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B-1-1 - SO 001.1 - Kácení..." sheetId="2" r:id="rId2"/>
    <sheet name="B-1-3-UZ - SO 101.3 - Mís..." sheetId="3" r:id="rId3"/>
    <sheet name="B-1-4-UZ - SO 101.4 - Mís..." sheetId="4" r:id="rId4"/>
    <sheet name="B-1-5-UZ - SO 101.5 - Mís..." sheetId="5" r:id="rId5"/>
    <sheet name="B-1-2-NEUZ - SO 101.2 - M..." sheetId="6" r:id="rId6"/>
    <sheet name="B-1-3-NEUZ - SO 101.3 - M..." sheetId="7" r:id="rId7"/>
    <sheet name="B-1-4-NEUZ - SO 101.4 - M..." sheetId="8" r:id="rId8"/>
    <sheet name="B-1-5-NEUZ - SO 101.5 - M..." sheetId="9" r:id="rId9"/>
    <sheet name="B-2-1 - SO 001.2 - Kácení..." sheetId="10" r:id="rId10"/>
    <sheet name="B-2-2-UZ - SO 201.1 - Mís..." sheetId="11" r:id="rId11"/>
    <sheet name="B-2-3-UZ - SO 201.2 - Mís..." sheetId="12" r:id="rId12"/>
    <sheet name="B-2-4-UZ - SO 201.3 - Mís..." sheetId="13" r:id="rId13"/>
    <sheet name="B-2-5-UZ - SO 201.4 - Mís..." sheetId="14" r:id="rId14"/>
    <sheet name="B-2-6 - SO 202 - Propuste..." sheetId="15" r:id="rId15"/>
    <sheet name="B-2-7 - SO 203 - Opěrná z..." sheetId="16" r:id="rId16"/>
    <sheet name="B-2-2-NEUZ - SO 201.1 - M..." sheetId="17" r:id="rId17"/>
    <sheet name="B-2-3-NEUZ - SO 201.2 - M..." sheetId="18" r:id="rId18"/>
    <sheet name="B-2-4-NEUZ - SO 201.3 - M..." sheetId="19" r:id="rId19"/>
    <sheet name="B-2-5-NEUZ - SO 201.4 - M..." sheetId="20" r:id="rId20"/>
    <sheet name="B-3-1 - SO 001.3 - Kácení..." sheetId="21" r:id="rId21"/>
    <sheet name="B-3-2-UZ - SO 301.1 Místn..." sheetId="22" r:id="rId22"/>
    <sheet name="B-3-3-UZ - SO 301.2 Místn..." sheetId="23" r:id="rId23"/>
    <sheet name="B-3-4 - SO 302 - Lávka pr..." sheetId="24" r:id="rId24"/>
    <sheet name="B-3-5 - SO 307 - Přeložka..." sheetId="25" r:id="rId25"/>
    <sheet name="B-3-6 - SO 308 - Přeložka..." sheetId="26" r:id="rId26"/>
    <sheet name="B-3-2-NEUZ - SO 301.1 - M..." sheetId="27" r:id="rId27"/>
    <sheet name="B-3-3-NEUZ - SO 301.2 - M..." sheetId="28" r:id="rId28"/>
    <sheet name="B-4-1 - SO 001.4 - Kácení..." sheetId="29" r:id="rId29"/>
    <sheet name="B-4-2-UZ - SO 401.1 Místn..." sheetId="30" r:id="rId30"/>
    <sheet name="B-4-3-UZ - SO 401.2 Místn..." sheetId="31" r:id="rId31"/>
    <sheet name="B-4-3-NEUZ - SO 401.2 Mís..." sheetId="32" r:id="rId32"/>
    <sheet name="B-4-4-NEUZ - SO 401.3 - O..." sheetId="33" r:id="rId33"/>
    <sheet name="B-1-4-UZ - Vedlejší a ost..." sheetId="34" r:id="rId34"/>
    <sheet name="B-1-4-NEUZ - Vedlejší a o..." sheetId="35" r:id="rId35"/>
  </sheets>
  <definedNames>
    <definedName name="_xlnm.Print_Area" localSheetId="0">'Rekapitulace stavby'!$D$4:$AO$36,'Rekapitulace stavby'!$C$42:$AQ$102</definedName>
    <definedName name="_xlnm.Print_Titles" localSheetId="0">'Rekapitulace stavby'!$52:$52</definedName>
    <definedName name="_xlnm._FilterDatabase" localSheetId="1" hidden="1">'B-1-1 - SO 001.1 - Kácení...'!$C$93:$K$123</definedName>
    <definedName name="_xlnm.Print_Area" localSheetId="1">'B-1-1 - SO 001.1 - Kácení...'!$C$4:$J$43,'B-1-1 - SO 001.1 - Kácení...'!$C$49:$J$71,'B-1-1 - SO 001.1 - Kácení...'!$C$77:$K$123</definedName>
    <definedName name="_xlnm.Print_Titles" localSheetId="1">'B-1-1 - SO 001.1 - Kácení...'!$93:$93</definedName>
    <definedName name="_xlnm._FilterDatabase" localSheetId="2" hidden="1">'B-1-3-UZ - SO 101.3 - Mís...'!$C$100:$K$429</definedName>
    <definedName name="_xlnm.Print_Area" localSheetId="2">'B-1-3-UZ - SO 101.3 - Mís...'!$C$4:$J$43,'B-1-3-UZ - SO 101.3 - Mís...'!$C$49:$J$78,'B-1-3-UZ - SO 101.3 - Mís...'!$C$84:$K$429</definedName>
    <definedName name="_xlnm.Print_Titles" localSheetId="2">'B-1-3-UZ - SO 101.3 - Mís...'!$100:$100</definedName>
    <definedName name="_xlnm._FilterDatabase" localSheetId="3" hidden="1">'B-1-4-UZ - SO 101.4 - Mís...'!$C$101:$K$445</definedName>
    <definedName name="_xlnm.Print_Area" localSheetId="3">'B-1-4-UZ - SO 101.4 - Mís...'!$C$4:$J$43,'B-1-4-UZ - SO 101.4 - Mís...'!$C$49:$J$79,'B-1-4-UZ - SO 101.4 - Mís...'!$C$85:$K$445</definedName>
    <definedName name="_xlnm.Print_Titles" localSheetId="3">'B-1-4-UZ - SO 101.4 - Mís...'!$101:$101</definedName>
    <definedName name="_xlnm._FilterDatabase" localSheetId="4" hidden="1">'B-1-5-UZ - SO 101.5 - Mís...'!$C$102:$K$424</definedName>
    <definedName name="_xlnm.Print_Area" localSheetId="4">'B-1-5-UZ - SO 101.5 - Mís...'!$C$4:$J$43,'B-1-5-UZ - SO 101.5 - Mís...'!$C$49:$J$80,'B-1-5-UZ - SO 101.5 - Mís...'!$C$86:$K$424</definedName>
    <definedName name="_xlnm.Print_Titles" localSheetId="4">'B-1-5-UZ - SO 101.5 - Mís...'!$102:$102</definedName>
    <definedName name="_xlnm._FilterDatabase" localSheetId="5" hidden="1">'B-1-2-NEUZ - SO 101.2 - M...'!$C$93:$K$129</definedName>
    <definedName name="_xlnm.Print_Area" localSheetId="5">'B-1-2-NEUZ - SO 101.2 - M...'!$C$4:$J$43,'B-1-2-NEUZ - SO 101.2 - M...'!$C$49:$J$71,'B-1-2-NEUZ - SO 101.2 - M...'!$C$77:$K$129</definedName>
    <definedName name="_xlnm.Print_Titles" localSheetId="5">'B-1-2-NEUZ - SO 101.2 - M...'!$93:$93</definedName>
    <definedName name="_xlnm._FilterDatabase" localSheetId="6" hidden="1">'B-1-3-NEUZ - SO 101.3 - M...'!$C$98:$K$307</definedName>
    <definedName name="_xlnm.Print_Area" localSheetId="6">'B-1-3-NEUZ - SO 101.3 - M...'!$C$4:$J$43,'B-1-3-NEUZ - SO 101.3 - M...'!$C$49:$J$76,'B-1-3-NEUZ - SO 101.3 - M...'!$C$82:$K$307</definedName>
    <definedName name="_xlnm.Print_Titles" localSheetId="6">'B-1-3-NEUZ - SO 101.3 - M...'!$98:$98</definedName>
    <definedName name="_xlnm._FilterDatabase" localSheetId="7" hidden="1">'B-1-4-NEUZ - SO 101.4 - M...'!$C$101:$K$452</definedName>
    <definedName name="_xlnm.Print_Area" localSheetId="7">'B-1-4-NEUZ - SO 101.4 - M...'!$C$4:$J$43,'B-1-4-NEUZ - SO 101.4 - M...'!$C$49:$J$79,'B-1-4-NEUZ - SO 101.4 - M...'!$C$85:$K$452</definedName>
    <definedName name="_xlnm.Print_Titles" localSheetId="7">'B-1-4-NEUZ - SO 101.4 - M...'!$101:$101</definedName>
    <definedName name="_xlnm._FilterDatabase" localSheetId="8" hidden="1">'B-1-5-NEUZ - SO 101.5 - M...'!$C$96:$K$210</definedName>
    <definedName name="_xlnm.Print_Area" localSheetId="8">'B-1-5-NEUZ - SO 101.5 - M...'!$C$4:$J$43,'B-1-5-NEUZ - SO 101.5 - M...'!$C$49:$J$74,'B-1-5-NEUZ - SO 101.5 - M...'!$C$80:$K$210</definedName>
    <definedName name="_xlnm.Print_Titles" localSheetId="8">'B-1-5-NEUZ - SO 101.5 - M...'!$96:$96</definedName>
    <definedName name="_xlnm._FilterDatabase" localSheetId="9" hidden="1">'B-2-1 - SO 001.2 - Kácení...'!$C$93:$K$147</definedName>
    <definedName name="_xlnm.Print_Area" localSheetId="9">'B-2-1 - SO 001.2 - Kácení...'!$C$4:$J$43,'B-2-1 - SO 001.2 - Kácení...'!$C$49:$J$71,'B-2-1 - SO 001.2 - Kácení...'!$C$77:$K$147</definedName>
    <definedName name="_xlnm.Print_Titles" localSheetId="9">'B-2-1 - SO 001.2 - Kácení...'!$93:$93</definedName>
    <definedName name="_xlnm._FilterDatabase" localSheetId="10" hidden="1">'B-2-2-UZ - SO 201.1 - Mís...'!$C$100:$K$443</definedName>
    <definedName name="_xlnm.Print_Area" localSheetId="10">'B-2-2-UZ - SO 201.1 - Mís...'!$C$4:$J$43,'B-2-2-UZ - SO 201.1 - Mís...'!$C$49:$J$78,'B-2-2-UZ - SO 201.1 - Mís...'!$C$84:$K$443</definedName>
    <definedName name="_xlnm.Print_Titles" localSheetId="10">'B-2-2-UZ - SO 201.1 - Mís...'!$100:$100</definedName>
    <definedName name="_xlnm._FilterDatabase" localSheetId="11" hidden="1">'B-2-3-UZ - SO 201.2 - Mís...'!$C$103:$K$488</definedName>
    <definedName name="_xlnm.Print_Area" localSheetId="11">'B-2-3-UZ - SO 201.2 - Mís...'!$C$4:$J$43,'B-2-3-UZ - SO 201.2 - Mís...'!$C$49:$J$81,'B-2-3-UZ - SO 201.2 - Mís...'!$C$87:$K$488</definedName>
    <definedName name="_xlnm.Print_Titles" localSheetId="11">'B-2-3-UZ - SO 201.2 - Mís...'!$103:$103</definedName>
    <definedName name="_xlnm._FilterDatabase" localSheetId="12" hidden="1">'B-2-4-UZ - SO 201.3 - Mís...'!$C$101:$K$481</definedName>
    <definedName name="_xlnm.Print_Area" localSheetId="12">'B-2-4-UZ - SO 201.3 - Mís...'!$C$4:$J$43,'B-2-4-UZ - SO 201.3 - Mís...'!$C$49:$J$79,'B-2-4-UZ - SO 201.3 - Mís...'!$C$85:$K$481</definedName>
    <definedName name="_xlnm.Print_Titles" localSheetId="12">'B-2-4-UZ - SO 201.3 - Mís...'!$101:$101</definedName>
    <definedName name="_xlnm._FilterDatabase" localSheetId="13" hidden="1">'B-2-5-UZ - SO 201.4 - Mís...'!$C$98:$K$359</definedName>
    <definedName name="_xlnm.Print_Area" localSheetId="13">'B-2-5-UZ - SO 201.4 - Mís...'!$C$4:$J$43,'B-2-5-UZ - SO 201.4 - Mís...'!$C$49:$J$76,'B-2-5-UZ - SO 201.4 - Mís...'!$C$82:$K$359</definedName>
    <definedName name="_xlnm.Print_Titles" localSheetId="13">'B-2-5-UZ - SO 201.4 - Mís...'!$98:$98</definedName>
    <definedName name="_xlnm._FilterDatabase" localSheetId="14" hidden="1">'B-2-6 - SO 202 - Propuste...'!$C$96:$K$226</definedName>
    <definedName name="_xlnm.Print_Area" localSheetId="14">'B-2-6 - SO 202 - Propuste...'!$C$4:$J$43,'B-2-6 - SO 202 - Propuste...'!$C$49:$J$74,'B-2-6 - SO 202 - Propuste...'!$C$80:$K$226</definedName>
    <definedName name="_xlnm.Print_Titles" localSheetId="14">'B-2-6 - SO 202 - Propuste...'!$96:$96</definedName>
    <definedName name="_xlnm._FilterDatabase" localSheetId="15" hidden="1">'B-2-7 - SO 203 - Opěrná z...'!$C$103:$K$810</definedName>
    <definedName name="_xlnm.Print_Area" localSheetId="15">'B-2-7 - SO 203 - Opěrná z...'!$C$4:$J$43,'B-2-7 - SO 203 - Opěrná z...'!$C$49:$J$81,'B-2-7 - SO 203 - Opěrná z...'!$C$87:$K$810</definedName>
    <definedName name="_xlnm.Print_Titles" localSheetId="15">'B-2-7 - SO 203 - Opěrná z...'!$103:$103</definedName>
    <definedName name="_xlnm._FilterDatabase" localSheetId="16" hidden="1">'B-2-2-NEUZ - SO 201.1 - M...'!$C$94:$K$147</definedName>
    <definedName name="_xlnm.Print_Area" localSheetId="16">'B-2-2-NEUZ - SO 201.1 - M...'!$C$4:$J$43,'B-2-2-NEUZ - SO 201.1 - M...'!$C$49:$J$72,'B-2-2-NEUZ - SO 201.1 - M...'!$C$78:$K$147</definedName>
    <definedName name="_xlnm.Print_Titles" localSheetId="16">'B-2-2-NEUZ - SO 201.1 - M...'!$94:$94</definedName>
    <definedName name="_xlnm._FilterDatabase" localSheetId="17" hidden="1">'B-2-3-NEUZ - SO 201.2 - M...'!$C$98:$K$287</definedName>
    <definedName name="_xlnm.Print_Area" localSheetId="17">'B-2-3-NEUZ - SO 201.2 - M...'!$C$4:$J$43,'B-2-3-NEUZ - SO 201.2 - M...'!$C$49:$J$76,'B-2-3-NEUZ - SO 201.2 - M...'!$C$82:$K$287</definedName>
    <definedName name="_xlnm.Print_Titles" localSheetId="17">'B-2-3-NEUZ - SO 201.2 - M...'!$98:$98</definedName>
    <definedName name="_xlnm._FilterDatabase" localSheetId="18" hidden="1">'B-2-4-NEUZ - SO 201.3 - M...'!$C$95:$K$152</definedName>
    <definedName name="_xlnm.Print_Area" localSheetId="18">'B-2-4-NEUZ - SO 201.3 - M...'!$C$4:$J$43,'B-2-4-NEUZ - SO 201.3 - M...'!$C$49:$J$73,'B-2-4-NEUZ - SO 201.3 - M...'!$C$79:$K$152</definedName>
    <definedName name="_xlnm.Print_Titles" localSheetId="18">'B-2-4-NEUZ - SO 201.3 - M...'!$95:$95</definedName>
    <definedName name="_xlnm._FilterDatabase" localSheetId="19" hidden="1">'B-2-5-NEUZ - SO 201.4 - M...'!$C$95:$K$209</definedName>
    <definedName name="_xlnm.Print_Area" localSheetId="19">'B-2-5-NEUZ - SO 201.4 - M...'!$C$4:$J$43,'B-2-5-NEUZ - SO 201.4 - M...'!$C$49:$J$73,'B-2-5-NEUZ - SO 201.4 - M...'!$C$79:$K$209</definedName>
    <definedName name="_xlnm.Print_Titles" localSheetId="19">'B-2-5-NEUZ - SO 201.4 - M...'!$95:$95</definedName>
    <definedName name="_xlnm._FilterDatabase" localSheetId="20" hidden="1">'B-3-1 - SO 001.3 - Kácení...'!$C$93:$K$147</definedName>
    <definedName name="_xlnm.Print_Area" localSheetId="20">'B-3-1 - SO 001.3 - Kácení...'!$C$4:$J$43,'B-3-1 - SO 001.3 - Kácení...'!$C$49:$J$71,'B-3-1 - SO 001.3 - Kácení...'!$C$77:$K$147</definedName>
    <definedName name="_xlnm.Print_Titles" localSheetId="20">'B-3-1 - SO 001.3 - Kácení...'!$93:$93</definedName>
    <definedName name="_xlnm._FilterDatabase" localSheetId="21" hidden="1">'B-3-2-UZ - SO 301.1 Místn...'!$C$101:$K$520</definedName>
    <definedName name="_xlnm.Print_Area" localSheetId="21">'B-3-2-UZ - SO 301.1 Místn...'!$C$4:$J$43,'B-3-2-UZ - SO 301.1 Místn...'!$C$49:$J$79,'B-3-2-UZ - SO 301.1 Místn...'!$C$85:$K$520</definedName>
    <definedName name="_xlnm.Print_Titles" localSheetId="21">'B-3-2-UZ - SO 301.1 Místn...'!$101:$101</definedName>
    <definedName name="_xlnm._FilterDatabase" localSheetId="22" hidden="1">'B-3-3-UZ - SO 301.2 Místn...'!$C$102:$K$479</definedName>
    <definedName name="_xlnm.Print_Area" localSheetId="22">'B-3-3-UZ - SO 301.2 Místn...'!$C$4:$J$43,'B-3-3-UZ - SO 301.2 Místn...'!$C$49:$J$80,'B-3-3-UZ - SO 301.2 Místn...'!$C$86:$K$479</definedName>
    <definedName name="_xlnm.Print_Titles" localSheetId="22">'B-3-3-UZ - SO 301.2 Místn...'!$102:$102</definedName>
    <definedName name="_xlnm._FilterDatabase" localSheetId="23" hidden="1">'B-3-4 - SO 302 - Lávka pr...'!$C$104:$K$501</definedName>
    <definedName name="_xlnm.Print_Area" localSheetId="23">'B-3-4 - SO 302 - Lávka pr...'!$C$4:$J$43,'B-3-4 - SO 302 - Lávka pr...'!$C$49:$J$82,'B-3-4 - SO 302 - Lávka pr...'!$C$88:$K$501</definedName>
    <definedName name="_xlnm.Print_Titles" localSheetId="23">'B-3-4 - SO 302 - Lávka pr...'!$104:$104</definedName>
    <definedName name="_xlnm._FilterDatabase" localSheetId="24" hidden="1">'B-3-5 - SO 307 - Přeložka...'!$C$96:$K$456</definedName>
    <definedName name="_xlnm.Print_Area" localSheetId="24">'B-3-5 - SO 307 - Přeložka...'!$C$4:$J$43,'B-3-5 - SO 307 - Přeložka...'!$C$49:$J$74,'B-3-5 - SO 307 - Přeložka...'!$C$80:$K$456</definedName>
    <definedName name="_xlnm.Print_Titles" localSheetId="24">'B-3-5 - SO 307 - Přeložka...'!$96:$96</definedName>
    <definedName name="_xlnm._FilterDatabase" localSheetId="25" hidden="1">'B-3-6 - SO 308 - Přeložka...'!$C$100:$K$382</definedName>
    <definedName name="_xlnm.Print_Area" localSheetId="25">'B-3-6 - SO 308 - Přeložka...'!$C$4:$J$43,'B-3-6 - SO 308 - Přeložka...'!$C$49:$J$78,'B-3-6 - SO 308 - Přeložka...'!$C$84:$K$382</definedName>
    <definedName name="_xlnm.Print_Titles" localSheetId="25">'B-3-6 - SO 308 - Přeložka...'!$100:$100</definedName>
    <definedName name="_xlnm._FilterDatabase" localSheetId="26" hidden="1">'B-3-2-NEUZ - SO 301.1 - M...'!$C$97:$K$252</definedName>
    <definedName name="_xlnm.Print_Area" localSheetId="26">'B-3-2-NEUZ - SO 301.1 - M...'!$C$4:$J$43,'B-3-2-NEUZ - SO 301.1 - M...'!$C$49:$J$75,'B-3-2-NEUZ - SO 301.1 - M...'!$C$81:$K$252</definedName>
    <definedName name="_xlnm.Print_Titles" localSheetId="26">'B-3-2-NEUZ - SO 301.1 - M...'!$97:$97</definedName>
    <definedName name="_xlnm._FilterDatabase" localSheetId="27" hidden="1">'B-3-3-NEUZ - SO 301.2 - M...'!$C$96:$K$215</definedName>
    <definedName name="_xlnm.Print_Area" localSheetId="27">'B-3-3-NEUZ - SO 301.2 - M...'!$C$4:$J$43,'B-3-3-NEUZ - SO 301.2 - M...'!$C$49:$J$74,'B-3-3-NEUZ - SO 301.2 - M...'!$C$80:$K$215</definedName>
    <definedName name="_xlnm.Print_Titles" localSheetId="27">'B-3-3-NEUZ - SO 301.2 - M...'!$96:$96</definedName>
    <definedName name="_xlnm._FilterDatabase" localSheetId="28" hidden="1">'B-4-1 - SO 001.4 - Kácení...'!$C$93:$K$135</definedName>
    <definedName name="_xlnm.Print_Area" localSheetId="28">'B-4-1 - SO 001.4 - Kácení...'!$C$4:$J$43,'B-4-1 - SO 001.4 - Kácení...'!$C$49:$J$71,'B-4-1 - SO 001.4 - Kácení...'!$C$77:$K$135</definedName>
    <definedName name="_xlnm.Print_Titles" localSheetId="28">'B-4-1 - SO 001.4 - Kácení...'!$93:$93</definedName>
    <definedName name="_xlnm._FilterDatabase" localSheetId="29" hidden="1">'B-4-2-UZ - SO 401.1 Místn...'!$C$101:$K$413</definedName>
    <definedName name="_xlnm.Print_Area" localSheetId="29">'B-4-2-UZ - SO 401.1 Místn...'!$C$4:$J$43,'B-4-2-UZ - SO 401.1 Místn...'!$C$49:$J$79,'B-4-2-UZ - SO 401.1 Místn...'!$C$85:$K$413</definedName>
    <definedName name="_xlnm.Print_Titles" localSheetId="29">'B-4-2-UZ - SO 401.1 Místn...'!$101:$101</definedName>
    <definedName name="_xlnm._FilterDatabase" localSheetId="30" hidden="1">'B-4-3-UZ - SO 401.2 Místn...'!$C$103:$K$490</definedName>
    <definedName name="_xlnm.Print_Area" localSheetId="30">'B-4-3-UZ - SO 401.2 Místn...'!$C$4:$J$43,'B-4-3-UZ - SO 401.2 Místn...'!$C$49:$J$81,'B-4-3-UZ - SO 401.2 Místn...'!$C$87:$K$490</definedName>
    <definedName name="_xlnm.Print_Titles" localSheetId="30">'B-4-3-UZ - SO 401.2 Místn...'!$103:$103</definedName>
    <definedName name="_xlnm._FilterDatabase" localSheetId="31" hidden="1">'B-4-3-NEUZ - SO 401.2 Mís...'!$C$93:$K$131</definedName>
    <definedName name="_xlnm.Print_Area" localSheetId="31">'B-4-3-NEUZ - SO 401.2 Mís...'!$C$4:$J$43,'B-4-3-NEUZ - SO 401.2 Mís...'!$C$49:$J$71,'B-4-3-NEUZ - SO 401.2 Mís...'!$C$77:$K$131</definedName>
    <definedName name="_xlnm.Print_Titles" localSheetId="31">'B-4-3-NEUZ - SO 401.2 Mís...'!$93:$93</definedName>
    <definedName name="_xlnm._FilterDatabase" localSheetId="32" hidden="1">'B-4-4-NEUZ - SO 401.3 - O...'!$C$98:$K$224</definedName>
    <definedName name="_xlnm.Print_Area" localSheetId="32">'B-4-4-NEUZ - SO 401.3 - O...'!$C$4:$J$43,'B-4-4-NEUZ - SO 401.3 - O...'!$C$49:$J$76,'B-4-4-NEUZ - SO 401.3 - O...'!$C$82:$K$224</definedName>
    <definedName name="_xlnm.Print_Titles" localSheetId="32">'B-4-4-NEUZ - SO 401.3 - O...'!$98:$98</definedName>
    <definedName name="_xlnm._FilterDatabase" localSheetId="33" hidden="1">'B-1-4-UZ - Vedlejší a ost...'!$C$85:$K$118</definedName>
    <definedName name="_xlnm.Print_Area" localSheetId="33">'B-1-4-UZ - Vedlejší a ost...'!$C$4:$J$41,'B-1-4-UZ - Vedlejší a ost...'!$C$47:$J$65,'B-1-4-UZ - Vedlejší a ost...'!$C$71:$K$118</definedName>
    <definedName name="_xlnm.Print_Titles" localSheetId="33">'B-1-4-UZ - Vedlejší a ost...'!$85:$85</definedName>
    <definedName name="_xlnm._FilterDatabase" localSheetId="34" hidden="1">'B-1-4-NEUZ - Vedlejší a o...'!$C$86:$K$176</definedName>
    <definedName name="_xlnm.Print_Area" localSheetId="34">'B-1-4-NEUZ - Vedlejší a o...'!$C$4:$J$41,'B-1-4-NEUZ - Vedlejší a o...'!$C$47:$J$66,'B-1-4-NEUZ - Vedlejší a o...'!$C$72:$K$176</definedName>
    <definedName name="_xlnm.Print_Titles" localSheetId="34">'B-1-4-NEUZ - Vedlejší a o...'!$86:$86</definedName>
  </definedNames>
  <calcPr/>
</workbook>
</file>

<file path=xl/calcChain.xml><?xml version="1.0" encoding="utf-8"?>
<calcChain xmlns="http://schemas.openxmlformats.org/spreadsheetml/2006/main">
  <c i="35" r="J39"/>
  <c r="J38"/>
  <c i="1" r="AY101"/>
  <c i="35" r="J37"/>
  <c i="1" r="AX101"/>
  <c i="35" r="BI173"/>
  <c r="BH173"/>
  <c r="BG173"/>
  <c r="BF173"/>
  <c r="T173"/>
  <c r="R173"/>
  <c r="P173"/>
  <c r="BK173"/>
  <c r="J173"/>
  <c r="BE173"/>
  <c r="BI169"/>
  <c r="BH169"/>
  <c r="BG169"/>
  <c r="BF169"/>
  <c r="T169"/>
  <c r="R169"/>
  <c r="P169"/>
  <c r="BK169"/>
  <c r="J169"/>
  <c r="BE169"/>
  <c r="BI164"/>
  <c r="BH164"/>
  <c r="BG164"/>
  <c r="BF164"/>
  <c r="T164"/>
  <c r="T163"/>
  <c r="R164"/>
  <c r="R163"/>
  <c r="P164"/>
  <c r="P163"/>
  <c r="BK164"/>
  <c r="BK163"/>
  <c r="J163"/>
  <c r="J164"/>
  <c r="BE164"/>
  <c r="J65"/>
  <c r="BI161"/>
  <c r="BH161"/>
  <c r="BG161"/>
  <c r="BF161"/>
  <c r="T161"/>
  <c r="R161"/>
  <c r="P161"/>
  <c r="BK161"/>
  <c r="J161"/>
  <c r="BE161"/>
  <c r="BI159"/>
  <c r="BH159"/>
  <c r="BG159"/>
  <c r="BF159"/>
  <c r="T159"/>
  <c r="R159"/>
  <c r="P159"/>
  <c r="BK159"/>
  <c r="J159"/>
  <c r="BE159"/>
  <c r="BI157"/>
  <c r="BH157"/>
  <c r="BG157"/>
  <c r="BF157"/>
  <c r="T157"/>
  <c r="R157"/>
  <c r="P157"/>
  <c r="BK157"/>
  <c r="J157"/>
  <c r="BE157"/>
  <c r="BI153"/>
  <c r="BH153"/>
  <c r="BG153"/>
  <c r="BF153"/>
  <c r="T153"/>
  <c r="R153"/>
  <c r="P153"/>
  <c r="BK153"/>
  <c r="J153"/>
  <c r="BE153"/>
  <c r="BI149"/>
  <c r="BH149"/>
  <c r="BG149"/>
  <c r="BF149"/>
  <c r="T149"/>
  <c r="R149"/>
  <c r="P149"/>
  <c r="BK149"/>
  <c r="J149"/>
  <c r="BE149"/>
  <c r="BI145"/>
  <c r="BH145"/>
  <c r="BG145"/>
  <c r="BF145"/>
  <c r="T145"/>
  <c r="R145"/>
  <c r="P145"/>
  <c r="BK145"/>
  <c r="J145"/>
  <c r="BE145"/>
  <c r="BI140"/>
  <c r="BH140"/>
  <c r="BG140"/>
  <c r="BF140"/>
  <c r="T140"/>
  <c r="R140"/>
  <c r="P140"/>
  <c r="BK140"/>
  <c r="J140"/>
  <c r="BE140"/>
  <c r="BI136"/>
  <c r="BH136"/>
  <c r="BG136"/>
  <c r="BF136"/>
  <c r="T136"/>
  <c r="R136"/>
  <c r="P136"/>
  <c r="BK136"/>
  <c r="J136"/>
  <c r="BE136"/>
  <c r="BI132"/>
  <c r="BH132"/>
  <c r="BG132"/>
  <c r="BF132"/>
  <c r="T132"/>
  <c r="R132"/>
  <c r="P132"/>
  <c r="BK132"/>
  <c r="J132"/>
  <c r="BE132"/>
  <c r="BI128"/>
  <c r="BH128"/>
  <c r="BG128"/>
  <c r="BF128"/>
  <c r="T128"/>
  <c r="R128"/>
  <c r="P128"/>
  <c r="BK128"/>
  <c r="J128"/>
  <c r="BE128"/>
  <c r="BI120"/>
  <c r="BH120"/>
  <c r="BG120"/>
  <c r="BF120"/>
  <c r="T120"/>
  <c r="R120"/>
  <c r="P120"/>
  <c r="BK120"/>
  <c r="J120"/>
  <c r="BE120"/>
  <c r="BI116"/>
  <c r="BH116"/>
  <c r="BG116"/>
  <c r="BF116"/>
  <c r="T116"/>
  <c r="R116"/>
  <c r="P116"/>
  <c r="BK116"/>
  <c r="J116"/>
  <c r="BE116"/>
  <c r="BI114"/>
  <c r="BH114"/>
  <c r="BG114"/>
  <c r="BF114"/>
  <c r="T114"/>
  <c r="R114"/>
  <c r="P114"/>
  <c r="BK114"/>
  <c r="J114"/>
  <c r="BE114"/>
  <c r="BI109"/>
  <c r="BH109"/>
  <c r="BG109"/>
  <c r="BF109"/>
  <c r="T109"/>
  <c r="R109"/>
  <c r="P109"/>
  <c r="BK109"/>
  <c r="J109"/>
  <c r="BE109"/>
  <c r="BI102"/>
  <c r="BH102"/>
  <c r="BG102"/>
  <c r="BF102"/>
  <c r="T102"/>
  <c r="R102"/>
  <c r="P102"/>
  <c r="BK102"/>
  <c r="J102"/>
  <c r="BE102"/>
  <c r="BI98"/>
  <c r="BH98"/>
  <c r="BG98"/>
  <c r="BF98"/>
  <c r="T98"/>
  <c r="R98"/>
  <c r="P98"/>
  <c r="BK98"/>
  <c r="J98"/>
  <c r="BE98"/>
  <c r="BI94"/>
  <c r="BH94"/>
  <c r="BG94"/>
  <c r="BF94"/>
  <c r="T94"/>
  <c r="R94"/>
  <c r="P94"/>
  <c r="BK94"/>
  <c r="J94"/>
  <c r="BE94"/>
  <c r="BI89"/>
  <c r="F39"/>
  <c i="1" r="BD101"/>
  <c i="35" r="BH89"/>
  <c r="F38"/>
  <c i="1" r="BC101"/>
  <c i="35" r="BG89"/>
  <c r="F37"/>
  <c i="1" r="BB101"/>
  <c i="35" r="BF89"/>
  <c r="J36"/>
  <c i="1" r="AW101"/>
  <c i="35" r="F36"/>
  <c i="1" r="BA101"/>
  <c i="35" r="T89"/>
  <c r="T88"/>
  <c r="T87"/>
  <c r="R89"/>
  <c r="R88"/>
  <c r="R87"/>
  <c r="P89"/>
  <c r="P88"/>
  <c r="P87"/>
  <c i="1" r="AU101"/>
  <c i="35" r="BK89"/>
  <c r="BK88"/>
  <c r="J88"/>
  <c r="BK87"/>
  <c r="J87"/>
  <c r="J63"/>
  <c r="J32"/>
  <c i="1" r="AG101"/>
  <c i="35" r="J89"/>
  <c r="BE89"/>
  <c r="J35"/>
  <c i="1" r="AV101"/>
  <c i="35" r="F35"/>
  <c i="1" r="AZ101"/>
  <c i="35" r="J64"/>
  <c r="J84"/>
  <c r="J83"/>
  <c r="F83"/>
  <c r="F81"/>
  <c r="E79"/>
  <c r="J59"/>
  <c r="J58"/>
  <c r="F58"/>
  <c r="F56"/>
  <c r="E54"/>
  <c r="J41"/>
  <c r="J20"/>
  <c r="E20"/>
  <c r="F84"/>
  <c r="F59"/>
  <c r="J19"/>
  <c r="J14"/>
  <c r="J81"/>
  <c r="J56"/>
  <c r="E7"/>
  <c r="E75"/>
  <c r="E50"/>
  <c i="34" r="J39"/>
  <c r="J38"/>
  <c i="1" r="AY100"/>
  <c i="34" r="J37"/>
  <c i="1" r="AX100"/>
  <c i="34" r="BI110"/>
  <c r="BH110"/>
  <c r="BG110"/>
  <c r="BF110"/>
  <c r="T110"/>
  <c r="R110"/>
  <c r="P110"/>
  <c r="BK110"/>
  <c r="J110"/>
  <c r="BE110"/>
  <c r="BI105"/>
  <c r="BH105"/>
  <c r="BG105"/>
  <c r="BF105"/>
  <c r="T105"/>
  <c r="R105"/>
  <c r="P105"/>
  <c r="BK105"/>
  <c r="J105"/>
  <c r="BE105"/>
  <c r="BI101"/>
  <c r="BH101"/>
  <c r="BG101"/>
  <c r="BF101"/>
  <c r="T101"/>
  <c r="R101"/>
  <c r="P101"/>
  <c r="BK101"/>
  <c r="J101"/>
  <c r="BE101"/>
  <c r="BI96"/>
  <c r="BH96"/>
  <c r="BG96"/>
  <c r="BF96"/>
  <c r="T96"/>
  <c r="R96"/>
  <c r="P96"/>
  <c r="BK96"/>
  <c r="J96"/>
  <c r="BE96"/>
  <c r="BI88"/>
  <c r="F39"/>
  <c i="1" r="BD100"/>
  <c i="34" r="BH88"/>
  <c r="F38"/>
  <c i="1" r="BC100"/>
  <c i="34" r="BG88"/>
  <c r="F37"/>
  <c i="1" r="BB100"/>
  <c i="34" r="BF88"/>
  <c r="J36"/>
  <c i="1" r="AW100"/>
  <c i="34" r="F36"/>
  <c i="1" r="BA100"/>
  <c i="34" r="T88"/>
  <c r="T87"/>
  <c r="T86"/>
  <c r="R88"/>
  <c r="R87"/>
  <c r="R86"/>
  <c r="P88"/>
  <c r="P87"/>
  <c r="P86"/>
  <c i="1" r="AU100"/>
  <c i="34" r="BK88"/>
  <c r="BK87"/>
  <c r="J87"/>
  <c r="BK86"/>
  <c r="J86"/>
  <c r="J63"/>
  <c r="J32"/>
  <c i="1" r="AG100"/>
  <c i="34" r="J88"/>
  <c r="BE88"/>
  <c r="J35"/>
  <c i="1" r="AV100"/>
  <c i="34" r="F35"/>
  <c i="1" r="AZ100"/>
  <c i="34" r="J64"/>
  <c r="J83"/>
  <c r="J82"/>
  <c r="F82"/>
  <c r="F80"/>
  <c r="E78"/>
  <c r="J59"/>
  <c r="J58"/>
  <c r="F58"/>
  <c r="F56"/>
  <c r="E54"/>
  <c r="J41"/>
  <c r="J20"/>
  <c r="E20"/>
  <c r="F83"/>
  <c r="F59"/>
  <c r="J19"/>
  <c r="J14"/>
  <c r="J80"/>
  <c r="J56"/>
  <c r="E7"/>
  <c r="E74"/>
  <c r="E50"/>
  <c i="33" r="J41"/>
  <c r="J40"/>
  <c i="1" r="AY99"/>
  <c i="33" r="J39"/>
  <c i="1" r="AX99"/>
  <c i="33" r="BI221"/>
  <c r="BH221"/>
  <c r="BG221"/>
  <c r="BF221"/>
  <c r="T221"/>
  <c r="T220"/>
  <c r="T219"/>
  <c r="R221"/>
  <c r="R220"/>
  <c r="R219"/>
  <c r="P221"/>
  <c r="P220"/>
  <c r="P219"/>
  <c r="BK221"/>
  <c r="BK220"/>
  <c r="J220"/>
  <c r="BK219"/>
  <c r="J219"/>
  <c r="J221"/>
  <c r="BE221"/>
  <c r="J75"/>
  <c r="J74"/>
  <c r="BI216"/>
  <c r="BH216"/>
  <c r="BG216"/>
  <c r="BF216"/>
  <c r="T216"/>
  <c r="T215"/>
  <c r="R216"/>
  <c r="R215"/>
  <c r="P216"/>
  <c r="P215"/>
  <c r="BK216"/>
  <c r="BK215"/>
  <c r="J215"/>
  <c r="J216"/>
  <c r="BE216"/>
  <c r="J73"/>
  <c r="BI211"/>
  <c r="BH211"/>
  <c r="BG211"/>
  <c r="BF211"/>
  <c r="T211"/>
  <c r="R211"/>
  <c r="P211"/>
  <c r="BK211"/>
  <c r="J211"/>
  <c r="BE211"/>
  <c r="BI205"/>
  <c r="BH205"/>
  <c r="BG205"/>
  <c r="BF205"/>
  <c r="T205"/>
  <c r="R205"/>
  <c r="P205"/>
  <c r="BK205"/>
  <c r="J205"/>
  <c r="BE205"/>
  <c r="BI200"/>
  <c r="BH200"/>
  <c r="BG200"/>
  <c r="BF200"/>
  <c r="T200"/>
  <c r="R200"/>
  <c r="P200"/>
  <c r="BK200"/>
  <c r="J200"/>
  <c r="BE200"/>
  <c r="BI193"/>
  <c r="BH193"/>
  <c r="BG193"/>
  <c r="BF193"/>
  <c r="T193"/>
  <c r="T192"/>
  <c r="R193"/>
  <c r="R192"/>
  <c r="P193"/>
  <c r="P192"/>
  <c r="BK193"/>
  <c r="BK192"/>
  <c r="J192"/>
  <c r="J193"/>
  <c r="BE193"/>
  <c r="J72"/>
  <c r="BI187"/>
  <c r="BH187"/>
  <c r="BG187"/>
  <c r="BF187"/>
  <c r="T187"/>
  <c r="R187"/>
  <c r="P187"/>
  <c r="BK187"/>
  <c r="J187"/>
  <c r="BE187"/>
  <c r="BI182"/>
  <c r="BH182"/>
  <c r="BG182"/>
  <c r="BF182"/>
  <c r="T182"/>
  <c r="T181"/>
  <c r="R182"/>
  <c r="R181"/>
  <c r="P182"/>
  <c r="P181"/>
  <c r="BK182"/>
  <c r="BK181"/>
  <c r="J181"/>
  <c r="J182"/>
  <c r="BE182"/>
  <c r="J71"/>
  <c r="BI175"/>
  <c r="BH175"/>
  <c r="BG175"/>
  <c r="BF175"/>
  <c r="T175"/>
  <c r="R175"/>
  <c r="P175"/>
  <c r="BK175"/>
  <c r="J175"/>
  <c r="BE175"/>
  <c r="BI170"/>
  <c r="BH170"/>
  <c r="BG170"/>
  <c r="BF170"/>
  <c r="T170"/>
  <c r="R170"/>
  <c r="P170"/>
  <c r="BK170"/>
  <c r="J170"/>
  <c r="BE170"/>
  <c r="BI163"/>
  <c r="BH163"/>
  <c r="BG163"/>
  <c r="BF163"/>
  <c r="T163"/>
  <c r="R163"/>
  <c r="P163"/>
  <c r="BK163"/>
  <c r="J163"/>
  <c r="BE163"/>
  <c r="BI156"/>
  <c r="BH156"/>
  <c r="BG156"/>
  <c r="BF156"/>
  <c r="T156"/>
  <c r="R156"/>
  <c r="P156"/>
  <c r="BK156"/>
  <c r="J156"/>
  <c r="BE156"/>
  <c r="BI151"/>
  <c r="BH151"/>
  <c r="BG151"/>
  <c r="BF151"/>
  <c r="T151"/>
  <c r="R151"/>
  <c r="P151"/>
  <c r="BK151"/>
  <c r="J151"/>
  <c r="BE151"/>
  <c r="BI145"/>
  <c r="BH145"/>
  <c r="BG145"/>
  <c r="BF145"/>
  <c r="T145"/>
  <c r="R145"/>
  <c r="P145"/>
  <c r="BK145"/>
  <c r="J145"/>
  <c r="BE145"/>
  <c r="BI140"/>
  <c r="BH140"/>
  <c r="BG140"/>
  <c r="BF140"/>
  <c r="T140"/>
  <c r="T139"/>
  <c r="R140"/>
  <c r="R139"/>
  <c r="P140"/>
  <c r="P139"/>
  <c r="BK140"/>
  <c r="BK139"/>
  <c r="J139"/>
  <c r="J140"/>
  <c r="BE140"/>
  <c r="J70"/>
  <c r="BI135"/>
  <c r="BH135"/>
  <c r="BG135"/>
  <c r="BF135"/>
  <c r="T135"/>
  <c r="R135"/>
  <c r="P135"/>
  <c r="BK135"/>
  <c r="J135"/>
  <c r="BE135"/>
  <c r="BI131"/>
  <c r="BH131"/>
  <c r="BG131"/>
  <c r="BF131"/>
  <c r="T131"/>
  <c r="R131"/>
  <c r="P131"/>
  <c r="BK131"/>
  <c r="J131"/>
  <c r="BE131"/>
  <c r="BI126"/>
  <c r="BH126"/>
  <c r="BG126"/>
  <c r="BF126"/>
  <c r="T126"/>
  <c r="R126"/>
  <c r="P126"/>
  <c r="BK126"/>
  <c r="J126"/>
  <c r="BE126"/>
  <c r="BI122"/>
  <c r="BH122"/>
  <c r="BG122"/>
  <c r="BF122"/>
  <c r="T122"/>
  <c r="R122"/>
  <c r="P122"/>
  <c r="BK122"/>
  <c r="J122"/>
  <c r="BE122"/>
  <c r="BI118"/>
  <c r="BH118"/>
  <c r="BG118"/>
  <c r="BF118"/>
  <c r="T118"/>
  <c r="R118"/>
  <c r="P118"/>
  <c r="BK118"/>
  <c r="J118"/>
  <c r="BE118"/>
  <c r="BI113"/>
  <c r="BH113"/>
  <c r="BG113"/>
  <c r="BF113"/>
  <c r="T113"/>
  <c r="R113"/>
  <c r="P113"/>
  <c r="BK113"/>
  <c r="J113"/>
  <c r="BE113"/>
  <c r="BI108"/>
  <c r="BH108"/>
  <c r="BG108"/>
  <c r="BF108"/>
  <c r="T108"/>
  <c r="R108"/>
  <c r="P108"/>
  <c r="BK108"/>
  <c r="J108"/>
  <c r="BE108"/>
  <c r="BI102"/>
  <c r="F41"/>
  <c i="1" r="BD99"/>
  <c i="33" r="BH102"/>
  <c r="F40"/>
  <c i="1" r="BC99"/>
  <c i="33" r="BG102"/>
  <c r="F39"/>
  <c i="1" r="BB99"/>
  <c i="33" r="BF102"/>
  <c r="J38"/>
  <c i="1" r="AW99"/>
  <c i="33" r="F38"/>
  <c i="1" r="BA99"/>
  <c i="33" r="T102"/>
  <c r="T101"/>
  <c r="T100"/>
  <c r="T99"/>
  <c r="R102"/>
  <c r="R101"/>
  <c r="R100"/>
  <c r="R99"/>
  <c r="P102"/>
  <c r="P101"/>
  <c r="P100"/>
  <c r="P99"/>
  <c i="1" r="AU99"/>
  <c i="33" r="BK102"/>
  <c r="BK101"/>
  <c r="J101"/>
  <c r="BK100"/>
  <c r="J100"/>
  <c r="BK99"/>
  <c r="J99"/>
  <c r="J67"/>
  <c r="J34"/>
  <c i="1" r="AG99"/>
  <c i="33" r="J102"/>
  <c r="BE102"/>
  <c r="J37"/>
  <c i="1" r="AV99"/>
  <c i="33" r="F37"/>
  <c i="1" r="AZ99"/>
  <c i="33" r="J69"/>
  <c r="J68"/>
  <c r="J96"/>
  <c r="J95"/>
  <c r="F95"/>
  <c r="F93"/>
  <c r="E91"/>
  <c r="J63"/>
  <c r="J62"/>
  <c r="F62"/>
  <c r="F60"/>
  <c r="E58"/>
  <c r="J43"/>
  <c r="J22"/>
  <c r="E22"/>
  <c r="F96"/>
  <c r="F63"/>
  <c r="J21"/>
  <c r="J16"/>
  <c r="J93"/>
  <c r="J60"/>
  <c r="E7"/>
  <c r="E85"/>
  <c r="E52"/>
  <c i="32" r="J41"/>
  <c r="J40"/>
  <c i="1" r="AY98"/>
  <c i="32" r="J39"/>
  <c i="1" r="AX98"/>
  <c i="32" r="BI129"/>
  <c r="BH129"/>
  <c r="BG129"/>
  <c r="BF129"/>
  <c r="T129"/>
  <c r="T128"/>
  <c r="R129"/>
  <c r="R128"/>
  <c r="P129"/>
  <c r="P128"/>
  <c r="BK129"/>
  <c r="BK128"/>
  <c r="J128"/>
  <c r="J129"/>
  <c r="BE129"/>
  <c r="J70"/>
  <c r="BI125"/>
  <c r="BH125"/>
  <c r="BG125"/>
  <c r="BF125"/>
  <c r="T125"/>
  <c r="R125"/>
  <c r="P125"/>
  <c r="BK125"/>
  <c r="J125"/>
  <c r="BE125"/>
  <c r="BI120"/>
  <c r="BH120"/>
  <c r="BG120"/>
  <c r="BF120"/>
  <c r="T120"/>
  <c r="R120"/>
  <c r="P120"/>
  <c r="BK120"/>
  <c r="J120"/>
  <c r="BE120"/>
  <c r="BI113"/>
  <c r="BH113"/>
  <c r="BG113"/>
  <c r="BF113"/>
  <c r="T113"/>
  <c r="R113"/>
  <c r="P113"/>
  <c r="BK113"/>
  <c r="J113"/>
  <c r="BE113"/>
  <c r="BI107"/>
  <c r="BH107"/>
  <c r="BG107"/>
  <c r="BF107"/>
  <c r="T107"/>
  <c r="R107"/>
  <c r="P107"/>
  <c r="BK107"/>
  <c r="J107"/>
  <c r="BE107"/>
  <c r="BI97"/>
  <c r="F41"/>
  <c i="1" r="BD98"/>
  <c i="32" r="BH97"/>
  <c r="F40"/>
  <c i="1" r="BC98"/>
  <c i="32" r="BG97"/>
  <c r="F39"/>
  <c i="1" r="BB98"/>
  <c i="32" r="BF97"/>
  <c r="J38"/>
  <c i="1" r="AW98"/>
  <c i="32" r="F38"/>
  <c i="1" r="BA98"/>
  <c i="32" r="T97"/>
  <c r="T96"/>
  <c r="T95"/>
  <c r="T94"/>
  <c r="R97"/>
  <c r="R96"/>
  <c r="R95"/>
  <c r="R94"/>
  <c r="P97"/>
  <c r="P96"/>
  <c r="P95"/>
  <c r="P94"/>
  <c i="1" r="AU98"/>
  <c i="32" r="BK97"/>
  <c r="BK96"/>
  <c r="J96"/>
  <c r="BK95"/>
  <c r="J95"/>
  <c r="BK94"/>
  <c r="J94"/>
  <c r="J67"/>
  <c r="J34"/>
  <c i="1" r="AG98"/>
  <c i="32" r="J97"/>
  <c r="BE97"/>
  <c r="J37"/>
  <c i="1" r="AV98"/>
  <c i="32" r="F37"/>
  <c i="1" r="AZ98"/>
  <c i="32" r="J69"/>
  <c r="J68"/>
  <c r="J91"/>
  <c r="J90"/>
  <c r="F90"/>
  <c r="F88"/>
  <c r="E86"/>
  <c r="J63"/>
  <c r="J62"/>
  <c r="F62"/>
  <c r="F60"/>
  <c r="E58"/>
  <c r="J43"/>
  <c r="J22"/>
  <c r="E22"/>
  <c r="F91"/>
  <c r="F63"/>
  <c r="J21"/>
  <c r="J16"/>
  <c r="J88"/>
  <c r="J60"/>
  <c r="E7"/>
  <c r="E80"/>
  <c r="E52"/>
  <c i="31" r="J41"/>
  <c r="J40"/>
  <c i="1" r="AY96"/>
  <c i="31" r="J39"/>
  <c i="1" r="AX96"/>
  <c i="31" r="BI487"/>
  <c r="BH487"/>
  <c r="BG487"/>
  <c r="BF487"/>
  <c r="T487"/>
  <c r="T486"/>
  <c r="T485"/>
  <c r="R487"/>
  <c r="R486"/>
  <c r="R485"/>
  <c r="P487"/>
  <c r="P486"/>
  <c r="P485"/>
  <c r="BK487"/>
  <c r="BK486"/>
  <c r="J486"/>
  <c r="BK485"/>
  <c r="J485"/>
  <c r="J487"/>
  <c r="BE487"/>
  <c r="J80"/>
  <c r="J79"/>
  <c r="BI483"/>
  <c r="BH483"/>
  <c r="BG483"/>
  <c r="BF483"/>
  <c r="T483"/>
  <c r="R483"/>
  <c r="P483"/>
  <c r="BK483"/>
  <c r="J483"/>
  <c r="BE483"/>
  <c r="BI479"/>
  <c r="BH479"/>
  <c r="BG479"/>
  <c r="BF479"/>
  <c r="T479"/>
  <c r="R479"/>
  <c r="P479"/>
  <c r="BK479"/>
  <c r="J479"/>
  <c r="BE479"/>
  <c r="BI472"/>
  <c r="BH472"/>
  <c r="BG472"/>
  <c r="BF472"/>
  <c r="T472"/>
  <c r="R472"/>
  <c r="P472"/>
  <c r="BK472"/>
  <c r="J472"/>
  <c r="BE472"/>
  <c r="BI470"/>
  <c r="BH470"/>
  <c r="BG470"/>
  <c r="BF470"/>
  <c r="T470"/>
  <c r="R470"/>
  <c r="P470"/>
  <c r="BK470"/>
  <c r="J470"/>
  <c r="BE470"/>
  <c r="BI467"/>
  <c r="BH467"/>
  <c r="BG467"/>
  <c r="BF467"/>
  <c r="T467"/>
  <c r="R467"/>
  <c r="P467"/>
  <c r="BK467"/>
  <c r="J467"/>
  <c r="BE467"/>
  <c r="BI461"/>
  <c r="BH461"/>
  <c r="BG461"/>
  <c r="BF461"/>
  <c r="T461"/>
  <c r="T460"/>
  <c r="T459"/>
  <c r="R461"/>
  <c r="R460"/>
  <c r="R459"/>
  <c r="P461"/>
  <c r="P460"/>
  <c r="P459"/>
  <c r="BK461"/>
  <c r="BK460"/>
  <c r="J460"/>
  <c r="BK459"/>
  <c r="J459"/>
  <c r="J461"/>
  <c r="BE461"/>
  <c r="J78"/>
  <c r="J77"/>
  <c r="BI456"/>
  <c r="BH456"/>
  <c r="BG456"/>
  <c r="BF456"/>
  <c r="T456"/>
  <c r="T455"/>
  <c r="R456"/>
  <c r="R455"/>
  <c r="P456"/>
  <c r="P455"/>
  <c r="BK456"/>
  <c r="BK455"/>
  <c r="J455"/>
  <c r="J456"/>
  <c r="BE456"/>
  <c r="J76"/>
  <c r="BI451"/>
  <c r="BH451"/>
  <c r="BG451"/>
  <c r="BF451"/>
  <c r="T451"/>
  <c r="R451"/>
  <c r="P451"/>
  <c r="BK451"/>
  <c r="J451"/>
  <c r="BE451"/>
  <c r="BI445"/>
  <c r="BH445"/>
  <c r="BG445"/>
  <c r="BF445"/>
  <c r="T445"/>
  <c r="R445"/>
  <c r="P445"/>
  <c r="BK445"/>
  <c r="J445"/>
  <c r="BE445"/>
  <c r="BI440"/>
  <c r="BH440"/>
  <c r="BG440"/>
  <c r="BF440"/>
  <c r="T440"/>
  <c r="R440"/>
  <c r="P440"/>
  <c r="BK440"/>
  <c r="J440"/>
  <c r="BE440"/>
  <c r="BI433"/>
  <c r="BH433"/>
  <c r="BG433"/>
  <c r="BF433"/>
  <c r="T433"/>
  <c r="T432"/>
  <c r="R433"/>
  <c r="R432"/>
  <c r="P433"/>
  <c r="P432"/>
  <c r="BK433"/>
  <c r="BK432"/>
  <c r="J432"/>
  <c r="J433"/>
  <c r="BE433"/>
  <c r="J75"/>
  <c r="BI430"/>
  <c r="BH430"/>
  <c r="BG430"/>
  <c r="BF430"/>
  <c r="T430"/>
  <c r="R430"/>
  <c r="P430"/>
  <c r="BK430"/>
  <c r="J430"/>
  <c r="BE430"/>
  <c r="BI425"/>
  <c r="BH425"/>
  <c r="BG425"/>
  <c r="BF425"/>
  <c r="T425"/>
  <c r="R425"/>
  <c r="P425"/>
  <c r="BK425"/>
  <c r="J425"/>
  <c r="BE425"/>
  <c r="BI420"/>
  <c r="BH420"/>
  <c r="BG420"/>
  <c r="BF420"/>
  <c r="T420"/>
  <c r="R420"/>
  <c r="P420"/>
  <c r="BK420"/>
  <c r="J420"/>
  <c r="BE420"/>
  <c r="BI415"/>
  <c r="BH415"/>
  <c r="BG415"/>
  <c r="BF415"/>
  <c r="T415"/>
  <c r="R415"/>
  <c r="P415"/>
  <c r="BK415"/>
  <c r="J415"/>
  <c r="BE415"/>
  <c r="BI409"/>
  <c r="BH409"/>
  <c r="BG409"/>
  <c r="BF409"/>
  <c r="T409"/>
  <c r="R409"/>
  <c r="P409"/>
  <c r="BK409"/>
  <c r="J409"/>
  <c r="BE409"/>
  <c r="BI405"/>
  <c r="BH405"/>
  <c r="BG405"/>
  <c r="BF405"/>
  <c r="T405"/>
  <c r="R405"/>
  <c r="P405"/>
  <c r="BK405"/>
  <c r="J405"/>
  <c r="BE405"/>
  <c r="BI401"/>
  <c r="BH401"/>
  <c r="BG401"/>
  <c r="BF401"/>
  <c r="T401"/>
  <c r="R401"/>
  <c r="P401"/>
  <c r="BK401"/>
  <c r="J401"/>
  <c r="BE401"/>
  <c r="BI396"/>
  <c r="BH396"/>
  <c r="BG396"/>
  <c r="BF396"/>
  <c r="T396"/>
  <c r="R396"/>
  <c r="P396"/>
  <c r="BK396"/>
  <c r="J396"/>
  <c r="BE396"/>
  <c r="BI392"/>
  <c r="BH392"/>
  <c r="BG392"/>
  <c r="BF392"/>
  <c r="T392"/>
  <c r="R392"/>
  <c r="P392"/>
  <c r="BK392"/>
  <c r="J392"/>
  <c r="BE392"/>
  <c r="BI386"/>
  <c r="BH386"/>
  <c r="BG386"/>
  <c r="BF386"/>
  <c r="T386"/>
  <c r="R386"/>
  <c r="P386"/>
  <c r="BK386"/>
  <c r="J386"/>
  <c r="BE386"/>
  <c r="BI383"/>
  <c r="BH383"/>
  <c r="BG383"/>
  <c r="BF383"/>
  <c r="T383"/>
  <c r="R383"/>
  <c r="P383"/>
  <c r="BK383"/>
  <c r="J383"/>
  <c r="BE383"/>
  <c r="BI378"/>
  <c r="BH378"/>
  <c r="BG378"/>
  <c r="BF378"/>
  <c r="T378"/>
  <c r="R378"/>
  <c r="P378"/>
  <c r="BK378"/>
  <c r="J378"/>
  <c r="BE378"/>
  <c r="BI374"/>
  <c r="BH374"/>
  <c r="BG374"/>
  <c r="BF374"/>
  <c r="T374"/>
  <c r="R374"/>
  <c r="P374"/>
  <c r="BK374"/>
  <c r="J374"/>
  <c r="BE374"/>
  <c r="BI368"/>
  <c r="BH368"/>
  <c r="BG368"/>
  <c r="BF368"/>
  <c r="T368"/>
  <c r="R368"/>
  <c r="P368"/>
  <c r="BK368"/>
  <c r="J368"/>
  <c r="BE368"/>
  <c r="BI360"/>
  <c r="BH360"/>
  <c r="BG360"/>
  <c r="BF360"/>
  <c r="T360"/>
  <c r="R360"/>
  <c r="P360"/>
  <c r="BK360"/>
  <c r="J360"/>
  <c r="BE360"/>
  <c r="BI358"/>
  <c r="BH358"/>
  <c r="BG358"/>
  <c r="BF358"/>
  <c r="T358"/>
  <c r="R358"/>
  <c r="P358"/>
  <c r="BK358"/>
  <c r="J358"/>
  <c r="BE358"/>
  <c r="BI353"/>
  <c r="BH353"/>
  <c r="BG353"/>
  <c r="BF353"/>
  <c r="T353"/>
  <c r="T352"/>
  <c r="R353"/>
  <c r="R352"/>
  <c r="P353"/>
  <c r="P352"/>
  <c r="BK353"/>
  <c r="BK352"/>
  <c r="J352"/>
  <c r="J353"/>
  <c r="BE353"/>
  <c r="J74"/>
  <c r="BI345"/>
  <c r="BH345"/>
  <c r="BG345"/>
  <c r="BF345"/>
  <c r="T345"/>
  <c r="R345"/>
  <c r="P345"/>
  <c r="BK345"/>
  <c r="J345"/>
  <c r="BE345"/>
  <c r="BI342"/>
  <c r="BH342"/>
  <c r="BG342"/>
  <c r="BF342"/>
  <c r="T342"/>
  <c r="R342"/>
  <c r="P342"/>
  <c r="BK342"/>
  <c r="J342"/>
  <c r="BE342"/>
  <c r="BI337"/>
  <c r="BH337"/>
  <c r="BG337"/>
  <c r="BF337"/>
  <c r="T337"/>
  <c r="R337"/>
  <c r="P337"/>
  <c r="BK337"/>
  <c r="J337"/>
  <c r="BE337"/>
  <c r="BI333"/>
  <c r="BH333"/>
  <c r="BG333"/>
  <c r="BF333"/>
  <c r="T333"/>
  <c r="R333"/>
  <c r="P333"/>
  <c r="BK333"/>
  <c r="J333"/>
  <c r="BE333"/>
  <c r="BI328"/>
  <c r="BH328"/>
  <c r="BG328"/>
  <c r="BF328"/>
  <c r="T328"/>
  <c r="R328"/>
  <c r="P328"/>
  <c r="BK328"/>
  <c r="J328"/>
  <c r="BE328"/>
  <c r="BI324"/>
  <c r="BH324"/>
  <c r="BG324"/>
  <c r="BF324"/>
  <c r="T324"/>
  <c r="T323"/>
  <c r="R324"/>
  <c r="R323"/>
  <c r="P324"/>
  <c r="P323"/>
  <c r="BK324"/>
  <c r="BK323"/>
  <c r="J323"/>
  <c r="J324"/>
  <c r="BE324"/>
  <c r="J73"/>
  <c r="BI319"/>
  <c r="BH319"/>
  <c r="BG319"/>
  <c r="BF319"/>
  <c r="T319"/>
  <c r="R319"/>
  <c r="P319"/>
  <c r="BK319"/>
  <c r="J319"/>
  <c r="BE319"/>
  <c r="BI313"/>
  <c r="BH313"/>
  <c r="BG313"/>
  <c r="BF313"/>
  <c r="T313"/>
  <c r="R313"/>
  <c r="P313"/>
  <c r="BK313"/>
  <c r="J313"/>
  <c r="BE313"/>
  <c r="BI307"/>
  <c r="BH307"/>
  <c r="BG307"/>
  <c r="BF307"/>
  <c r="T307"/>
  <c r="R307"/>
  <c r="P307"/>
  <c r="BK307"/>
  <c r="J307"/>
  <c r="BE307"/>
  <c r="BI302"/>
  <c r="BH302"/>
  <c r="BG302"/>
  <c r="BF302"/>
  <c r="T302"/>
  <c r="R302"/>
  <c r="P302"/>
  <c r="BK302"/>
  <c r="J302"/>
  <c r="BE302"/>
  <c r="BI295"/>
  <c r="BH295"/>
  <c r="BG295"/>
  <c r="BF295"/>
  <c r="T295"/>
  <c r="R295"/>
  <c r="P295"/>
  <c r="BK295"/>
  <c r="J295"/>
  <c r="BE295"/>
  <c r="BI288"/>
  <c r="BH288"/>
  <c r="BG288"/>
  <c r="BF288"/>
  <c r="T288"/>
  <c r="R288"/>
  <c r="P288"/>
  <c r="BK288"/>
  <c r="J288"/>
  <c r="BE288"/>
  <c r="BI283"/>
  <c r="BH283"/>
  <c r="BG283"/>
  <c r="BF283"/>
  <c r="T283"/>
  <c r="R283"/>
  <c r="P283"/>
  <c r="BK283"/>
  <c r="J283"/>
  <c r="BE283"/>
  <c r="BI275"/>
  <c r="BH275"/>
  <c r="BG275"/>
  <c r="BF275"/>
  <c r="T275"/>
  <c r="R275"/>
  <c r="P275"/>
  <c r="BK275"/>
  <c r="J275"/>
  <c r="BE275"/>
  <c r="BI270"/>
  <c r="BH270"/>
  <c r="BG270"/>
  <c r="BF270"/>
  <c r="T270"/>
  <c r="R270"/>
  <c r="P270"/>
  <c r="BK270"/>
  <c r="J270"/>
  <c r="BE270"/>
  <c r="BI265"/>
  <c r="BH265"/>
  <c r="BG265"/>
  <c r="BF265"/>
  <c r="T265"/>
  <c r="T264"/>
  <c r="R265"/>
  <c r="R264"/>
  <c r="P265"/>
  <c r="P264"/>
  <c r="BK265"/>
  <c r="BK264"/>
  <c r="J264"/>
  <c r="J265"/>
  <c r="BE265"/>
  <c r="J72"/>
  <c r="BI260"/>
  <c r="BH260"/>
  <c r="BG260"/>
  <c r="BF260"/>
  <c r="T260"/>
  <c r="R260"/>
  <c r="P260"/>
  <c r="BK260"/>
  <c r="J260"/>
  <c r="BE260"/>
  <c r="BI255"/>
  <c r="BH255"/>
  <c r="BG255"/>
  <c r="BF255"/>
  <c r="T255"/>
  <c r="R255"/>
  <c r="P255"/>
  <c r="BK255"/>
  <c r="J255"/>
  <c r="BE255"/>
  <c r="BI250"/>
  <c r="BH250"/>
  <c r="BG250"/>
  <c r="BF250"/>
  <c r="T250"/>
  <c r="R250"/>
  <c r="P250"/>
  <c r="BK250"/>
  <c r="J250"/>
  <c r="BE250"/>
  <c r="BI245"/>
  <c r="BH245"/>
  <c r="BG245"/>
  <c r="BF245"/>
  <c r="T245"/>
  <c r="T244"/>
  <c r="R245"/>
  <c r="R244"/>
  <c r="P245"/>
  <c r="P244"/>
  <c r="BK245"/>
  <c r="BK244"/>
  <c r="J244"/>
  <c r="J245"/>
  <c r="BE245"/>
  <c r="J71"/>
  <c r="BI239"/>
  <c r="BH239"/>
  <c r="BG239"/>
  <c r="BF239"/>
  <c r="T239"/>
  <c r="T238"/>
  <c r="R239"/>
  <c r="R238"/>
  <c r="P239"/>
  <c r="P238"/>
  <c r="BK239"/>
  <c r="BK238"/>
  <c r="J238"/>
  <c r="J239"/>
  <c r="BE239"/>
  <c r="J70"/>
  <c r="BI235"/>
  <c r="BH235"/>
  <c r="BG235"/>
  <c r="BF235"/>
  <c r="T235"/>
  <c r="R235"/>
  <c r="P235"/>
  <c r="BK235"/>
  <c r="J235"/>
  <c r="BE235"/>
  <c r="BI232"/>
  <c r="BH232"/>
  <c r="BG232"/>
  <c r="BF232"/>
  <c r="T232"/>
  <c r="R232"/>
  <c r="P232"/>
  <c r="BK232"/>
  <c r="J232"/>
  <c r="BE232"/>
  <c r="BI229"/>
  <c r="BH229"/>
  <c r="BG229"/>
  <c r="BF229"/>
  <c r="T229"/>
  <c r="R229"/>
  <c r="P229"/>
  <c r="BK229"/>
  <c r="J229"/>
  <c r="BE229"/>
  <c r="BI222"/>
  <c r="BH222"/>
  <c r="BG222"/>
  <c r="BF222"/>
  <c r="T222"/>
  <c r="R222"/>
  <c r="P222"/>
  <c r="BK222"/>
  <c r="J222"/>
  <c r="BE222"/>
  <c r="BI217"/>
  <c r="BH217"/>
  <c r="BG217"/>
  <c r="BF217"/>
  <c r="T217"/>
  <c r="R217"/>
  <c r="P217"/>
  <c r="BK217"/>
  <c r="J217"/>
  <c r="BE217"/>
  <c r="BI212"/>
  <c r="BH212"/>
  <c r="BG212"/>
  <c r="BF212"/>
  <c r="T212"/>
  <c r="R212"/>
  <c r="P212"/>
  <c r="BK212"/>
  <c r="J212"/>
  <c r="BE212"/>
  <c r="BI207"/>
  <c r="BH207"/>
  <c r="BG207"/>
  <c r="BF207"/>
  <c r="T207"/>
  <c r="R207"/>
  <c r="P207"/>
  <c r="BK207"/>
  <c r="J207"/>
  <c r="BE207"/>
  <c r="BI200"/>
  <c r="BH200"/>
  <c r="BG200"/>
  <c r="BF200"/>
  <c r="T200"/>
  <c r="R200"/>
  <c r="P200"/>
  <c r="BK200"/>
  <c r="J200"/>
  <c r="BE200"/>
  <c r="BI197"/>
  <c r="BH197"/>
  <c r="BG197"/>
  <c r="BF197"/>
  <c r="T197"/>
  <c r="R197"/>
  <c r="P197"/>
  <c r="BK197"/>
  <c r="J197"/>
  <c r="BE197"/>
  <c r="BI189"/>
  <c r="BH189"/>
  <c r="BG189"/>
  <c r="BF189"/>
  <c r="T189"/>
  <c r="R189"/>
  <c r="P189"/>
  <c r="BK189"/>
  <c r="J189"/>
  <c r="BE189"/>
  <c r="BI184"/>
  <c r="BH184"/>
  <c r="BG184"/>
  <c r="BF184"/>
  <c r="T184"/>
  <c r="R184"/>
  <c r="P184"/>
  <c r="BK184"/>
  <c r="J184"/>
  <c r="BE184"/>
  <c r="BI178"/>
  <c r="BH178"/>
  <c r="BG178"/>
  <c r="BF178"/>
  <c r="T178"/>
  <c r="R178"/>
  <c r="P178"/>
  <c r="BK178"/>
  <c r="J178"/>
  <c r="BE178"/>
  <c r="BI173"/>
  <c r="BH173"/>
  <c r="BG173"/>
  <c r="BF173"/>
  <c r="T173"/>
  <c r="R173"/>
  <c r="P173"/>
  <c r="BK173"/>
  <c r="J173"/>
  <c r="BE173"/>
  <c r="BI167"/>
  <c r="BH167"/>
  <c r="BG167"/>
  <c r="BF167"/>
  <c r="T167"/>
  <c r="R167"/>
  <c r="P167"/>
  <c r="BK167"/>
  <c r="J167"/>
  <c r="BE167"/>
  <c r="BI157"/>
  <c r="BH157"/>
  <c r="BG157"/>
  <c r="BF157"/>
  <c r="T157"/>
  <c r="R157"/>
  <c r="P157"/>
  <c r="BK157"/>
  <c r="J157"/>
  <c r="BE157"/>
  <c r="BI152"/>
  <c r="BH152"/>
  <c r="BG152"/>
  <c r="BF152"/>
  <c r="T152"/>
  <c r="R152"/>
  <c r="P152"/>
  <c r="BK152"/>
  <c r="J152"/>
  <c r="BE152"/>
  <c r="BI147"/>
  <c r="BH147"/>
  <c r="BG147"/>
  <c r="BF147"/>
  <c r="T147"/>
  <c r="R147"/>
  <c r="P147"/>
  <c r="BK147"/>
  <c r="J147"/>
  <c r="BE147"/>
  <c r="BI136"/>
  <c r="BH136"/>
  <c r="BG136"/>
  <c r="BF136"/>
  <c r="T136"/>
  <c r="R136"/>
  <c r="P136"/>
  <c r="BK136"/>
  <c r="J136"/>
  <c r="BE136"/>
  <c r="BI129"/>
  <c r="BH129"/>
  <c r="BG129"/>
  <c r="BF129"/>
  <c r="T129"/>
  <c r="R129"/>
  <c r="P129"/>
  <c r="BK129"/>
  <c r="J129"/>
  <c r="BE129"/>
  <c r="BI124"/>
  <c r="BH124"/>
  <c r="BG124"/>
  <c r="BF124"/>
  <c r="T124"/>
  <c r="R124"/>
  <c r="P124"/>
  <c r="BK124"/>
  <c r="J124"/>
  <c r="BE124"/>
  <c r="BI119"/>
  <c r="BH119"/>
  <c r="BG119"/>
  <c r="BF119"/>
  <c r="T119"/>
  <c r="R119"/>
  <c r="P119"/>
  <c r="BK119"/>
  <c r="J119"/>
  <c r="BE119"/>
  <c r="BI113"/>
  <c r="BH113"/>
  <c r="BG113"/>
  <c r="BF113"/>
  <c r="T113"/>
  <c r="R113"/>
  <c r="P113"/>
  <c r="BK113"/>
  <c r="J113"/>
  <c r="BE113"/>
  <c r="BI107"/>
  <c r="F41"/>
  <c i="1" r="BD96"/>
  <c i="31" r="BH107"/>
  <c r="F40"/>
  <c i="1" r="BC96"/>
  <c i="31" r="BG107"/>
  <c r="F39"/>
  <c i="1" r="BB96"/>
  <c i="31" r="BF107"/>
  <c r="J38"/>
  <c i="1" r="AW96"/>
  <c i="31" r="F38"/>
  <c i="1" r="BA96"/>
  <c i="31" r="T107"/>
  <c r="T106"/>
  <c r="T105"/>
  <c r="T104"/>
  <c r="R107"/>
  <c r="R106"/>
  <c r="R105"/>
  <c r="R104"/>
  <c r="P107"/>
  <c r="P106"/>
  <c r="P105"/>
  <c r="P104"/>
  <c i="1" r="AU96"/>
  <c i="31" r="BK107"/>
  <c r="BK106"/>
  <c r="J106"/>
  <c r="BK105"/>
  <c r="J105"/>
  <c r="BK104"/>
  <c r="J104"/>
  <c r="J67"/>
  <c r="J34"/>
  <c i="1" r="AG96"/>
  <c i="31" r="J107"/>
  <c r="BE107"/>
  <c r="J37"/>
  <c i="1" r="AV96"/>
  <c i="31" r="F37"/>
  <c i="1" r="AZ96"/>
  <c i="31" r="J69"/>
  <c r="J68"/>
  <c r="J101"/>
  <c r="J100"/>
  <c r="F100"/>
  <c r="F98"/>
  <c r="E96"/>
  <c r="J63"/>
  <c r="J62"/>
  <c r="F62"/>
  <c r="F60"/>
  <c r="E58"/>
  <c r="J43"/>
  <c r="J22"/>
  <c r="E22"/>
  <c r="F101"/>
  <c r="F63"/>
  <c r="J21"/>
  <c r="J16"/>
  <c r="J98"/>
  <c r="J60"/>
  <c r="E7"/>
  <c r="E90"/>
  <c r="E52"/>
  <c i="30" r="J41"/>
  <c r="J40"/>
  <c i="1" r="AY95"/>
  <c i="30" r="J39"/>
  <c i="1" r="AX95"/>
  <c i="30" r="BI410"/>
  <c r="BH410"/>
  <c r="BG410"/>
  <c r="BF410"/>
  <c r="T410"/>
  <c r="T409"/>
  <c r="T408"/>
  <c r="R410"/>
  <c r="R409"/>
  <c r="R408"/>
  <c r="P410"/>
  <c r="P409"/>
  <c r="P408"/>
  <c r="BK410"/>
  <c r="BK409"/>
  <c r="J409"/>
  <c r="BK408"/>
  <c r="J408"/>
  <c r="J410"/>
  <c r="BE410"/>
  <c r="J78"/>
  <c r="J77"/>
  <c r="BI406"/>
  <c r="BH406"/>
  <c r="BG406"/>
  <c r="BF406"/>
  <c r="T406"/>
  <c r="R406"/>
  <c r="P406"/>
  <c r="BK406"/>
  <c r="J406"/>
  <c r="BE406"/>
  <c r="BI402"/>
  <c r="BH402"/>
  <c r="BG402"/>
  <c r="BF402"/>
  <c r="T402"/>
  <c r="R402"/>
  <c r="P402"/>
  <c r="BK402"/>
  <c r="J402"/>
  <c r="BE402"/>
  <c r="BI398"/>
  <c r="BH398"/>
  <c r="BG398"/>
  <c r="BF398"/>
  <c r="T398"/>
  <c r="R398"/>
  <c r="P398"/>
  <c r="BK398"/>
  <c r="J398"/>
  <c r="BE398"/>
  <c r="BI391"/>
  <c r="BH391"/>
  <c r="BG391"/>
  <c r="BF391"/>
  <c r="T391"/>
  <c r="R391"/>
  <c r="P391"/>
  <c r="BK391"/>
  <c r="J391"/>
  <c r="BE391"/>
  <c r="BI389"/>
  <c r="BH389"/>
  <c r="BG389"/>
  <c r="BF389"/>
  <c r="T389"/>
  <c r="R389"/>
  <c r="P389"/>
  <c r="BK389"/>
  <c r="J389"/>
  <c r="BE389"/>
  <c r="BI386"/>
  <c r="BH386"/>
  <c r="BG386"/>
  <c r="BF386"/>
  <c r="T386"/>
  <c r="R386"/>
  <c r="P386"/>
  <c r="BK386"/>
  <c r="J386"/>
  <c r="BE386"/>
  <c r="BI380"/>
  <c r="BH380"/>
  <c r="BG380"/>
  <c r="BF380"/>
  <c r="T380"/>
  <c r="T379"/>
  <c r="T378"/>
  <c r="R380"/>
  <c r="R379"/>
  <c r="R378"/>
  <c r="P380"/>
  <c r="P379"/>
  <c r="P378"/>
  <c r="BK380"/>
  <c r="BK379"/>
  <c r="J379"/>
  <c r="BK378"/>
  <c r="J378"/>
  <c r="J380"/>
  <c r="BE380"/>
  <c r="J76"/>
  <c r="J75"/>
  <c r="BI375"/>
  <c r="BH375"/>
  <c r="BG375"/>
  <c r="BF375"/>
  <c r="T375"/>
  <c r="T374"/>
  <c r="R375"/>
  <c r="R374"/>
  <c r="P375"/>
  <c r="P374"/>
  <c r="BK375"/>
  <c r="BK374"/>
  <c r="J374"/>
  <c r="J375"/>
  <c r="BE375"/>
  <c r="J74"/>
  <c r="BI370"/>
  <c r="BH370"/>
  <c r="BG370"/>
  <c r="BF370"/>
  <c r="T370"/>
  <c r="R370"/>
  <c r="P370"/>
  <c r="BK370"/>
  <c r="J370"/>
  <c r="BE370"/>
  <c r="BI366"/>
  <c r="BH366"/>
  <c r="BG366"/>
  <c r="BF366"/>
  <c r="T366"/>
  <c r="R366"/>
  <c r="P366"/>
  <c r="BK366"/>
  <c r="J366"/>
  <c r="BE366"/>
  <c r="BI361"/>
  <c r="BH361"/>
  <c r="BG361"/>
  <c r="BF361"/>
  <c r="T361"/>
  <c r="R361"/>
  <c r="P361"/>
  <c r="BK361"/>
  <c r="J361"/>
  <c r="BE361"/>
  <c r="BI355"/>
  <c r="BH355"/>
  <c r="BG355"/>
  <c r="BF355"/>
  <c r="T355"/>
  <c r="T354"/>
  <c r="R355"/>
  <c r="R354"/>
  <c r="P355"/>
  <c r="P354"/>
  <c r="BK355"/>
  <c r="BK354"/>
  <c r="J354"/>
  <c r="J355"/>
  <c r="BE355"/>
  <c r="J73"/>
  <c r="BI349"/>
  <c r="BH349"/>
  <c r="BG349"/>
  <c r="BF349"/>
  <c r="T349"/>
  <c r="R349"/>
  <c r="P349"/>
  <c r="BK349"/>
  <c r="J349"/>
  <c r="BE349"/>
  <c r="BI344"/>
  <c r="BH344"/>
  <c r="BG344"/>
  <c r="BF344"/>
  <c r="T344"/>
  <c r="R344"/>
  <c r="P344"/>
  <c r="BK344"/>
  <c r="J344"/>
  <c r="BE344"/>
  <c r="BI338"/>
  <c r="BH338"/>
  <c r="BG338"/>
  <c r="BF338"/>
  <c r="T338"/>
  <c r="R338"/>
  <c r="P338"/>
  <c r="BK338"/>
  <c r="J338"/>
  <c r="BE338"/>
  <c r="BI334"/>
  <c r="BH334"/>
  <c r="BG334"/>
  <c r="BF334"/>
  <c r="T334"/>
  <c r="R334"/>
  <c r="P334"/>
  <c r="BK334"/>
  <c r="J334"/>
  <c r="BE334"/>
  <c r="BI330"/>
  <c r="BH330"/>
  <c r="BG330"/>
  <c r="BF330"/>
  <c r="T330"/>
  <c r="R330"/>
  <c r="P330"/>
  <c r="BK330"/>
  <c r="J330"/>
  <c r="BE330"/>
  <c r="BI325"/>
  <c r="BH325"/>
  <c r="BG325"/>
  <c r="BF325"/>
  <c r="T325"/>
  <c r="R325"/>
  <c r="P325"/>
  <c r="BK325"/>
  <c r="J325"/>
  <c r="BE325"/>
  <c r="BI321"/>
  <c r="BH321"/>
  <c r="BG321"/>
  <c r="BF321"/>
  <c r="T321"/>
  <c r="R321"/>
  <c r="P321"/>
  <c r="BK321"/>
  <c r="J321"/>
  <c r="BE321"/>
  <c r="BI315"/>
  <c r="BH315"/>
  <c r="BG315"/>
  <c r="BF315"/>
  <c r="T315"/>
  <c r="R315"/>
  <c r="P315"/>
  <c r="BK315"/>
  <c r="J315"/>
  <c r="BE315"/>
  <c r="BI312"/>
  <c r="BH312"/>
  <c r="BG312"/>
  <c r="BF312"/>
  <c r="T312"/>
  <c r="R312"/>
  <c r="P312"/>
  <c r="BK312"/>
  <c r="J312"/>
  <c r="BE312"/>
  <c r="BI307"/>
  <c r="BH307"/>
  <c r="BG307"/>
  <c r="BF307"/>
  <c r="T307"/>
  <c r="R307"/>
  <c r="P307"/>
  <c r="BK307"/>
  <c r="J307"/>
  <c r="BE307"/>
  <c r="BI303"/>
  <c r="BH303"/>
  <c r="BG303"/>
  <c r="BF303"/>
  <c r="T303"/>
  <c r="R303"/>
  <c r="P303"/>
  <c r="BK303"/>
  <c r="J303"/>
  <c r="BE303"/>
  <c r="BI297"/>
  <c r="BH297"/>
  <c r="BG297"/>
  <c r="BF297"/>
  <c r="T297"/>
  <c r="R297"/>
  <c r="P297"/>
  <c r="BK297"/>
  <c r="J297"/>
  <c r="BE297"/>
  <c r="BI289"/>
  <c r="BH289"/>
  <c r="BG289"/>
  <c r="BF289"/>
  <c r="T289"/>
  <c r="R289"/>
  <c r="P289"/>
  <c r="BK289"/>
  <c r="J289"/>
  <c r="BE289"/>
  <c r="BI287"/>
  <c r="BH287"/>
  <c r="BG287"/>
  <c r="BF287"/>
  <c r="T287"/>
  <c r="R287"/>
  <c r="P287"/>
  <c r="BK287"/>
  <c r="J287"/>
  <c r="BE287"/>
  <c r="BI282"/>
  <c r="BH282"/>
  <c r="BG282"/>
  <c r="BF282"/>
  <c r="T282"/>
  <c r="T281"/>
  <c r="R282"/>
  <c r="R281"/>
  <c r="P282"/>
  <c r="P281"/>
  <c r="BK282"/>
  <c r="BK281"/>
  <c r="J281"/>
  <c r="J282"/>
  <c r="BE282"/>
  <c r="J72"/>
  <c r="BI277"/>
  <c r="BH277"/>
  <c r="BG277"/>
  <c r="BF277"/>
  <c r="T277"/>
  <c r="R277"/>
  <c r="P277"/>
  <c r="BK277"/>
  <c r="J277"/>
  <c r="BE277"/>
  <c r="BI271"/>
  <c r="BH271"/>
  <c r="BG271"/>
  <c r="BF271"/>
  <c r="T271"/>
  <c r="R271"/>
  <c r="P271"/>
  <c r="BK271"/>
  <c r="J271"/>
  <c r="BE271"/>
  <c r="BI265"/>
  <c r="BH265"/>
  <c r="BG265"/>
  <c r="BF265"/>
  <c r="T265"/>
  <c r="R265"/>
  <c r="P265"/>
  <c r="BK265"/>
  <c r="J265"/>
  <c r="BE265"/>
  <c r="BI260"/>
  <c r="BH260"/>
  <c r="BG260"/>
  <c r="BF260"/>
  <c r="T260"/>
  <c r="R260"/>
  <c r="P260"/>
  <c r="BK260"/>
  <c r="J260"/>
  <c r="BE260"/>
  <c r="BI253"/>
  <c r="BH253"/>
  <c r="BG253"/>
  <c r="BF253"/>
  <c r="T253"/>
  <c r="R253"/>
  <c r="P253"/>
  <c r="BK253"/>
  <c r="J253"/>
  <c r="BE253"/>
  <c r="BI246"/>
  <c r="BH246"/>
  <c r="BG246"/>
  <c r="BF246"/>
  <c r="T246"/>
  <c r="R246"/>
  <c r="P246"/>
  <c r="BK246"/>
  <c r="J246"/>
  <c r="BE246"/>
  <c r="BI241"/>
  <c r="BH241"/>
  <c r="BG241"/>
  <c r="BF241"/>
  <c r="T241"/>
  <c r="R241"/>
  <c r="P241"/>
  <c r="BK241"/>
  <c r="J241"/>
  <c r="BE241"/>
  <c r="BI233"/>
  <c r="BH233"/>
  <c r="BG233"/>
  <c r="BF233"/>
  <c r="T233"/>
  <c r="R233"/>
  <c r="P233"/>
  <c r="BK233"/>
  <c r="J233"/>
  <c r="BE233"/>
  <c r="BI228"/>
  <c r="BH228"/>
  <c r="BG228"/>
  <c r="BF228"/>
  <c r="T228"/>
  <c r="R228"/>
  <c r="P228"/>
  <c r="BK228"/>
  <c r="J228"/>
  <c r="BE228"/>
  <c r="BI223"/>
  <c r="BH223"/>
  <c r="BG223"/>
  <c r="BF223"/>
  <c r="T223"/>
  <c r="T222"/>
  <c r="R223"/>
  <c r="R222"/>
  <c r="P223"/>
  <c r="P222"/>
  <c r="BK223"/>
  <c r="BK222"/>
  <c r="J222"/>
  <c r="J223"/>
  <c r="BE223"/>
  <c r="J71"/>
  <c r="BI217"/>
  <c r="BH217"/>
  <c r="BG217"/>
  <c r="BF217"/>
  <c r="T217"/>
  <c r="T216"/>
  <c r="R217"/>
  <c r="R216"/>
  <c r="P217"/>
  <c r="P216"/>
  <c r="BK217"/>
  <c r="BK216"/>
  <c r="J216"/>
  <c r="J217"/>
  <c r="BE217"/>
  <c r="J70"/>
  <c r="BI209"/>
  <c r="BH209"/>
  <c r="BG209"/>
  <c r="BF209"/>
  <c r="T209"/>
  <c r="R209"/>
  <c r="P209"/>
  <c r="BK209"/>
  <c r="J209"/>
  <c r="BE209"/>
  <c r="BI204"/>
  <c r="BH204"/>
  <c r="BG204"/>
  <c r="BF204"/>
  <c r="T204"/>
  <c r="R204"/>
  <c r="P204"/>
  <c r="BK204"/>
  <c r="J204"/>
  <c r="BE204"/>
  <c r="BI199"/>
  <c r="BH199"/>
  <c r="BG199"/>
  <c r="BF199"/>
  <c r="T199"/>
  <c r="R199"/>
  <c r="P199"/>
  <c r="BK199"/>
  <c r="J199"/>
  <c r="BE199"/>
  <c r="BI194"/>
  <c r="BH194"/>
  <c r="BG194"/>
  <c r="BF194"/>
  <c r="T194"/>
  <c r="R194"/>
  <c r="P194"/>
  <c r="BK194"/>
  <c r="J194"/>
  <c r="BE194"/>
  <c r="BI187"/>
  <c r="BH187"/>
  <c r="BG187"/>
  <c r="BF187"/>
  <c r="T187"/>
  <c r="R187"/>
  <c r="P187"/>
  <c r="BK187"/>
  <c r="J187"/>
  <c r="BE187"/>
  <c r="BI184"/>
  <c r="BH184"/>
  <c r="BG184"/>
  <c r="BF184"/>
  <c r="T184"/>
  <c r="R184"/>
  <c r="P184"/>
  <c r="BK184"/>
  <c r="J184"/>
  <c r="BE184"/>
  <c r="BI177"/>
  <c r="BH177"/>
  <c r="BG177"/>
  <c r="BF177"/>
  <c r="T177"/>
  <c r="R177"/>
  <c r="P177"/>
  <c r="BK177"/>
  <c r="J177"/>
  <c r="BE177"/>
  <c r="BI172"/>
  <c r="BH172"/>
  <c r="BG172"/>
  <c r="BF172"/>
  <c r="T172"/>
  <c r="R172"/>
  <c r="P172"/>
  <c r="BK172"/>
  <c r="J172"/>
  <c r="BE172"/>
  <c r="BI166"/>
  <c r="BH166"/>
  <c r="BG166"/>
  <c r="BF166"/>
  <c r="T166"/>
  <c r="R166"/>
  <c r="P166"/>
  <c r="BK166"/>
  <c r="J166"/>
  <c r="BE166"/>
  <c r="BI161"/>
  <c r="BH161"/>
  <c r="BG161"/>
  <c r="BF161"/>
  <c r="T161"/>
  <c r="R161"/>
  <c r="P161"/>
  <c r="BK161"/>
  <c r="J161"/>
  <c r="BE161"/>
  <c r="BI155"/>
  <c r="BH155"/>
  <c r="BG155"/>
  <c r="BF155"/>
  <c r="T155"/>
  <c r="R155"/>
  <c r="P155"/>
  <c r="BK155"/>
  <c r="J155"/>
  <c r="BE155"/>
  <c r="BI145"/>
  <c r="BH145"/>
  <c r="BG145"/>
  <c r="BF145"/>
  <c r="T145"/>
  <c r="R145"/>
  <c r="P145"/>
  <c r="BK145"/>
  <c r="J145"/>
  <c r="BE145"/>
  <c r="BI140"/>
  <c r="BH140"/>
  <c r="BG140"/>
  <c r="BF140"/>
  <c r="T140"/>
  <c r="R140"/>
  <c r="P140"/>
  <c r="BK140"/>
  <c r="J140"/>
  <c r="BE140"/>
  <c r="BI135"/>
  <c r="BH135"/>
  <c r="BG135"/>
  <c r="BF135"/>
  <c r="T135"/>
  <c r="R135"/>
  <c r="P135"/>
  <c r="BK135"/>
  <c r="J135"/>
  <c r="BE135"/>
  <c r="BI128"/>
  <c r="BH128"/>
  <c r="BG128"/>
  <c r="BF128"/>
  <c r="T128"/>
  <c r="R128"/>
  <c r="P128"/>
  <c r="BK128"/>
  <c r="J128"/>
  <c r="BE128"/>
  <c r="BI121"/>
  <c r="BH121"/>
  <c r="BG121"/>
  <c r="BF121"/>
  <c r="T121"/>
  <c r="R121"/>
  <c r="P121"/>
  <c r="BK121"/>
  <c r="J121"/>
  <c r="BE121"/>
  <c r="BI116"/>
  <c r="BH116"/>
  <c r="BG116"/>
  <c r="BF116"/>
  <c r="T116"/>
  <c r="R116"/>
  <c r="P116"/>
  <c r="BK116"/>
  <c r="J116"/>
  <c r="BE116"/>
  <c r="BI111"/>
  <c r="BH111"/>
  <c r="BG111"/>
  <c r="BF111"/>
  <c r="T111"/>
  <c r="R111"/>
  <c r="P111"/>
  <c r="BK111"/>
  <c r="J111"/>
  <c r="BE111"/>
  <c r="BI105"/>
  <c r="F41"/>
  <c i="1" r="BD95"/>
  <c i="30" r="BH105"/>
  <c r="F40"/>
  <c i="1" r="BC95"/>
  <c i="30" r="BG105"/>
  <c r="F39"/>
  <c i="1" r="BB95"/>
  <c i="30" r="BF105"/>
  <c r="J38"/>
  <c i="1" r="AW95"/>
  <c i="30" r="F38"/>
  <c i="1" r="BA95"/>
  <c i="30" r="T105"/>
  <c r="T104"/>
  <c r="T103"/>
  <c r="T102"/>
  <c r="R105"/>
  <c r="R104"/>
  <c r="R103"/>
  <c r="R102"/>
  <c r="P105"/>
  <c r="P104"/>
  <c r="P103"/>
  <c r="P102"/>
  <c i="1" r="AU95"/>
  <c i="30" r="BK105"/>
  <c r="BK104"/>
  <c r="J104"/>
  <c r="BK103"/>
  <c r="J103"/>
  <c r="BK102"/>
  <c r="J102"/>
  <c r="J67"/>
  <c r="J34"/>
  <c i="1" r="AG95"/>
  <c i="30" r="J105"/>
  <c r="BE105"/>
  <c r="J37"/>
  <c i="1" r="AV95"/>
  <c i="30" r="F37"/>
  <c i="1" r="AZ95"/>
  <c i="30" r="J69"/>
  <c r="J68"/>
  <c r="J99"/>
  <c r="J98"/>
  <c r="F98"/>
  <c r="F96"/>
  <c r="E94"/>
  <c r="J63"/>
  <c r="J62"/>
  <c r="F62"/>
  <c r="F60"/>
  <c r="E58"/>
  <c r="J43"/>
  <c r="J22"/>
  <c r="E22"/>
  <c r="F99"/>
  <c r="F63"/>
  <c r="J21"/>
  <c r="J16"/>
  <c r="J96"/>
  <c r="J60"/>
  <c r="E7"/>
  <c r="E88"/>
  <c r="E52"/>
  <c i="29" r="J41"/>
  <c r="J40"/>
  <c i="1" r="AY94"/>
  <c i="29" r="J39"/>
  <c i="1" r="AX94"/>
  <c i="29" r="BI132"/>
  <c r="BH132"/>
  <c r="BG132"/>
  <c r="BF132"/>
  <c r="T132"/>
  <c r="T131"/>
  <c r="R132"/>
  <c r="R131"/>
  <c r="P132"/>
  <c r="P131"/>
  <c r="BK132"/>
  <c r="BK131"/>
  <c r="J131"/>
  <c r="J132"/>
  <c r="BE132"/>
  <c r="J70"/>
  <c r="BI127"/>
  <c r="BH127"/>
  <c r="BG127"/>
  <c r="BF127"/>
  <c r="T127"/>
  <c r="R127"/>
  <c r="P127"/>
  <c r="BK127"/>
  <c r="J127"/>
  <c r="BE127"/>
  <c r="BI121"/>
  <c r="BH121"/>
  <c r="BG121"/>
  <c r="BF121"/>
  <c r="T121"/>
  <c r="R121"/>
  <c r="P121"/>
  <c r="BK121"/>
  <c r="J121"/>
  <c r="BE121"/>
  <c r="BI115"/>
  <c r="BH115"/>
  <c r="BG115"/>
  <c r="BF115"/>
  <c r="T115"/>
  <c r="R115"/>
  <c r="P115"/>
  <c r="BK115"/>
  <c r="J115"/>
  <c r="BE115"/>
  <c r="BI109"/>
  <c r="BH109"/>
  <c r="BG109"/>
  <c r="BF109"/>
  <c r="T109"/>
  <c r="R109"/>
  <c r="P109"/>
  <c r="BK109"/>
  <c r="J109"/>
  <c r="BE109"/>
  <c r="BI103"/>
  <c r="BH103"/>
  <c r="BG103"/>
  <c r="BF103"/>
  <c r="T103"/>
  <c r="R103"/>
  <c r="P103"/>
  <c r="BK103"/>
  <c r="J103"/>
  <c r="BE103"/>
  <c r="BI97"/>
  <c r="F41"/>
  <c i="1" r="BD94"/>
  <c i="29" r="BH97"/>
  <c r="F40"/>
  <c i="1" r="BC94"/>
  <c i="29" r="BG97"/>
  <c r="F39"/>
  <c i="1" r="BB94"/>
  <c i="29" r="BF97"/>
  <c r="J38"/>
  <c i="1" r="AW94"/>
  <c i="29" r="F38"/>
  <c i="1" r="BA94"/>
  <c i="29" r="T97"/>
  <c r="T96"/>
  <c r="T95"/>
  <c r="T94"/>
  <c r="R97"/>
  <c r="R96"/>
  <c r="R95"/>
  <c r="R94"/>
  <c r="P97"/>
  <c r="P96"/>
  <c r="P95"/>
  <c r="P94"/>
  <c i="1" r="AU94"/>
  <c i="29" r="BK97"/>
  <c r="BK96"/>
  <c r="J96"/>
  <c r="BK95"/>
  <c r="J95"/>
  <c r="BK94"/>
  <c r="J94"/>
  <c r="J67"/>
  <c r="J34"/>
  <c i="1" r="AG94"/>
  <c i="29" r="J97"/>
  <c r="BE97"/>
  <c r="J37"/>
  <c i="1" r="AV94"/>
  <c i="29" r="F37"/>
  <c i="1" r="AZ94"/>
  <c i="29" r="J69"/>
  <c r="J68"/>
  <c r="J91"/>
  <c r="J90"/>
  <c r="F90"/>
  <c r="F88"/>
  <c r="E86"/>
  <c r="J63"/>
  <c r="J62"/>
  <c r="F62"/>
  <c r="F60"/>
  <c r="E58"/>
  <c r="J43"/>
  <c r="J22"/>
  <c r="E22"/>
  <c r="F91"/>
  <c r="F63"/>
  <c r="J21"/>
  <c r="J16"/>
  <c r="J88"/>
  <c r="J60"/>
  <c r="E7"/>
  <c r="E80"/>
  <c r="E52"/>
  <c i="28" r="J41"/>
  <c r="J40"/>
  <c i="1" r="AY91"/>
  <c i="28" r="J39"/>
  <c i="1" r="AX91"/>
  <c i="28" r="BI213"/>
  <c r="BH213"/>
  <c r="BG213"/>
  <c r="BF213"/>
  <c r="T213"/>
  <c r="T212"/>
  <c r="R213"/>
  <c r="R212"/>
  <c r="P213"/>
  <c r="P212"/>
  <c r="BK213"/>
  <c r="BK212"/>
  <c r="J212"/>
  <c r="J213"/>
  <c r="BE213"/>
  <c r="J73"/>
  <c r="BI206"/>
  <c r="BH206"/>
  <c r="BG206"/>
  <c r="BF206"/>
  <c r="T206"/>
  <c r="R206"/>
  <c r="P206"/>
  <c r="BK206"/>
  <c r="J206"/>
  <c r="BE206"/>
  <c r="BI203"/>
  <c r="BH203"/>
  <c r="BG203"/>
  <c r="BF203"/>
  <c r="T203"/>
  <c r="R203"/>
  <c r="P203"/>
  <c r="BK203"/>
  <c r="J203"/>
  <c r="BE203"/>
  <c r="BI198"/>
  <c r="BH198"/>
  <c r="BG198"/>
  <c r="BF198"/>
  <c r="T198"/>
  <c r="R198"/>
  <c r="P198"/>
  <c r="BK198"/>
  <c r="J198"/>
  <c r="BE198"/>
  <c r="BI191"/>
  <c r="BH191"/>
  <c r="BG191"/>
  <c r="BF191"/>
  <c r="T191"/>
  <c r="R191"/>
  <c r="P191"/>
  <c r="BK191"/>
  <c r="J191"/>
  <c r="BE191"/>
  <c r="BI184"/>
  <c r="BH184"/>
  <c r="BG184"/>
  <c r="BF184"/>
  <c r="T184"/>
  <c r="R184"/>
  <c r="P184"/>
  <c r="BK184"/>
  <c r="J184"/>
  <c r="BE184"/>
  <c r="BI173"/>
  <c r="BH173"/>
  <c r="BG173"/>
  <c r="BF173"/>
  <c r="T173"/>
  <c r="T172"/>
  <c r="R173"/>
  <c r="R172"/>
  <c r="P173"/>
  <c r="P172"/>
  <c r="BK173"/>
  <c r="BK172"/>
  <c r="J172"/>
  <c r="J173"/>
  <c r="BE173"/>
  <c r="J72"/>
  <c r="BI167"/>
  <c r="BH167"/>
  <c r="BG167"/>
  <c r="BF167"/>
  <c r="T167"/>
  <c r="R167"/>
  <c r="P167"/>
  <c r="BK167"/>
  <c r="J167"/>
  <c r="BE167"/>
  <c r="BI161"/>
  <c r="BH161"/>
  <c r="BG161"/>
  <c r="BF161"/>
  <c r="T161"/>
  <c r="T160"/>
  <c r="R161"/>
  <c r="R160"/>
  <c r="P161"/>
  <c r="P160"/>
  <c r="BK161"/>
  <c r="BK160"/>
  <c r="J160"/>
  <c r="J161"/>
  <c r="BE161"/>
  <c r="J71"/>
  <c r="BI155"/>
  <c r="BH155"/>
  <c r="BG155"/>
  <c r="BF155"/>
  <c r="T155"/>
  <c r="T154"/>
  <c r="R155"/>
  <c r="R154"/>
  <c r="P155"/>
  <c r="P154"/>
  <c r="BK155"/>
  <c r="BK154"/>
  <c r="J154"/>
  <c r="J155"/>
  <c r="BE155"/>
  <c r="J70"/>
  <c r="BI149"/>
  <c r="BH149"/>
  <c r="BG149"/>
  <c r="BF149"/>
  <c r="T149"/>
  <c r="R149"/>
  <c r="P149"/>
  <c r="BK149"/>
  <c r="J149"/>
  <c r="BE149"/>
  <c r="BI144"/>
  <c r="BH144"/>
  <c r="BG144"/>
  <c r="BF144"/>
  <c r="T144"/>
  <c r="R144"/>
  <c r="P144"/>
  <c r="BK144"/>
  <c r="J144"/>
  <c r="BE144"/>
  <c r="BI139"/>
  <c r="BH139"/>
  <c r="BG139"/>
  <c r="BF139"/>
  <c r="T139"/>
  <c r="R139"/>
  <c r="P139"/>
  <c r="BK139"/>
  <c r="J139"/>
  <c r="BE139"/>
  <c r="BI134"/>
  <c r="BH134"/>
  <c r="BG134"/>
  <c r="BF134"/>
  <c r="T134"/>
  <c r="R134"/>
  <c r="P134"/>
  <c r="BK134"/>
  <c r="J134"/>
  <c r="BE134"/>
  <c r="BI130"/>
  <c r="BH130"/>
  <c r="BG130"/>
  <c r="BF130"/>
  <c r="T130"/>
  <c r="R130"/>
  <c r="P130"/>
  <c r="BK130"/>
  <c r="J130"/>
  <c r="BE130"/>
  <c r="BI125"/>
  <c r="BH125"/>
  <c r="BG125"/>
  <c r="BF125"/>
  <c r="T125"/>
  <c r="R125"/>
  <c r="P125"/>
  <c r="BK125"/>
  <c r="J125"/>
  <c r="BE125"/>
  <c r="BI121"/>
  <c r="BH121"/>
  <c r="BG121"/>
  <c r="BF121"/>
  <c r="T121"/>
  <c r="R121"/>
  <c r="P121"/>
  <c r="BK121"/>
  <c r="J121"/>
  <c r="BE121"/>
  <c r="BI116"/>
  <c r="BH116"/>
  <c r="BG116"/>
  <c r="BF116"/>
  <c r="T116"/>
  <c r="R116"/>
  <c r="P116"/>
  <c r="BK116"/>
  <c r="J116"/>
  <c r="BE116"/>
  <c r="BI109"/>
  <c r="BH109"/>
  <c r="BG109"/>
  <c r="BF109"/>
  <c r="T109"/>
  <c r="R109"/>
  <c r="P109"/>
  <c r="BK109"/>
  <c r="J109"/>
  <c r="BE109"/>
  <c r="BI105"/>
  <c r="BH105"/>
  <c r="BG105"/>
  <c r="BF105"/>
  <c r="T105"/>
  <c r="R105"/>
  <c r="P105"/>
  <c r="BK105"/>
  <c r="J105"/>
  <c r="BE105"/>
  <c r="BI100"/>
  <c r="F41"/>
  <c i="1" r="BD91"/>
  <c i="28" r="BH100"/>
  <c r="F40"/>
  <c i="1" r="BC91"/>
  <c i="28" r="BG100"/>
  <c r="F39"/>
  <c i="1" r="BB91"/>
  <c i="28" r="BF100"/>
  <c r="J38"/>
  <c i="1" r="AW91"/>
  <c i="28" r="F38"/>
  <c i="1" r="BA91"/>
  <c i="28" r="T100"/>
  <c r="T99"/>
  <c r="T98"/>
  <c r="T97"/>
  <c r="R100"/>
  <c r="R99"/>
  <c r="R98"/>
  <c r="R97"/>
  <c r="P100"/>
  <c r="P99"/>
  <c r="P98"/>
  <c r="P97"/>
  <c i="1" r="AU91"/>
  <c i="28" r="BK100"/>
  <c r="BK99"/>
  <c r="J99"/>
  <c r="BK98"/>
  <c r="J98"/>
  <c r="BK97"/>
  <c r="J97"/>
  <c r="J67"/>
  <c r="J34"/>
  <c i="1" r="AG91"/>
  <c i="28" r="J100"/>
  <c r="BE100"/>
  <c r="J37"/>
  <c i="1" r="AV91"/>
  <c i="28" r="F37"/>
  <c i="1" r="AZ91"/>
  <c i="28" r="J69"/>
  <c r="J68"/>
  <c r="J94"/>
  <c r="J93"/>
  <c r="F93"/>
  <c r="F91"/>
  <c r="E89"/>
  <c r="J63"/>
  <c r="J62"/>
  <c r="F62"/>
  <c r="F60"/>
  <c r="E58"/>
  <c r="J43"/>
  <c r="J22"/>
  <c r="E22"/>
  <c r="F94"/>
  <c r="F63"/>
  <c r="J21"/>
  <c r="J16"/>
  <c r="J91"/>
  <c r="J60"/>
  <c r="E7"/>
  <c r="E83"/>
  <c r="E52"/>
  <c i="27" r="J41"/>
  <c r="J40"/>
  <c i="1" r="AY90"/>
  <c i="27" r="J39"/>
  <c i="1" r="AX90"/>
  <c i="27" r="BI250"/>
  <c r="BH250"/>
  <c r="BG250"/>
  <c r="BF250"/>
  <c r="T250"/>
  <c r="T249"/>
  <c r="R250"/>
  <c r="R249"/>
  <c r="P250"/>
  <c r="P249"/>
  <c r="BK250"/>
  <c r="BK249"/>
  <c r="J249"/>
  <c r="J250"/>
  <c r="BE250"/>
  <c r="J74"/>
  <c r="BI245"/>
  <c r="BH245"/>
  <c r="BG245"/>
  <c r="BF245"/>
  <c r="T245"/>
  <c r="R245"/>
  <c r="P245"/>
  <c r="BK245"/>
  <c r="J245"/>
  <c r="BE245"/>
  <c r="BI240"/>
  <c r="BH240"/>
  <c r="BG240"/>
  <c r="BF240"/>
  <c r="T240"/>
  <c r="R240"/>
  <c r="P240"/>
  <c r="BK240"/>
  <c r="J240"/>
  <c r="BE240"/>
  <c r="BI236"/>
  <c r="BH236"/>
  <c r="BG236"/>
  <c r="BF236"/>
  <c r="T236"/>
  <c r="T235"/>
  <c r="R236"/>
  <c r="R235"/>
  <c r="P236"/>
  <c r="P235"/>
  <c r="BK236"/>
  <c r="BK235"/>
  <c r="J235"/>
  <c r="J236"/>
  <c r="BE236"/>
  <c r="J73"/>
  <c r="BI227"/>
  <c r="BH227"/>
  <c r="BG227"/>
  <c r="BF227"/>
  <c r="T227"/>
  <c r="R227"/>
  <c r="P227"/>
  <c r="BK227"/>
  <c r="J227"/>
  <c r="BE227"/>
  <c r="BI223"/>
  <c r="BH223"/>
  <c r="BG223"/>
  <c r="BF223"/>
  <c r="T223"/>
  <c r="R223"/>
  <c r="P223"/>
  <c r="BK223"/>
  <c r="J223"/>
  <c r="BE223"/>
  <c r="BI217"/>
  <c r="BH217"/>
  <c r="BG217"/>
  <c r="BF217"/>
  <c r="T217"/>
  <c r="R217"/>
  <c r="P217"/>
  <c r="BK217"/>
  <c r="J217"/>
  <c r="BE217"/>
  <c r="BI211"/>
  <c r="BH211"/>
  <c r="BG211"/>
  <c r="BF211"/>
  <c r="T211"/>
  <c r="R211"/>
  <c r="P211"/>
  <c r="BK211"/>
  <c r="J211"/>
  <c r="BE211"/>
  <c r="BI204"/>
  <c r="BH204"/>
  <c r="BG204"/>
  <c r="BF204"/>
  <c r="T204"/>
  <c r="T203"/>
  <c r="R204"/>
  <c r="R203"/>
  <c r="P204"/>
  <c r="P203"/>
  <c r="BK204"/>
  <c r="BK203"/>
  <c r="J203"/>
  <c r="J204"/>
  <c r="BE204"/>
  <c r="J72"/>
  <c r="BI199"/>
  <c r="BH199"/>
  <c r="BG199"/>
  <c r="BF199"/>
  <c r="T199"/>
  <c r="R199"/>
  <c r="P199"/>
  <c r="BK199"/>
  <c r="J199"/>
  <c r="BE199"/>
  <c r="BI193"/>
  <c r="BH193"/>
  <c r="BG193"/>
  <c r="BF193"/>
  <c r="T193"/>
  <c r="R193"/>
  <c r="P193"/>
  <c r="BK193"/>
  <c r="J193"/>
  <c r="BE193"/>
  <c r="BI188"/>
  <c r="BH188"/>
  <c r="BG188"/>
  <c r="BF188"/>
  <c r="T188"/>
  <c r="R188"/>
  <c r="P188"/>
  <c r="BK188"/>
  <c r="J188"/>
  <c r="BE188"/>
  <c r="BI183"/>
  <c r="BH183"/>
  <c r="BG183"/>
  <c r="BF183"/>
  <c r="T183"/>
  <c r="R183"/>
  <c r="P183"/>
  <c r="BK183"/>
  <c r="J183"/>
  <c r="BE183"/>
  <c r="BI178"/>
  <c r="BH178"/>
  <c r="BG178"/>
  <c r="BF178"/>
  <c r="T178"/>
  <c r="R178"/>
  <c r="P178"/>
  <c r="BK178"/>
  <c r="J178"/>
  <c r="BE178"/>
  <c r="BI173"/>
  <c r="BH173"/>
  <c r="BG173"/>
  <c r="BF173"/>
  <c r="T173"/>
  <c r="R173"/>
  <c r="P173"/>
  <c r="BK173"/>
  <c r="J173"/>
  <c r="BE173"/>
  <c r="BI168"/>
  <c r="BH168"/>
  <c r="BG168"/>
  <c r="BF168"/>
  <c r="T168"/>
  <c r="T167"/>
  <c r="R168"/>
  <c r="R167"/>
  <c r="P168"/>
  <c r="P167"/>
  <c r="BK168"/>
  <c r="BK167"/>
  <c r="J167"/>
  <c r="J168"/>
  <c r="BE168"/>
  <c r="J71"/>
  <c r="BI158"/>
  <c r="BH158"/>
  <c r="BG158"/>
  <c r="BF158"/>
  <c r="T158"/>
  <c r="T157"/>
  <c r="R158"/>
  <c r="R157"/>
  <c r="P158"/>
  <c r="P157"/>
  <c r="BK158"/>
  <c r="BK157"/>
  <c r="J157"/>
  <c r="J158"/>
  <c r="BE158"/>
  <c r="J70"/>
  <c r="BI152"/>
  <c r="BH152"/>
  <c r="BG152"/>
  <c r="BF152"/>
  <c r="T152"/>
  <c r="R152"/>
  <c r="P152"/>
  <c r="BK152"/>
  <c r="J152"/>
  <c r="BE152"/>
  <c r="BI147"/>
  <c r="BH147"/>
  <c r="BG147"/>
  <c r="BF147"/>
  <c r="T147"/>
  <c r="R147"/>
  <c r="P147"/>
  <c r="BK147"/>
  <c r="J147"/>
  <c r="BE147"/>
  <c r="BI142"/>
  <c r="BH142"/>
  <c r="BG142"/>
  <c r="BF142"/>
  <c r="T142"/>
  <c r="R142"/>
  <c r="P142"/>
  <c r="BK142"/>
  <c r="J142"/>
  <c r="BE142"/>
  <c r="BI137"/>
  <c r="BH137"/>
  <c r="BG137"/>
  <c r="BF137"/>
  <c r="T137"/>
  <c r="R137"/>
  <c r="P137"/>
  <c r="BK137"/>
  <c r="J137"/>
  <c r="BE137"/>
  <c r="BI128"/>
  <c r="BH128"/>
  <c r="BG128"/>
  <c r="BF128"/>
  <c r="T128"/>
  <c r="R128"/>
  <c r="P128"/>
  <c r="BK128"/>
  <c r="J128"/>
  <c r="BE128"/>
  <c r="BI123"/>
  <c r="BH123"/>
  <c r="BG123"/>
  <c r="BF123"/>
  <c r="T123"/>
  <c r="R123"/>
  <c r="P123"/>
  <c r="BK123"/>
  <c r="J123"/>
  <c r="BE123"/>
  <c r="BI119"/>
  <c r="BH119"/>
  <c r="BG119"/>
  <c r="BF119"/>
  <c r="T119"/>
  <c r="R119"/>
  <c r="P119"/>
  <c r="BK119"/>
  <c r="J119"/>
  <c r="BE119"/>
  <c r="BI114"/>
  <c r="BH114"/>
  <c r="BG114"/>
  <c r="BF114"/>
  <c r="T114"/>
  <c r="R114"/>
  <c r="P114"/>
  <c r="BK114"/>
  <c r="J114"/>
  <c r="BE114"/>
  <c r="BI107"/>
  <c r="BH107"/>
  <c r="BG107"/>
  <c r="BF107"/>
  <c r="T107"/>
  <c r="R107"/>
  <c r="P107"/>
  <c r="BK107"/>
  <c r="J107"/>
  <c r="BE107"/>
  <c r="BI101"/>
  <c r="F41"/>
  <c i="1" r="BD90"/>
  <c i="27" r="BH101"/>
  <c r="F40"/>
  <c i="1" r="BC90"/>
  <c i="27" r="BG101"/>
  <c r="F39"/>
  <c i="1" r="BB90"/>
  <c i="27" r="BF101"/>
  <c r="J38"/>
  <c i="1" r="AW90"/>
  <c i="27" r="F38"/>
  <c i="1" r="BA90"/>
  <c i="27" r="T101"/>
  <c r="T100"/>
  <c r="T99"/>
  <c r="T98"/>
  <c r="R101"/>
  <c r="R100"/>
  <c r="R99"/>
  <c r="R98"/>
  <c r="P101"/>
  <c r="P100"/>
  <c r="P99"/>
  <c r="P98"/>
  <c i="1" r="AU90"/>
  <c i="27" r="BK101"/>
  <c r="BK100"/>
  <c r="J100"/>
  <c r="BK99"/>
  <c r="J99"/>
  <c r="BK98"/>
  <c r="J98"/>
  <c r="J67"/>
  <c r="J34"/>
  <c i="1" r="AG90"/>
  <c i="27" r="J101"/>
  <c r="BE101"/>
  <c r="J37"/>
  <c i="1" r="AV90"/>
  <c i="27" r="F37"/>
  <c i="1" r="AZ90"/>
  <c i="27" r="J69"/>
  <c r="J68"/>
  <c r="J95"/>
  <c r="J94"/>
  <c r="F94"/>
  <c r="F92"/>
  <c r="E90"/>
  <c r="J63"/>
  <c r="J62"/>
  <c r="F62"/>
  <c r="F60"/>
  <c r="E58"/>
  <c r="J43"/>
  <c r="J22"/>
  <c r="E22"/>
  <c r="F95"/>
  <c r="F63"/>
  <c r="J21"/>
  <c r="J16"/>
  <c r="J92"/>
  <c r="J60"/>
  <c r="E7"/>
  <c r="E84"/>
  <c r="E52"/>
  <c i="26" r="J41"/>
  <c r="J40"/>
  <c i="1" r="AY88"/>
  <c i="26" r="J39"/>
  <c i="1" r="AX88"/>
  <c i="26" r="BI380"/>
  <c r="BH380"/>
  <c r="BG380"/>
  <c r="BF380"/>
  <c r="T380"/>
  <c r="R380"/>
  <c r="P380"/>
  <c r="BK380"/>
  <c r="J380"/>
  <c r="BE380"/>
  <c r="BI375"/>
  <c r="BH375"/>
  <c r="BG375"/>
  <c r="BF375"/>
  <c r="T375"/>
  <c r="R375"/>
  <c r="P375"/>
  <c r="BK375"/>
  <c r="J375"/>
  <c r="BE375"/>
  <c r="BI370"/>
  <c r="BH370"/>
  <c r="BG370"/>
  <c r="BF370"/>
  <c r="T370"/>
  <c r="R370"/>
  <c r="P370"/>
  <c r="BK370"/>
  <c r="J370"/>
  <c r="BE370"/>
  <c r="BI366"/>
  <c r="BH366"/>
  <c r="BG366"/>
  <c r="BF366"/>
  <c r="T366"/>
  <c r="R366"/>
  <c r="P366"/>
  <c r="BK366"/>
  <c r="J366"/>
  <c r="BE366"/>
  <c r="BI361"/>
  <c r="BH361"/>
  <c r="BG361"/>
  <c r="BF361"/>
  <c r="T361"/>
  <c r="R361"/>
  <c r="P361"/>
  <c r="BK361"/>
  <c r="J361"/>
  <c r="BE361"/>
  <c r="BI357"/>
  <c r="BH357"/>
  <c r="BG357"/>
  <c r="BF357"/>
  <c r="T357"/>
  <c r="R357"/>
  <c r="P357"/>
  <c r="BK357"/>
  <c r="J357"/>
  <c r="BE357"/>
  <c r="BI352"/>
  <c r="BH352"/>
  <c r="BG352"/>
  <c r="BF352"/>
  <c r="T352"/>
  <c r="R352"/>
  <c r="P352"/>
  <c r="BK352"/>
  <c r="J352"/>
  <c r="BE352"/>
  <c r="BI348"/>
  <c r="BH348"/>
  <c r="BG348"/>
  <c r="BF348"/>
  <c r="T348"/>
  <c r="R348"/>
  <c r="P348"/>
  <c r="BK348"/>
  <c r="J348"/>
  <c r="BE348"/>
  <c r="BI343"/>
  <c r="BH343"/>
  <c r="BG343"/>
  <c r="BF343"/>
  <c r="T343"/>
  <c r="T342"/>
  <c r="T341"/>
  <c r="R343"/>
  <c r="R342"/>
  <c r="R341"/>
  <c r="P343"/>
  <c r="P342"/>
  <c r="P341"/>
  <c r="BK343"/>
  <c r="BK342"/>
  <c r="J342"/>
  <c r="BK341"/>
  <c r="J341"/>
  <c r="J343"/>
  <c r="BE343"/>
  <c r="J77"/>
  <c r="J76"/>
  <c r="BI338"/>
  <c r="BH338"/>
  <c r="BG338"/>
  <c r="BF338"/>
  <c r="T338"/>
  <c r="T337"/>
  <c r="R338"/>
  <c r="R337"/>
  <c r="P338"/>
  <c r="P337"/>
  <c r="BK338"/>
  <c r="BK337"/>
  <c r="J337"/>
  <c r="J338"/>
  <c r="BE338"/>
  <c r="J75"/>
  <c r="BI333"/>
  <c r="BH333"/>
  <c r="BG333"/>
  <c r="BF333"/>
  <c r="T333"/>
  <c r="R333"/>
  <c r="P333"/>
  <c r="BK333"/>
  <c r="J333"/>
  <c r="BE333"/>
  <c r="BI328"/>
  <c r="BH328"/>
  <c r="BG328"/>
  <c r="BF328"/>
  <c r="T328"/>
  <c r="R328"/>
  <c r="P328"/>
  <c r="BK328"/>
  <c r="J328"/>
  <c r="BE328"/>
  <c r="BI324"/>
  <c r="BH324"/>
  <c r="BG324"/>
  <c r="BF324"/>
  <c r="T324"/>
  <c r="T323"/>
  <c r="R324"/>
  <c r="R323"/>
  <c r="P324"/>
  <c r="P323"/>
  <c r="BK324"/>
  <c r="BK323"/>
  <c r="J323"/>
  <c r="J324"/>
  <c r="BE324"/>
  <c r="J74"/>
  <c r="BI318"/>
  <c r="BH318"/>
  <c r="BG318"/>
  <c r="BF318"/>
  <c r="T318"/>
  <c r="R318"/>
  <c r="P318"/>
  <c r="BK318"/>
  <c r="J318"/>
  <c r="BE318"/>
  <c r="BI314"/>
  <c r="BH314"/>
  <c r="BG314"/>
  <c r="BF314"/>
  <c r="T314"/>
  <c r="R314"/>
  <c r="P314"/>
  <c r="BK314"/>
  <c r="J314"/>
  <c r="BE314"/>
  <c r="BI310"/>
  <c r="BH310"/>
  <c r="BG310"/>
  <c r="BF310"/>
  <c r="T310"/>
  <c r="T309"/>
  <c r="R310"/>
  <c r="R309"/>
  <c r="P310"/>
  <c r="P309"/>
  <c r="BK310"/>
  <c r="BK309"/>
  <c r="J309"/>
  <c r="J310"/>
  <c r="BE310"/>
  <c r="J73"/>
  <c r="BI304"/>
  <c r="BH304"/>
  <c r="BG304"/>
  <c r="BF304"/>
  <c r="T304"/>
  <c r="T303"/>
  <c r="R304"/>
  <c r="R303"/>
  <c r="P304"/>
  <c r="P303"/>
  <c r="BK304"/>
  <c r="BK303"/>
  <c r="J303"/>
  <c r="J304"/>
  <c r="BE304"/>
  <c r="J72"/>
  <c r="BI298"/>
  <c r="BH298"/>
  <c r="BG298"/>
  <c r="BF298"/>
  <c r="T298"/>
  <c r="R298"/>
  <c r="P298"/>
  <c r="BK298"/>
  <c r="J298"/>
  <c r="BE298"/>
  <c r="BI294"/>
  <c r="BH294"/>
  <c r="BG294"/>
  <c r="BF294"/>
  <c r="T294"/>
  <c r="R294"/>
  <c r="P294"/>
  <c r="BK294"/>
  <c r="J294"/>
  <c r="BE294"/>
  <c r="BI289"/>
  <c r="BH289"/>
  <c r="BG289"/>
  <c r="BF289"/>
  <c r="T289"/>
  <c r="R289"/>
  <c r="P289"/>
  <c r="BK289"/>
  <c r="J289"/>
  <c r="BE289"/>
  <c r="BI284"/>
  <c r="BH284"/>
  <c r="BG284"/>
  <c r="BF284"/>
  <c r="T284"/>
  <c r="R284"/>
  <c r="P284"/>
  <c r="BK284"/>
  <c r="J284"/>
  <c r="BE284"/>
  <c r="BI279"/>
  <c r="BH279"/>
  <c r="BG279"/>
  <c r="BF279"/>
  <c r="T279"/>
  <c r="R279"/>
  <c r="P279"/>
  <c r="BK279"/>
  <c r="J279"/>
  <c r="BE279"/>
  <c r="BI275"/>
  <c r="BH275"/>
  <c r="BG275"/>
  <c r="BF275"/>
  <c r="T275"/>
  <c r="R275"/>
  <c r="P275"/>
  <c r="BK275"/>
  <c r="J275"/>
  <c r="BE275"/>
  <c r="BI270"/>
  <c r="BH270"/>
  <c r="BG270"/>
  <c r="BF270"/>
  <c r="T270"/>
  <c r="R270"/>
  <c r="P270"/>
  <c r="BK270"/>
  <c r="J270"/>
  <c r="BE270"/>
  <c r="BI265"/>
  <c r="BH265"/>
  <c r="BG265"/>
  <c r="BF265"/>
  <c r="T265"/>
  <c r="R265"/>
  <c r="P265"/>
  <c r="BK265"/>
  <c r="J265"/>
  <c r="BE265"/>
  <c r="BI260"/>
  <c r="BH260"/>
  <c r="BG260"/>
  <c r="BF260"/>
  <c r="T260"/>
  <c r="R260"/>
  <c r="P260"/>
  <c r="BK260"/>
  <c r="J260"/>
  <c r="BE260"/>
  <c r="BI251"/>
  <c r="BH251"/>
  <c r="BG251"/>
  <c r="BF251"/>
  <c r="T251"/>
  <c r="T250"/>
  <c r="R251"/>
  <c r="R250"/>
  <c r="P251"/>
  <c r="P250"/>
  <c r="BK251"/>
  <c r="BK250"/>
  <c r="J250"/>
  <c r="J251"/>
  <c r="BE251"/>
  <c r="J71"/>
  <c r="BI242"/>
  <c r="BH242"/>
  <c r="BG242"/>
  <c r="BF242"/>
  <c r="T242"/>
  <c r="R242"/>
  <c r="P242"/>
  <c r="BK242"/>
  <c r="J242"/>
  <c r="BE242"/>
  <c r="BI237"/>
  <c r="BH237"/>
  <c r="BG237"/>
  <c r="BF237"/>
  <c r="T237"/>
  <c r="R237"/>
  <c r="P237"/>
  <c r="BK237"/>
  <c r="J237"/>
  <c r="BE237"/>
  <c r="BI232"/>
  <c r="BH232"/>
  <c r="BG232"/>
  <c r="BF232"/>
  <c r="T232"/>
  <c r="R232"/>
  <c r="P232"/>
  <c r="BK232"/>
  <c r="J232"/>
  <c r="BE232"/>
  <c r="BI227"/>
  <c r="BH227"/>
  <c r="BG227"/>
  <c r="BF227"/>
  <c r="T227"/>
  <c r="R227"/>
  <c r="P227"/>
  <c r="BK227"/>
  <c r="J227"/>
  <c r="BE227"/>
  <c r="BI222"/>
  <c r="BH222"/>
  <c r="BG222"/>
  <c r="BF222"/>
  <c r="T222"/>
  <c r="R222"/>
  <c r="P222"/>
  <c r="BK222"/>
  <c r="J222"/>
  <c r="BE222"/>
  <c r="BI217"/>
  <c r="BH217"/>
  <c r="BG217"/>
  <c r="BF217"/>
  <c r="T217"/>
  <c r="R217"/>
  <c r="P217"/>
  <c r="BK217"/>
  <c r="J217"/>
  <c r="BE217"/>
  <c r="BI209"/>
  <c r="BH209"/>
  <c r="BG209"/>
  <c r="BF209"/>
  <c r="T209"/>
  <c r="R209"/>
  <c r="P209"/>
  <c r="BK209"/>
  <c r="J209"/>
  <c r="BE209"/>
  <c r="BI205"/>
  <c r="BH205"/>
  <c r="BG205"/>
  <c r="BF205"/>
  <c r="T205"/>
  <c r="T204"/>
  <c r="R205"/>
  <c r="R204"/>
  <c r="P205"/>
  <c r="P204"/>
  <c r="BK205"/>
  <c r="BK204"/>
  <c r="J204"/>
  <c r="J205"/>
  <c r="BE205"/>
  <c r="J70"/>
  <c r="BI199"/>
  <c r="BH199"/>
  <c r="BG199"/>
  <c r="BF199"/>
  <c r="T199"/>
  <c r="R199"/>
  <c r="P199"/>
  <c r="BK199"/>
  <c r="J199"/>
  <c r="BE199"/>
  <c r="BI194"/>
  <c r="BH194"/>
  <c r="BG194"/>
  <c r="BF194"/>
  <c r="T194"/>
  <c r="R194"/>
  <c r="P194"/>
  <c r="BK194"/>
  <c r="J194"/>
  <c r="BE194"/>
  <c r="BI189"/>
  <c r="BH189"/>
  <c r="BG189"/>
  <c r="BF189"/>
  <c r="T189"/>
  <c r="R189"/>
  <c r="P189"/>
  <c r="BK189"/>
  <c r="J189"/>
  <c r="BE189"/>
  <c r="BI184"/>
  <c r="BH184"/>
  <c r="BG184"/>
  <c r="BF184"/>
  <c r="T184"/>
  <c r="R184"/>
  <c r="P184"/>
  <c r="BK184"/>
  <c r="J184"/>
  <c r="BE184"/>
  <c r="BI179"/>
  <c r="BH179"/>
  <c r="BG179"/>
  <c r="BF179"/>
  <c r="T179"/>
  <c r="R179"/>
  <c r="P179"/>
  <c r="BK179"/>
  <c r="J179"/>
  <c r="BE179"/>
  <c r="BI174"/>
  <c r="BH174"/>
  <c r="BG174"/>
  <c r="BF174"/>
  <c r="T174"/>
  <c r="R174"/>
  <c r="P174"/>
  <c r="BK174"/>
  <c r="J174"/>
  <c r="BE174"/>
  <c r="BI166"/>
  <c r="BH166"/>
  <c r="BG166"/>
  <c r="BF166"/>
  <c r="T166"/>
  <c r="R166"/>
  <c r="P166"/>
  <c r="BK166"/>
  <c r="J166"/>
  <c r="BE166"/>
  <c r="BI161"/>
  <c r="BH161"/>
  <c r="BG161"/>
  <c r="BF161"/>
  <c r="T161"/>
  <c r="R161"/>
  <c r="P161"/>
  <c r="BK161"/>
  <c r="J161"/>
  <c r="BE161"/>
  <c r="BI155"/>
  <c r="BH155"/>
  <c r="BG155"/>
  <c r="BF155"/>
  <c r="T155"/>
  <c r="R155"/>
  <c r="P155"/>
  <c r="BK155"/>
  <c r="J155"/>
  <c r="BE155"/>
  <c r="BI150"/>
  <c r="BH150"/>
  <c r="BG150"/>
  <c r="BF150"/>
  <c r="T150"/>
  <c r="R150"/>
  <c r="P150"/>
  <c r="BK150"/>
  <c r="J150"/>
  <c r="BE150"/>
  <c r="BI145"/>
  <c r="BH145"/>
  <c r="BG145"/>
  <c r="BF145"/>
  <c r="T145"/>
  <c r="R145"/>
  <c r="P145"/>
  <c r="BK145"/>
  <c r="J145"/>
  <c r="BE145"/>
  <c r="BI140"/>
  <c r="BH140"/>
  <c r="BG140"/>
  <c r="BF140"/>
  <c r="T140"/>
  <c r="R140"/>
  <c r="P140"/>
  <c r="BK140"/>
  <c r="J140"/>
  <c r="BE140"/>
  <c r="BI136"/>
  <c r="BH136"/>
  <c r="BG136"/>
  <c r="BF136"/>
  <c r="T136"/>
  <c r="R136"/>
  <c r="P136"/>
  <c r="BK136"/>
  <c r="J136"/>
  <c r="BE136"/>
  <c r="BI131"/>
  <c r="BH131"/>
  <c r="BG131"/>
  <c r="BF131"/>
  <c r="T131"/>
  <c r="R131"/>
  <c r="P131"/>
  <c r="BK131"/>
  <c r="J131"/>
  <c r="BE131"/>
  <c r="BI127"/>
  <c r="BH127"/>
  <c r="BG127"/>
  <c r="BF127"/>
  <c r="T127"/>
  <c r="R127"/>
  <c r="P127"/>
  <c r="BK127"/>
  <c r="J127"/>
  <c r="BE127"/>
  <c r="BI122"/>
  <c r="BH122"/>
  <c r="BG122"/>
  <c r="BF122"/>
  <c r="T122"/>
  <c r="R122"/>
  <c r="P122"/>
  <c r="BK122"/>
  <c r="J122"/>
  <c r="BE122"/>
  <c r="BI114"/>
  <c r="BH114"/>
  <c r="BG114"/>
  <c r="BF114"/>
  <c r="T114"/>
  <c r="R114"/>
  <c r="P114"/>
  <c r="BK114"/>
  <c r="J114"/>
  <c r="BE114"/>
  <c r="BI109"/>
  <c r="BH109"/>
  <c r="BG109"/>
  <c r="BF109"/>
  <c r="T109"/>
  <c r="R109"/>
  <c r="P109"/>
  <c r="BK109"/>
  <c r="J109"/>
  <c r="BE109"/>
  <c r="BI104"/>
  <c r="F41"/>
  <c i="1" r="BD88"/>
  <c i="26" r="BH104"/>
  <c r="F40"/>
  <c i="1" r="BC88"/>
  <c i="26" r="BG104"/>
  <c r="F39"/>
  <c i="1" r="BB88"/>
  <c i="26" r="BF104"/>
  <c r="J38"/>
  <c i="1" r="AW88"/>
  <c i="26" r="F38"/>
  <c i="1" r="BA88"/>
  <c i="26" r="T104"/>
  <c r="T103"/>
  <c r="T102"/>
  <c r="T101"/>
  <c r="R104"/>
  <c r="R103"/>
  <c r="R102"/>
  <c r="R101"/>
  <c r="P104"/>
  <c r="P103"/>
  <c r="P102"/>
  <c r="P101"/>
  <c i="1" r="AU88"/>
  <c i="26" r="BK104"/>
  <c r="BK103"/>
  <c r="J103"/>
  <c r="BK102"/>
  <c r="J102"/>
  <c r="BK101"/>
  <c r="J101"/>
  <c r="J67"/>
  <c r="J34"/>
  <c i="1" r="AG88"/>
  <c i="26" r="J104"/>
  <c r="BE104"/>
  <c r="J37"/>
  <c i="1" r="AV88"/>
  <c i="26" r="F37"/>
  <c i="1" r="AZ88"/>
  <c i="26" r="J69"/>
  <c r="J68"/>
  <c r="J98"/>
  <c r="J97"/>
  <c r="F97"/>
  <c r="F95"/>
  <c r="E93"/>
  <c r="J63"/>
  <c r="J62"/>
  <c r="F62"/>
  <c r="F60"/>
  <c r="E58"/>
  <c r="J43"/>
  <c r="J22"/>
  <c r="E22"/>
  <c r="F98"/>
  <c r="F63"/>
  <c r="J21"/>
  <c r="J16"/>
  <c r="J95"/>
  <c r="J60"/>
  <c r="E7"/>
  <c r="E87"/>
  <c r="E52"/>
  <c i="25" r="J41"/>
  <c r="J40"/>
  <c i="1" r="AY87"/>
  <c i="25" r="J39"/>
  <c i="1" r="AX87"/>
  <c i="25" r="BI453"/>
  <c r="BH453"/>
  <c r="BG453"/>
  <c r="BF453"/>
  <c r="T453"/>
  <c r="R453"/>
  <c r="P453"/>
  <c r="BK453"/>
  <c r="J453"/>
  <c r="BE453"/>
  <c r="BI449"/>
  <c r="BH449"/>
  <c r="BG449"/>
  <c r="BF449"/>
  <c r="T449"/>
  <c r="T448"/>
  <c r="R449"/>
  <c r="R448"/>
  <c r="P449"/>
  <c r="P448"/>
  <c r="BK449"/>
  <c r="BK448"/>
  <c r="J448"/>
  <c r="J449"/>
  <c r="BE449"/>
  <c r="J73"/>
  <c r="BI443"/>
  <c r="BH443"/>
  <c r="BG443"/>
  <c r="BF443"/>
  <c r="T443"/>
  <c r="R443"/>
  <c r="P443"/>
  <c r="BK443"/>
  <c r="J443"/>
  <c r="BE443"/>
  <c r="BI439"/>
  <c r="BH439"/>
  <c r="BG439"/>
  <c r="BF439"/>
  <c r="T439"/>
  <c r="R439"/>
  <c r="P439"/>
  <c r="BK439"/>
  <c r="J439"/>
  <c r="BE439"/>
  <c r="BI435"/>
  <c r="BH435"/>
  <c r="BG435"/>
  <c r="BF435"/>
  <c r="T435"/>
  <c r="R435"/>
  <c r="P435"/>
  <c r="BK435"/>
  <c r="J435"/>
  <c r="BE435"/>
  <c r="BI431"/>
  <c r="BH431"/>
  <c r="BG431"/>
  <c r="BF431"/>
  <c r="T431"/>
  <c r="R431"/>
  <c r="P431"/>
  <c r="BK431"/>
  <c r="J431"/>
  <c r="BE431"/>
  <c r="BI428"/>
  <c r="BH428"/>
  <c r="BG428"/>
  <c r="BF428"/>
  <c r="T428"/>
  <c r="R428"/>
  <c r="P428"/>
  <c r="BK428"/>
  <c r="J428"/>
  <c r="BE428"/>
  <c r="BI423"/>
  <c r="BH423"/>
  <c r="BG423"/>
  <c r="BF423"/>
  <c r="T423"/>
  <c r="R423"/>
  <c r="P423"/>
  <c r="BK423"/>
  <c r="J423"/>
  <c r="BE423"/>
  <c r="BI420"/>
  <c r="BH420"/>
  <c r="BG420"/>
  <c r="BF420"/>
  <c r="T420"/>
  <c r="R420"/>
  <c r="P420"/>
  <c r="BK420"/>
  <c r="J420"/>
  <c r="BE420"/>
  <c r="BI415"/>
  <c r="BH415"/>
  <c r="BG415"/>
  <c r="BF415"/>
  <c r="T415"/>
  <c r="R415"/>
  <c r="P415"/>
  <c r="BK415"/>
  <c r="J415"/>
  <c r="BE415"/>
  <c r="BI410"/>
  <c r="BH410"/>
  <c r="BG410"/>
  <c r="BF410"/>
  <c r="T410"/>
  <c r="R410"/>
  <c r="P410"/>
  <c r="BK410"/>
  <c r="J410"/>
  <c r="BE410"/>
  <c r="BI405"/>
  <c r="BH405"/>
  <c r="BG405"/>
  <c r="BF405"/>
  <c r="T405"/>
  <c r="R405"/>
  <c r="P405"/>
  <c r="BK405"/>
  <c r="J405"/>
  <c r="BE405"/>
  <c r="BI400"/>
  <c r="BH400"/>
  <c r="BG400"/>
  <c r="BF400"/>
  <c r="T400"/>
  <c r="R400"/>
  <c r="P400"/>
  <c r="BK400"/>
  <c r="J400"/>
  <c r="BE400"/>
  <c r="BI395"/>
  <c r="BH395"/>
  <c r="BG395"/>
  <c r="BF395"/>
  <c r="T395"/>
  <c r="R395"/>
  <c r="P395"/>
  <c r="BK395"/>
  <c r="J395"/>
  <c r="BE395"/>
  <c r="BI389"/>
  <c r="BH389"/>
  <c r="BG389"/>
  <c r="BF389"/>
  <c r="T389"/>
  <c r="R389"/>
  <c r="P389"/>
  <c r="BK389"/>
  <c r="J389"/>
  <c r="BE389"/>
  <c r="BI386"/>
  <c r="BH386"/>
  <c r="BG386"/>
  <c r="BF386"/>
  <c r="T386"/>
  <c r="R386"/>
  <c r="P386"/>
  <c r="BK386"/>
  <c r="J386"/>
  <c r="BE386"/>
  <c r="BI381"/>
  <c r="BH381"/>
  <c r="BG381"/>
  <c r="BF381"/>
  <c r="T381"/>
  <c r="R381"/>
  <c r="P381"/>
  <c r="BK381"/>
  <c r="J381"/>
  <c r="BE381"/>
  <c r="BI378"/>
  <c r="BH378"/>
  <c r="BG378"/>
  <c r="BF378"/>
  <c r="T378"/>
  <c r="R378"/>
  <c r="P378"/>
  <c r="BK378"/>
  <c r="J378"/>
  <c r="BE378"/>
  <c r="BI373"/>
  <c r="BH373"/>
  <c r="BG373"/>
  <c r="BF373"/>
  <c r="T373"/>
  <c r="R373"/>
  <c r="P373"/>
  <c r="BK373"/>
  <c r="J373"/>
  <c r="BE373"/>
  <c r="BI370"/>
  <c r="BH370"/>
  <c r="BG370"/>
  <c r="BF370"/>
  <c r="T370"/>
  <c r="R370"/>
  <c r="P370"/>
  <c r="BK370"/>
  <c r="J370"/>
  <c r="BE370"/>
  <c r="BI365"/>
  <c r="BH365"/>
  <c r="BG365"/>
  <c r="BF365"/>
  <c r="T365"/>
  <c r="R365"/>
  <c r="P365"/>
  <c r="BK365"/>
  <c r="J365"/>
  <c r="BE365"/>
  <c r="BI362"/>
  <c r="BH362"/>
  <c r="BG362"/>
  <c r="BF362"/>
  <c r="T362"/>
  <c r="R362"/>
  <c r="P362"/>
  <c r="BK362"/>
  <c r="J362"/>
  <c r="BE362"/>
  <c r="BI356"/>
  <c r="BH356"/>
  <c r="BG356"/>
  <c r="BF356"/>
  <c r="T356"/>
  <c r="R356"/>
  <c r="P356"/>
  <c r="BK356"/>
  <c r="J356"/>
  <c r="BE356"/>
  <c r="BI353"/>
  <c r="BH353"/>
  <c r="BG353"/>
  <c r="BF353"/>
  <c r="T353"/>
  <c r="R353"/>
  <c r="P353"/>
  <c r="BK353"/>
  <c r="J353"/>
  <c r="BE353"/>
  <c r="BI348"/>
  <c r="BH348"/>
  <c r="BG348"/>
  <c r="BF348"/>
  <c r="T348"/>
  <c r="R348"/>
  <c r="P348"/>
  <c r="BK348"/>
  <c r="J348"/>
  <c r="BE348"/>
  <c r="BI345"/>
  <c r="BH345"/>
  <c r="BG345"/>
  <c r="BF345"/>
  <c r="T345"/>
  <c r="R345"/>
  <c r="P345"/>
  <c r="BK345"/>
  <c r="J345"/>
  <c r="BE345"/>
  <c r="BI342"/>
  <c r="BH342"/>
  <c r="BG342"/>
  <c r="BF342"/>
  <c r="T342"/>
  <c r="R342"/>
  <c r="P342"/>
  <c r="BK342"/>
  <c r="J342"/>
  <c r="BE342"/>
  <c r="BI339"/>
  <c r="BH339"/>
  <c r="BG339"/>
  <c r="BF339"/>
  <c r="T339"/>
  <c r="R339"/>
  <c r="P339"/>
  <c r="BK339"/>
  <c r="J339"/>
  <c r="BE339"/>
  <c r="BI336"/>
  <c r="BH336"/>
  <c r="BG336"/>
  <c r="BF336"/>
  <c r="T336"/>
  <c r="R336"/>
  <c r="P336"/>
  <c r="BK336"/>
  <c r="J336"/>
  <c r="BE336"/>
  <c r="BI327"/>
  <c r="BH327"/>
  <c r="BG327"/>
  <c r="BF327"/>
  <c r="T327"/>
  <c r="R327"/>
  <c r="P327"/>
  <c r="BK327"/>
  <c r="J327"/>
  <c r="BE327"/>
  <c r="BI324"/>
  <c r="BH324"/>
  <c r="BG324"/>
  <c r="BF324"/>
  <c r="T324"/>
  <c r="R324"/>
  <c r="P324"/>
  <c r="BK324"/>
  <c r="J324"/>
  <c r="BE324"/>
  <c r="BI321"/>
  <c r="BH321"/>
  <c r="BG321"/>
  <c r="BF321"/>
  <c r="T321"/>
  <c r="R321"/>
  <c r="P321"/>
  <c r="BK321"/>
  <c r="J321"/>
  <c r="BE321"/>
  <c r="BI318"/>
  <c r="BH318"/>
  <c r="BG318"/>
  <c r="BF318"/>
  <c r="T318"/>
  <c r="R318"/>
  <c r="P318"/>
  <c r="BK318"/>
  <c r="J318"/>
  <c r="BE318"/>
  <c r="BI310"/>
  <c r="BH310"/>
  <c r="BG310"/>
  <c r="BF310"/>
  <c r="T310"/>
  <c r="R310"/>
  <c r="P310"/>
  <c r="BK310"/>
  <c r="J310"/>
  <c r="BE310"/>
  <c r="BI305"/>
  <c r="BH305"/>
  <c r="BG305"/>
  <c r="BF305"/>
  <c r="T305"/>
  <c r="R305"/>
  <c r="P305"/>
  <c r="BK305"/>
  <c r="J305"/>
  <c r="BE305"/>
  <c r="BI300"/>
  <c r="BH300"/>
  <c r="BG300"/>
  <c r="BF300"/>
  <c r="T300"/>
  <c r="R300"/>
  <c r="P300"/>
  <c r="BK300"/>
  <c r="J300"/>
  <c r="BE300"/>
  <c r="BI295"/>
  <c r="BH295"/>
  <c r="BG295"/>
  <c r="BF295"/>
  <c r="T295"/>
  <c r="R295"/>
  <c r="P295"/>
  <c r="BK295"/>
  <c r="J295"/>
  <c r="BE295"/>
  <c r="BI290"/>
  <c r="BH290"/>
  <c r="BG290"/>
  <c r="BF290"/>
  <c r="T290"/>
  <c r="T289"/>
  <c r="R290"/>
  <c r="R289"/>
  <c r="P290"/>
  <c r="P289"/>
  <c r="BK290"/>
  <c r="BK289"/>
  <c r="J289"/>
  <c r="J290"/>
  <c r="BE290"/>
  <c r="J72"/>
  <c r="BI285"/>
  <c r="BH285"/>
  <c r="BG285"/>
  <c r="BF285"/>
  <c r="T285"/>
  <c r="R285"/>
  <c r="P285"/>
  <c r="BK285"/>
  <c r="J285"/>
  <c r="BE285"/>
  <c r="BI280"/>
  <c r="BH280"/>
  <c r="BG280"/>
  <c r="BF280"/>
  <c r="T280"/>
  <c r="R280"/>
  <c r="P280"/>
  <c r="BK280"/>
  <c r="J280"/>
  <c r="BE280"/>
  <c r="BI272"/>
  <c r="BH272"/>
  <c r="BG272"/>
  <c r="BF272"/>
  <c r="T272"/>
  <c r="T271"/>
  <c r="R272"/>
  <c r="R271"/>
  <c r="P272"/>
  <c r="P271"/>
  <c r="BK272"/>
  <c r="BK271"/>
  <c r="J271"/>
  <c r="J272"/>
  <c r="BE272"/>
  <c r="J71"/>
  <c r="BI267"/>
  <c r="BH267"/>
  <c r="BG267"/>
  <c r="BF267"/>
  <c r="T267"/>
  <c r="T266"/>
  <c r="R267"/>
  <c r="R266"/>
  <c r="P267"/>
  <c r="P266"/>
  <c r="BK267"/>
  <c r="BK266"/>
  <c r="J266"/>
  <c r="J267"/>
  <c r="BE267"/>
  <c r="J70"/>
  <c r="BI262"/>
  <c r="BH262"/>
  <c r="BG262"/>
  <c r="BF262"/>
  <c r="T262"/>
  <c r="R262"/>
  <c r="P262"/>
  <c r="BK262"/>
  <c r="J262"/>
  <c r="BE262"/>
  <c r="BI257"/>
  <c r="BH257"/>
  <c r="BG257"/>
  <c r="BF257"/>
  <c r="T257"/>
  <c r="R257"/>
  <c r="P257"/>
  <c r="BK257"/>
  <c r="J257"/>
  <c r="BE257"/>
  <c r="BI253"/>
  <c r="BH253"/>
  <c r="BG253"/>
  <c r="BF253"/>
  <c r="T253"/>
  <c r="R253"/>
  <c r="P253"/>
  <c r="BK253"/>
  <c r="J253"/>
  <c r="BE253"/>
  <c r="BI243"/>
  <c r="BH243"/>
  <c r="BG243"/>
  <c r="BF243"/>
  <c r="T243"/>
  <c r="R243"/>
  <c r="P243"/>
  <c r="BK243"/>
  <c r="J243"/>
  <c r="BE243"/>
  <c r="BI228"/>
  <c r="BH228"/>
  <c r="BG228"/>
  <c r="BF228"/>
  <c r="T228"/>
  <c r="R228"/>
  <c r="P228"/>
  <c r="BK228"/>
  <c r="J228"/>
  <c r="BE228"/>
  <c r="BI225"/>
  <c r="BH225"/>
  <c r="BG225"/>
  <c r="BF225"/>
  <c r="T225"/>
  <c r="R225"/>
  <c r="P225"/>
  <c r="BK225"/>
  <c r="J225"/>
  <c r="BE225"/>
  <c r="BI217"/>
  <c r="BH217"/>
  <c r="BG217"/>
  <c r="BF217"/>
  <c r="T217"/>
  <c r="R217"/>
  <c r="P217"/>
  <c r="BK217"/>
  <c r="J217"/>
  <c r="BE217"/>
  <c r="BI209"/>
  <c r="BH209"/>
  <c r="BG209"/>
  <c r="BF209"/>
  <c r="T209"/>
  <c r="R209"/>
  <c r="P209"/>
  <c r="BK209"/>
  <c r="J209"/>
  <c r="BE209"/>
  <c r="BI205"/>
  <c r="BH205"/>
  <c r="BG205"/>
  <c r="BF205"/>
  <c r="T205"/>
  <c r="R205"/>
  <c r="P205"/>
  <c r="BK205"/>
  <c r="J205"/>
  <c r="BE205"/>
  <c r="BI200"/>
  <c r="BH200"/>
  <c r="BG200"/>
  <c r="BF200"/>
  <c r="T200"/>
  <c r="R200"/>
  <c r="P200"/>
  <c r="BK200"/>
  <c r="J200"/>
  <c r="BE200"/>
  <c r="BI193"/>
  <c r="BH193"/>
  <c r="BG193"/>
  <c r="BF193"/>
  <c r="T193"/>
  <c r="R193"/>
  <c r="P193"/>
  <c r="BK193"/>
  <c r="J193"/>
  <c r="BE193"/>
  <c r="BI190"/>
  <c r="BH190"/>
  <c r="BG190"/>
  <c r="BF190"/>
  <c r="T190"/>
  <c r="R190"/>
  <c r="P190"/>
  <c r="BK190"/>
  <c r="J190"/>
  <c r="BE190"/>
  <c r="BI175"/>
  <c r="BH175"/>
  <c r="BG175"/>
  <c r="BF175"/>
  <c r="T175"/>
  <c r="R175"/>
  <c r="P175"/>
  <c r="BK175"/>
  <c r="J175"/>
  <c r="BE175"/>
  <c r="BI171"/>
  <c r="BH171"/>
  <c r="BG171"/>
  <c r="BF171"/>
  <c r="T171"/>
  <c r="R171"/>
  <c r="P171"/>
  <c r="BK171"/>
  <c r="J171"/>
  <c r="BE171"/>
  <c r="BI165"/>
  <c r="BH165"/>
  <c r="BG165"/>
  <c r="BF165"/>
  <c r="T165"/>
  <c r="R165"/>
  <c r="P165"/>
  <c r="BK165"/>
  <c r="J165"/>
  <c r="BE165"/>
  <c r="BI161"/>
  <c r="BH161"/>
  <c r="BG161"/>
  <c r="BF161"/>
  <c r="T161"/>
  <c r="R161"/>
  <c r="P161"/>
  <c r="BK161"/>
  <c r="J161"/>
  <c r="BE161"/>
  <c r="BI139"/>
  <c r="BH139"/>
  <c r="BG139"/>
  <c r="BF139"/>
  <c r="T139"/>
  <c r="R139"/>
  <c r="P139"/>
  <c r="BK139"/>
  <c r="J139"/>
  <c r="BE139"/>
  <c r="BI135"/>
  <c r="BH135"/>
  <c r="BG135"/>
  <c r="BF135"/>
  <c r="T135"/>
  <c r="R135"/>
  <c r="P135"/>
  <c r="BK135"/>
  <c r="J135"/>
  <c r="BE135"/>
  <c r="BI125"/>
  <c r="BH125"/>
  <c r="BG125"/>
  <c r="BF125"/>
  <c r="T125"/>
  <c r="R125"/>
  <c r="P125"/>
  <c r="BK125"/>
  <c r="J125"/>
  <c r="BE125"/>
  <c r="BI108"/>
  <c r="BH108"/>
  <c r="BG108"/>
  <c r="BF108"/>
  <c r="T108"/>
  <c r="R108"/>
  <c r="P108"/>
  <c r="BK108"/>
  <c r="J108"/>
  <c r="BE108"/>
  <c r="BI104"/>
  <c r="BH104"/>
  <c r="BG104"/>
  <c r="BF104"/>
  <c r="T104"/>
  <c r="R104"/>
  <c r="P104"/>
  <c r="BK104"/>
  <c r="J104"/>
  <c r="BE104"/>
  <c r="BI100"/>
  <c r="F41"/>
  <c i="1" r="BD87"/>
  <c i="25" r="BH100"/>
  <c r="F40"/>
  <c i="1" r="BC87"/>
  <c i="25" r="BG100"/>
  <c r="F39"/>
  <c i="1" r="BB87"/>
  <c i="25" r="BF100"/>
  <c r="J38"/>
  <c i="1" r="AW87"/>
  <c i="25" r="F38"/>
  <c i="1" r="BA87"/>
  <c i="25" r="T100"/>
  <c r="T99"/>
  <c r="T98"/>
  <c r="T97"/>
  <c r="R100"/>
  <c r="R99"/>
  <c r="R98"/>
  <c r="R97"/>
  <c r="P100"/>
  <c r="P99"/>
  <c r="P98"/>
  <c r="P97"/>
  <c i="1" r="AU87"/>
  <c i="25" r="BK100"/>
  <c r="BK99"/>
  <c r="J99"/>
  <c r="BK98"/>
  <c r="J98"/>
  <c r="BK97"/>
  <c r="J97"/>
  <c r="J67"/>
  <c r="J34"/>
  <c i="1" r="AG87"/>
  <c i="25" r="J100"/>
  <c r="BE100"/>
  <c r="J37"/>
  <c i="1" r="AV87"/>
  <c i="25" r="F37"/>
  <c i="1" r="AZ87"/>
  <c i="25" r="J69"/>
  <c r="J68"/>
  <c r="J94"/>
  <c r="J93"/>
  <c r="F93"/>
  <c r="F91"/>
  <c r="E89"/>
  <c r="J63"/>
  <c r="J62"/>
  <c r="F62"/>
  <c r="F60"/>
  <c r="E58"/>
  <c r="J43"/>
  <c r="J22"/>
  <c r="E22"/>
  <c r="F94"/>
  <c r="F63"/>
  <c r="J21"/>
  <c r="J16"/>
  <c r="J91"/>
  <c r="J60"/>
  <c r="E7"/>
  <c r="E83"/>
  <c r="E52"/>
  <c i="24" r="J41"/>
  <c r="J40"/>
  <c i="1" r="AY86"/>
  <c i="24" r="J39"/>
  <c i="1" r="AX86"/>
  <c i="24" r="BI499"/>
  <c r="BH499"/>
  <c r="BG499"/>
  <c r="BF499"/>
  <c r="T499"/>
  <c r="R499"/>
  <c r="P499"/>
  <c r="BK499"/>
  <c r="J499"/>
  <c r="BE499"/>
  <c r="BI495"/>
  <c r="BH495"/>
  <c r="BG495"/>
  <c r="BF495"/>
  <c r="T495"/>
  <c r="T494"/>
  <c r="T493"/>
  <c r="R495"/>
  <c r="R494"/>
  <c r="R493"/>
  <c r="P495"/>
  <c r="P494"/>
  <c r="P493"/>
  <c r="BK495"/>
  <c r="BK494"/>
  <c r="J494"/>
  <c r="BK493"/>
  <c r="J493"/>
  <c r="J495"/>
  <c r="BE495"/>
  <c r="J81"/>
  <c r="J80"/>
  <c r="BI488"/>
  <c r="BH488"/>
  <c r="BG488"/>
  <c r="BF488"/>
  <c r="T488"/>
  <c r="T487"/>
  <c r="R488"/>
  <c r="R487"/>
  <c r="P488"/>
  <c r="P487"/>
  <c r="BK488"/>
  <c r="BK487"/>
  <c r="J487"/>
  <c r="J488"/>
  <c r="BE488"/>
  <c r="J79"/>
  <c r="BI481"/>
  <c r="BH481"/>
  <c r="BG481"/>
  <c r="BF481"/>
  <c r="T481"/>
  <c r="R481"/>
  <c r="P481"/>
  <c r="BK481"/>
  <c r="J481"/>
  <c r="BE481"/>
  <c r="BI476"/>
  <c r="BH476"/>
  <c r="BG476"/>
  <c r="BF476"/>
  <c r="T476"/>
  <c r="R476"/>
  <c r="P476"/>
  <c r="BK476"/>
  <c r="J476"/>
  <c r="BE476"/>
  <c r="BI471"/>
  <c r="BH471"/>
  <c r="BG471"/>
  <c r="BF471"/>
  <c r="T471"/>
  <c r="R471"/>
  <c r="P471"/>
  <c r="BK471"/>
  <c r="J471"/>
  <c r="BE471"/>
  <c r="BI464"/>
  <c r="BH464"/>
  <c r="BG464"/>
  <c r="BF464"/>
  <c r="T464"/>
  <c r="R464"/>
  <c r="P464"/>
  <c r="BK464"/>
  <c r="J464"/>
  <c r="BE464"/>
  <c r="BI453"/>
  <c r="BH453"/>
  <c r="BG453"/>
  <c r="BF453"/>
  <c r="T453"/>
  <c r="R453"/>
  <c r="P453"/>
  <c r="BK453"/>
  <c r="J453"/>
  <c r="BE453"/>
  <c r="BI441"/>
  <c r="BH441"/>
  <c r="BG441"/>
  <c r="BF441"/>
  <c r="T441"/>
  <c r="T440"/>
  <c r="T439"/>
  <c r="R441"/>
  <c r="R440"/>
  <c r="R439"/>
  <c r="P441"/>
  <c r="P440"/>
  <c r="P439"/>
  <c r="BK441"/>
  <c r="BK440"/>
  <c r="J440"/>
  <c r="BK439"/>
  <c r="J439"/>
  <c r="J441"/>
  <c r="BE441"/>
  <c r="J78"/>
  <c r="J77"/>
  <c r="BI435"/>
  <c r="BH435"/>
  <c r="BG435"/>
  <c r="BF435"/>
  <c r="T435"/>
  <c r="R435"/>
  <c r="P435"/>
  <c r="BK435"/>
  <c r="J435"/>
  <c r="BE435"/>
  <c r="BI428"/>
  <c r="BH428"/>
  <c r="BG428"/>
  <c r="BF428"/>
  <c r="T428"/>
  <c r="T427"/>
  <c r="R428"/>
  <c r="R427"/>
  <c r="P428"/>
  <c r="P427"/>
  <c r="BK428"/>
  <c r="BK427"/>
  <c r="J427"/>
  <c r="J428"/>
  <c r="BE428"/>
  <c r="J76"/>
  <c r="BI421"/>
  <c r="BH421"/>
  <c r="BG421"/>
  <c r="BF421"/>
  <c r="T421"/>
  <c r="R421"/>
  <c r="P421"/>
  <c r="BK421"/>
  <c r="J421"/>
  <c r="BE421"/>
  <c r="BI416"/>
  <c r="BH416"/>
  <c r="BG416"/>
  <c r="BF416"/>
  <c r="T416"/>
  <c r="R416"/>
  <c r="P416"/>
  <c r="BK416"/>
  <c r="J416"/>
  <c r="BE416"/>
  <c r="BI411"/>
  <c r="BH411"/>
  <c r="BG411"/>
  <c r="BF411"/>
  <c r="T411"/>
  <c r="R411"/>
  <c r="P411"/>
  <c r="BK411"/>
  <c r="J411"/>
  <c r="BE411"/>
  <c r="BI406"/>
  <c r="BH406"/>
  <c r="BG406"/>
  <c r="BF406"/>
  <c r="T406"/>
  <c r="R406"/>
  <c r="P406"/>
  <c r="BK406"/>
  <c r="J406"/>
  <c r="BE406"/>
  <c r="BI401"/>
  <c r="BH401"/>
  <c r="BG401"/>
  <c r="BF401"/>
  <c r="T401"/>
  <c r="R401"/>
  <c r="P401"/>
  <c r="BK401"/>
  <c r="J401"/>
  <c r="BE401"/>
  <c r="BI396"/>
  <c r="BH396"/>
  <c r="BG396"/>
  <c r="BF396"/>
  <c r="T396"/>
  <c r="R396"/>
  <c r="P396"/>
  <c r="BK396"/>
  <c r="J396"/>
  <c r="BE396"/>
  <c r="BI391"/>
  <c r="BH391"/>
  <c r="BG391"/>
  <c r="BF391"/>
  <c r="T391"/>
  <c r="R391"/>
  <c r="P391"/>
  <c r="BK391"/>
  <c r="J391"/>
  <c r="BE391"/>
  <c r="BI386"/>
  <c r="BH386"/>
  <c r="BG386"/>
  <c r="BF386"/>
  <c r="T386"/>
  <c r="R386"/>
  <c r="P386"/>
  <c r="BK386"/>
  <c r="J386"/>
  <c r="BE386"/>
  <c r="BI381"/>
  <c r="BH381"/>
  <c r="BG381"/>
  <c r="BF381"/>
  <c r="T381"/>
  <c r="T380"/>
  <c r="R381"/>
  <c r="R380"/>
  <c r="P381"/>
  <c r="P380"/>
  <c r="BK381"/>
  <c r="BK380"/>
  <c r="J380"/>
  <c r="J381"/>
  <c r="BE381"/>
  <c r="J75"/>
  <c r="BI375"/>
  <c r="BH375"/>
  <c r="BG375"/>
  <c r="BF375"/>
  <c r="T375"/>
  <c r="T374"/>
  <c r="R375"/>
  <c r="R374"/>
  <c r="P375"/>
  <c r="P374"/>
  <c r="BK375"/>
  <c r="BK374"/>
  <c r="J374"/>
  <c r="J375"/>
  <c r="BE375"/>
  <c r="J74"/>
  <c r="BI369"/>
  <c r="BH369"/>
  <c r="BG369"/>
  <c r="BF369"/>
  <c r="T369"/>
  <c r="R369"/>
  <c r="P369"/>
  <c r="BK369"/>
  <c r="J369"/>
  <c r="BE369"/>
  <c r="BI363"/>
  <c r="BH363"/>
  <c r="BG363"/>
  <c r="BF363"/>
  <c r="T363"/>
  <c r="R363"/>
  <c r="P363"/>
  <c r="BK363"/>
  <c r="J363"/>
  <c r="BE363"/>
  <c r="BI357"/>
  <c r="BH357"/>
  <c r="BG357"/>
  <c r="BF357"/>
  <c r="T357"/>
  <c r="R357"/>
  <c r="P357"/>
  <c r="BK357"/>
  <c r="J357"/>
  <c r="BE357"/>
  <c r="BI352"/>
  <c r="BH352"/>
  <c r="BG352"/>
  <c r="BF352"/>
  <c r="T352"/>
  <c r="R352"/>
  <c r="P352"/>
  <c r="BK352"/>
  <c r="J352"/>
  <c r="BE352"/>
  <c r="BI344"/>
  <c r="BH344"/>
  <c r="BG344"/>
  <c r="BF344"/>
  <c r="T344"/>
  <c r="R344"/>
  <c r="P344"/>
  <c r="BK344"/>
  <c r="J344"/>
  <c r="BE344"/>
  <c r="BI338"/>
  <c r="BH338"/>
  <c r="BG338"/>
  <c r="BF338"/>
  <c r="T338"/>
  <c r="R338"/>
  <c r="P338"/>
  <c r="BK338"/>
  <c r="J338"/>
  <c r="BE338"/>
  <c r="BI328"/>
  <c r="BH328"/>
  <c r="BG328"/>
  <c r="BF328"/>
  <c r="T328"/>
  <c r="T327"/>
  <c r="R328"/>
  <c r="R327"/>
  <c r="P328"/>
  <c r="P327"/>
  <c r="BK328"/>
  <c r="BK327"/>
  <c r="J327"/>
  <c r="J328"/>
  <c r="BE328"/>
  <c r="J73"/>
  <c r="BI319"/>
  <c r="BH319"/>
  <c r="BG319"/>
  <c r="BF319"/>
  <c r="T319"/>
  <c r="R319"/>
  <c r="P319"/>
  <c r="BK319"/>
  <c r="J319"/>
  <c r="BE319"/>
  <c r="BI313"/>
  <c r="BH313"/>
  <c r="BG313"/>
  <c r="BF313"/>
  <c r="T313"/>
  <c r="R313"/>
  <c r="P313"/>
  <c r="BK313"/>
  <c r="J313"/>
  <c r="BE313"/>
  <c r="BI308"/>
  <c r="BH308"/>
  <c r="BG308"/>
  <c r="BF308"/>
  <c r="T308"/>
  <c r="R308"/>
  <c r="P308"/>
  <c r="BK308"/>
  <c r="J308"/>
  <c r="BE308"/>
  <c r="BI301"/>
  <c r="BH301"/>
  <c r="BG301"/>
  <c r="BF301"/>
  <c r="T301"/>
  <c r="R301"/>
  <c r="P301"/>
  <c r="BK301"/>
  <c r="J301"/>
  <c r="BE301"/>
  <c r="BI293"/>
  <c r="BH293"/>
  <c r="BG293"/>
  <c r="BF293"/>
  <c r="T293"/>
  <c r="R293"/>
  <c r="P293"/>
  <c r="BK293"/>
  <c r="J293"/>
  <c r="BE293"/>
  <c r="BI285"/>
  <c r="BH285"/>
  <c r="BG285"/>
  <c r="BF285"/>
  <c r="T285"/>
  <c r="T284"/>
  <c r="R285"/>
  <c r="R284"/>
  <c r="P285"/>
  <c r="P284"/>
  <c r="BK285"/>
  <c r="BK284"/>
  <c r="J284"/>
  <c r="J285"/>
  <c r="BE285"/>
  <c r="J72"/>
  <c r="BI277"/>
  <c r="BH277"/>
  <c r="BG277"/>
  <c r="BF277"/>
  <c r="T277"/>
  <c r="R277"/>
  <c r="P277"/>
  <c r="BK277"/>
  <c r="J277"/>
  <c r="BE277"/>
  <c r="BI270"/>
  <c r="BH270"/>
  <c r="BG270"/>
  <c r="BF270"/>
  <c r="T270"/>
  <c r="R270"/>
  <c r="P270"/>
  <c r="BK270"/>
  <c r="J270"/>
  <c r="BE270"/>
  <c r="BI263"/>
  <c r="BH263"/>
  <c r="BG263"/>
  <c r="BF263"/>
  <c r="T263"/>
  <c r="R263"/>
  <c r="P263"/>
  <c r="BK263"/>
  <c r="J263"/>
  <c r="BE263"/>
  <c r="BI256"/>
  <c r="BH256"/>
  <c r="BG256"/>
  <c r="BF256"/>
  <c r="T256"/>
  <c r="R256"/>
  <c r="P256"/>
  <c r="BK256"/>
  <c r="J256"/>
  <c r="BE256"/>
  <c r="BI251"/>
  <c r="BH251"/>
  <c r="BG251"/>
  <c r="BF251"/>
  <c r="T251"/>
  <c r="R251"/>
  <c r="P251"/>
  <c r="BK251"/>
  <c r="J251"/>
  <c r="BE251"/>
  <c r="BI246"/>
  <c r="BH246"/>
  <c r="BG246"/>
  <c r="BF246"/>
  <c r="T246"/>
  <c r="R246"/>
  <c r="P246"/>
  <c r="BK246"/>
  <c r="J246"/>
  <c r="BE246"/>
  <c r="BI241"/>
  <c r="BH241"/>
  <c r="BG241"/>
  <c r="BF241"/>
  <c r="T241"/>
  <c r="T240"/>
  <c r="R241"/>
  <c r="R240"/>
  <c r="P241"/>
  <c r="P240"/>
  <c r="BK241"/>
  <c r="BK240"/>
  <c r="J240"/>
  <c r="J241"/>
  <c r="BE241"/>
  <c r="J71"/>
  <c r="BI232"/>
  <c r="BH232"/>
  <c r="BG232"/>
  <c r="BF232"/>
  <c r="T232"/>
  <c r="R232"/>
  <c r="P232"/>
  <c r="BK232"/>
  <c r="J232"/>
  <c r="BE232"/>
  <c r="BI225"/>
  <c r="BH225"/>
  <c r="BG225"/>
  <c r="BF225"/>
  <c r="T225"/>
  <c r="R225"/>
  <c r="P225"/>
  <c r="BK225"/>
  <c r="J225"/>
  <c r="BE225"/>
  <c r="BI218"/>
  <c r="BH218"/>
  <c r="BG218"/>
  <c r="BF218"/>
  <c r="T218"/>
  <c r="R218"/>
  <c r="P218"/>
  <c r="BK218"/>
  <c r="J218"/>
  <c r="BE218"/>
  <c r="BI211"/>
  <c r="BH211"/>
  <c r="BG211"/>
  <c r="BF211"/>
  <c r="T211"/>
  <c r="R211"/>
  <c r="P211"/>
  <c r="BK211"/>
  <c r="J211"/>
  <c r="BE211"/>
  <c r="BI206"/>
  <c r="BH206"/>
  <c r="BG206"/>
  <c r="BF206"/>
  <c r="T206"/>
  <c r="R206"/>
  <c r="P206"/>
  <c r="BK206"/>
  <c r="J206"/>
  <c r="BE206"/>
  <c r="BI201"/>
  <c r="BH201"/>
  <c r="BG201"/>
  <c r="BF201"/>
  <c r="T201"/>
  <c r="R201"/>
  <c r="P201"/>
  <c r="BK201"/>
  <c r="J201"/>
  <c r="BE201"/>
  <c r="BI196"/>
  <c r="BH196"/>
  <c r="BG196"/>
  <c r="BF196"/>
  <c r="T196"/>
  <c r="R196"/>
  <c r="P196"/>
  <c r="BK196"/>
  <c r="J196"/>
  <c r="BE196"/>
  <c r="BI190"/>
  <c r="BH190"/>
  <c r="BG190"/>
  <c r="BF190"/>
  <c r="T190"/>
  <c r="T189"/>
  <c r="R190"/>
  <c r="R189"/>
  <c r="P190"/>
  <c r="P189"/>
  <c r="BK190"/>
  <c r="BK189"/>
  <c r="J189"/>
  <c r="J190"/>
  <c r="BE190"/>
  <c r="J70"/>
  <c r="BI184"/>
  <c r="BH184"/>
  <c r="BG184"/>
  <c r="BF184"/>
  <c r="T184"/>
  <c r="R184"/>
  <c r="P184"/>
  <c r="BK184"/>
  <c r="J184"/>
  <c r="BE184"/>
  <c r="BI179"/>
  <c r="BH179"/>
  <c r="BG179"/>
  <c r="BF179"/>
  <c r="T179"/>
  <c r="R179"/>
  <c r="P179"/>
  <c r="BK179"/>
  <c r="J179"/>
  <c r="BE179"/>
  <c r="BI172"/>
  <c r="BH172"/>
  <c r="BG172"/>
  <c r="BF172"/>
  <c r="T172"/>
  <c r="R172"/>
  <c r="P172"/>
  <c r="BK172"/>
  <c r="J172"/>
  <c r="BE172"/>
  <c r="BI157"/>
  <c r="BH157"/>
  <c r="BG157"/>
  <c r="BF157"/>
  <c r="T157"/>
  <c r="R157"/>
  <c r="P157"/>
  <c r="BK157"/>
  <c r="J157"/>
  <c r="BE157"/>
  <c r="BI149"/>
  <c r="BH149"/>
  <c r="BG149"/>
  <c r="BF149"/>
  <c r="T149"/>
  <c r="R149"/>
  <c r="P149"/>
  <c r="BK149"/>
  <c r="J149"/>
  <c r="BE149"/>
  <c r="BI140"/>
  <c r="BH140"/>
  <c r="BG140"/>
  <c r="BF140"/>
  <c r="T140"/>
  <c r="R140"/>
  <c r="P140"/>
  <c r="BK140"/>
  <c r="J140"/>
  <c r="BE140"/>
  <c r="BI135"/>
  <c r="BH135"/>
  <c r="BG135"/>
  <c r="BF135"/>
  <c r="T135"/>
  <c r="R135"/>
  <c r="P135"/>
  <c r="BK135"/>
  <c r="J135"/>
  <c r="BE135"/>
  <c r="BI130"/>
  <c r="BH130"/>
  <c r="BG130"/>
  <c r="BF130"/>
  <c r="T130"/>
  <c r="R130"/>
  <c r="P130"/>
  <c r="BK130"/>
  <c r="J130"/>
  <c r="BE130"/>
  <c r="BI122"/>
  <c r="BH122"/>
  <c r="BG122"/>
  <c r="BF122"/>
  <c r="T122"/>
  <c r="R122"/>
  <c r="P122"/>
  <c r="BK122"/>
  <c r="J122"/>
  <c r="BE122"/>
  <c r="BI117"/>
  <c r="BH117"/>
  <c r="BG117"/>
  <c r="BF117"/>
  <c r="T117"/>
  <c r="R117"/>
  <c r="P117"/>
  <c r="BK117"/>
  <c r="J117"/>
  <c r="BE117"/>
  <c r="BI113"/>
  <c r="BH113"/>
  <c r="BG113"/>
  <c r="BF113"/>
  <c r="T113"/>
  <c r="R113"/>
  <c r="P113"/>
  <c r="BK113"/>
  <c r="J113"/>
  <c r="BE113"/>
  <c r="BI108"/>
  <c r="F41"/>
  <c i="1" r="BD86"/>
  <c i="24" r="BH108"/>
  <c r="F40"/>
  <c i="1" r="BC86"/>
  <c i="24" r="BG108"/>
  <c r="F39"/>
  <c i="1" r="BB86"/>
  <c i="24" r="BF108"/>
  <c r="J38"/>
  <c i="1" r="AW86"/>
  <c i="24" r="F38"/>
  <c i="1" r="BA86"/>
  <c i="24" r="T108"/>
  <c r="T107"/>
  <c r="T106"/>
  <c r="T105"/>
  <c r="R108"/>
  <c r="R107"/>
  <c r="R106"/>
  <c r="R105"/>
  <c r="P108"/>
  <c r="P107"/>
  <c r="P106"/>
  <c r="P105"/>
  <c i="1" r="AU86"/>
  <c i="24" r="BK108"/>
  <c r="BK107"/>
  <c r="J107"/>
  <c r="BK106"/>
  <c r="J106"/>
  <c r="BK105"/>
  <c r="J105"/>
  <c r="J67"/>
  <c r="J34"/>
  <c i="1" r="AG86"/>
  <c i="24" r="J108"/>
  <c r="BE108"/>
  <c r="J37"/>
  <c i="1" r="AV86"/>
  <c i="24" r="F37"/>
  <c i="1" r="AZ86"/>
  <c i="24" r="J69"/>
  <c r="J68"/>
  <c r="J102"/>
  <c r="J101"/>
  <c r="F101"/>
  <c r="F99"/>
  <c r="E97"/>
  <c r="J63"/>
  <c r="J62"/>
  <c r="F62"/>
  <c r="F60"/>
  <c r="E58"/>
  <c r="J43"/>
  <c r="J22"/>
  <c r="E22"/>
  <c r="F102"/>
  <c r="F63"/>
  <c r="J21"/>
  <c r="J16"/>
  <c r="J99"/>
  <c r="J60"/>
  <c r="E7"/>
  <c r="E91"/>
  <c r="E52"/>
  <c i="23" r="J41"/>
  <c r="J40"/>
  <c i="1" r="AY85"/>
  <c i="23" r="J39"/>
  <c i="1" r="AX85"/>
  <c i="23" r="BI476"/>
  <c r="BH476"/>
  <c r="BG476"/>
  <c r="BF476"/>
  <c r="T476"/>
  <c r="T475"/>
  <c r="T474"/>
  <c r="R476"/>
  <c r="R475"/>
  <c r="R474"/>
  <c r="P476"/>
  <c r="P475"/>
  <c r="P474"/>
  <c r="BK476"/>
  <c r="BK475"/>
  <c r="J475"/>
  <c r="BK474"/>
  <c r="J474"/>
  <c r="J476"/>
  <c r="BE476"/>
  <c r="J79"/>
  <c r="J78"/>
  <c r="BI471"/>
  <c r="BH471"/>
  <c r="BG471"/>
  <c r="BF471"/>
  <c r="T471"/>
  <c r="T470"/>
  <c r="R471"/>
  <c r="R470"/>
  <c r="P471"/>
  <c r="P470"/>
  <c r="BK471"/>
  <c r="BK470"/>
  <c r="J470"/>
  <c r="J471"/>
  <c r="BE471"/>
  <c r="J77"/>
  <c r="BI464"/>
  <c r="BH464"/>
  <c r="BG464"/>
  <c r="BF464"/>
  <c r="T464"/>
  <c r="R464"/>
  <c r="P464"/>
  <c r="BK464"/>
  <c r="J464"/>
  <c r="BE464"/>
  <c r="BI458"/>
  <c r="BH458"/>
  <c r="BG458"/>
  <c r="BF458"/>
  <c r="T458"/>
  <c r="R458"/>
  <c r="P458"/>
  <c r="BK458"/>
  <c r="J458"/>
  <c r="BE458"/>
  <c r="BI453"/>
  <c r="BH453"/>
  <c r="BG453"/>
  <c r="BF453"/>
  <c r="T453"/>
  <c r="R453"/>
  <c r="P453"/>
  <c r="BK453"/>
  <c r="J453"/>
  <c r="BE453"/>
  <c r="BI445"/>
  <c r="BH445"/>
  <c r="BG445"/>
  <c r="BF445"/>
  <c r="T445"/>
  <c r="T444"/>
  <c r="R445"/>
  <c r="R444"/>
  <c r="P445"/>
  <c r="P444"/>
  <c r="BK445"/>
  <c r="BK444"/>
  <c r="J444"/>
  <c r="J445"/>
  <c r="BE445"/>
  <c r="J76"/>
  <c r="BI439"/>
  <c r="BH439"/>
  <c r="BG439"/>
  <c r="BF439"/>
  <c r="T439"/>
  <c r="R439"/>
  <c r="P439"/>
  <c r="BK439"/>
  <c r="J439"/>
  <c r="BE439"/>
  <c r="BI434"/>
  <c r="BH434"/>
  <c r="BG434"/>
  <c r="BF434"/>
  <c r="T434"/>
  <c r="R434"/>
  <c r="P434"/>
  <c r="BK434"/>
  <c r="J434"/>
  <c r="BE434"/>
  <c r="BI429"/>
  <c r="BH429"/>
  <c r="BG429"/>
  <c r="BF429"/>
  <c r="T429"/>
  <c r="R429"/>
  <c r="P429"/>
  <c r="BK429"/>
  <c r="J429"/>
  <c r="BE429"/>
  <c r="BI424"/>
  <c r="BH424"/>
  <c r="BG424"/>
  <c r="BF424"/>
  <c r="T424"/>
  <c r="R424"/>
  <c r="P424"/>
  <c r="BK424"/>
  <c r="J424"/>
  <c r="BE424"/>
  <c r="BI418"/>
  <c r="BH418"/>
  <c r="BG418"/>
  <c r="BF418"/>
  <c r="T418"/>
  <c r="R418"/>
  <c r="P418"/>
  <c r="BK418"/>
  <c r="J418"/>
  <c r="BE418"/>
  <c r="BI412"/>
  <c r="BH412"/>
  <c r="BG412"/>
  <c r="BF412"/>
  <c r="T412"/>
  <c r="R412"/>
  <c r="P412"/>
  <c r="BK412"/>
  <c r="J412"/>
  <c r="BE412"/>
  <c r="BI408"/>
  <c r="BH408"/>
  <c r="BG408"/>
  <c r="BF408"/>
  <c r="T408"/>
  <c r="R408"/>
  <c r="P408"/>
  <c r="BK408"/>
  <c r="J408"/>
  <c r="BE408"/>
  <c r="BI403"/>
  <c r="BH403"/>
  <c r="BG403"/>
  <c r="BF403"/>
  <c r="T403"/>
  <c r="R403"/>
  <c r="P403"/>
  <c r="BK403"/>
  <c r="J403"/>
  <c r="BE403"/>
  <c r="BI399"/>
  <c r="BH399"/>
  <c r="BG399"/>
  <c r="BF399"/>
  <c r="T399"/>
  <c r="R399"/>
  <c r="P399"/>
  <c r="BK399"/>
  <c r="J399"/>
  <c r="BE399"/>
  <c r="BI394"/>
  <c r="BH394"/>
  <c r="BG394"/>
  <c r="BF394"/>
  <c r="T394"/>
  <c r="R394"/>
  <c r="P394"/>
  <c r="BK394"/>
  <c r="J394"/>
  <c r="BE394"/>
  <c r="BI390"/>
  <c r="BH390"/>
  <c r="BG390"/>
  <c r="BF390"/>
  <c r="T390"/>
  <c r="R390"/>
  <c r="P390"/>
  <c r="BK390"/>
  <c r="J390"/>
  <c r="BE390"/>
  <c r="BI384"/>
  <c r="BH384"/>
  <c r="BG384"/>
  <c r="BF384"/>
  <c r="T384"/>
  <c r="R384"/>
  <c r="P384"/>
  <c r="BK384"/>
  <c r="J384"/>
  <c r="BE384"/>
  <c r="BI381"/>
  <c r="BH381"/>
  <c r="BG381"/>
  <c r="BF381"/>
  <c r="T381"/>
  <c r="R381"/>
  <c r="P381"/>
  <c r="BK381"/>
  <c r="J381"/>
  <c r="BE381"/>
  <c r="BI376"/>
  <c r="BH376"/>
  <c r="BG376"/>
  <c r="BF376"/>
  <c r="T376"/>
  <c r="R376"/>
  <c r="P376"/>
  <c r="BK376"/>
  <c r="J376"/>
  <c r="BE376"/>
  <c r="BI372"/>
  <c r="BH372"/>
  <c r="BG372"/>
  <c r="BF372"/>
  <c r="T372"/>
  <c r="R372"/>
  <c r="P372"/>
  <c r="BK372"/>
  <c r="J372"/>
  <c r="BE372"/>
  <c r="BI366"/>
  <c r="BH366"/>
  <c r="BG366"/>
  <c r="BF366"/>
  <c r="T366"/>
  <c r="R366"/>
  <c r="P366"/>
  <c r="BK366"/>
  <c r="J366"/>
  <c r="BE366"/>
  <c r="BI358"/>
  <c r="BH358"/>
  <c r="BG358"/>
  <c r="BF358"/>
  <c r="T358"/>
  <c r="R358"/>
  <c r="P358"/>
  <c r="BK358"/>
  <c r="J358"/>
  <c r="BE358"/>
  <c r="BI356"/>
  <c r="BH356"/>
  <c r="BG356"/>
  <c r="BF356"/>
  <c r="T356"/>
  <c r="R356"/>
  <c r="P356"/>
  <c r="BK356"/>
  <c r="J356"/>
  <c r="BE356"/>
  <c r="BI351"/>
  <c r="BH351"/>
  <c r="BG351"/>
  <c r="BF351"/>
  <c r="T351"/>
  <c r="T350"/>
  <c r="R351"/>
  <c r="R350"/>
  <c r="P351"/>
  <c r="P350"/>
  <c r="BK351"/>
  <c r="BK350"/>
  <c r="J350"/>
  <c r="J351"/>
  <c r="BE351"/>
  <c r="J75"/>
  <c r="BI343"/>
  <c r="BH343"/>
  <c r="BG343"/>
  <c r="BF343"/>
  <c r="T343"/>
  <c r="R343"/>
  <c r="P343"/>
  <c r="BK343"/>
  <c r="J343"/>
  <c r="BE343"/>
  <c r="BI340"/>
  <c r="BH340"/>
  <c r="BG340"/>
  <c r="BF340"/>
  <c r="T340"/>
  <c r="R340"/>
  <c r="P340"/>
  <c r="BK340"/>
  <c r="J340"/>
  <c r="BE340"/>
  <c r="BI335"/>
  <c r="BH335"/>
  <c r="BG335"/>
  <c r="BF335"/>
  <c r="T335"/>
  <c r="R335"/>
  <c r="P335"/>
  <c r="BK335"/>
  <c r="J335"/>
  <c r="BE335"/>
  <c r="BI331"/>
  <c r="BH331"/>
  <c r="BG331"/>
  <c r="BF331"/>
  <c r="T331"/>
  <c r="R331"/>
  <c r="P331"/>
  <c r="BK331"/>
  <c r="J331"/>
  <c r="BE331"/>
  <c r="BI328"/>
  <c r="BH328"/>
  <c r="BG328"/>
  <c r="BF328"/>
  <c r="T328"/>
  <c r="R328"/>
  <c r="P328"/>
  <c r="BK328"/>
  <c r="J328"/>
  <c r="BE328"/>
  <c r="BI323"/>
  <c r="BH323"/>
  <c r="BG323"/>
  <c r="BF323"/>
  <c r="T323"/>
  <c r="R323"/>
  <c r="P323"/>
  <c r="BK323"/>
  <c r="J323"/>
  <c r="BE323"/>
  <c r="BI320"/>
  <c r="BH320"/>
  <c r="BG320"/>
  <c r="BF320"/>
  <c r="T320"/>
  <c r="R320"/>
  <c r="P320"/>
  <c r="BK320"/>
  <c r="J320"/>
  <c r="BE320"/>
  <c r="BI315"/>
  <c r="BH315"/>
  <c r="BG315"/>
  <c r="BF315"/>
  <c r="T315"/>
  <c r="T314"/>
  <c r="R315"/>
  <c r="R314"/>
  <c r="P315"/>
  <c r="P314"/>
  <c r="BK315"/>
  <c r="BK314"/>
  <c r="J314"/>
  <c r="J315"/>
  <c r="BE315"/>
  <c r="J74"/>
  <c r="BI310"/>
  <c r="BH310"/>
  <c r="BG310"/>
  <c r="BF310"/>
  <c r="T310"/>
  <c r="R310"/>
  <c r="P310"/>
  <c r="BK310"/>
  <c r="J310"/>
  <c r="BE310"/>
  <c r="BI304"/>
  <c r="BH304"/>
  <c r="BG304"/>
  <c r="BF304"/>
  <c r="T304"/>
  <c r="R304"/>
  <c r="P304"/>
  <c r="BK304"/>
  <c r="J304"/>
  <c r="BE304"/>
  <c r="BI300"/>
  <c r="BH300"/>
  <c r="BG300"/>
  <c r="BF300"/>
  <c r="T300"/>
  <c r="R300"/>
  <c r="P300"/>
  <c r="BK300"/>
  <c r="J300"/>
  <c r="BE300"/>
  <c r="BI292"/>
  <c r="BH292"/>
  <c r="BG292"/>
  <c r="BF292"/>
  <c r="T292"/>
  <c r="R292"/>
  <c r="P292"/>
  <c r="BK292"/>
  <c r="J292"/>
  <c r="BE292"/>
  <c r="BI286"/>
  <c r="BH286"/>
  <c r="BG286"/>
  <c r="BF286"/>
  <c r="T286"/>
  <c r="R286"/>
  <c r="P286"/>
  <c r="BK286"/>
  <c r="J286"/>
  <c r="BE286"/>
  <c r="BI281"/>
  <c r="BH281"/>
  <c r="BG281"/>
  <c r="BF281"/>
  <c r="T281"/>
  <c r="R281"/>
  <c r="P281"/>
  <c r="BK281"/>
  <c r="J281"/>
  <c r="BE281"/>
  <c r="BI274"/>
  <c r="BH274"/>
  <c r="BG274"/>
  <c r="BF274"/>
  <c r="T274"/>
  <c r="R274"/>
  <c r="P274"/>
  <c r="BK274"/>
  <c r="J274"/>
  <c r="BE274"/>
  <c r="BI267"/>
  <c r="BH267"/>
  <c r="BG267"/>
  <c r="BF267"/>
  <c r="T267"/>
  <c r="R267"/>
  <c r="P267"/>
  <c r="BK267"/>
  <c r="J267"/>
  <c r="BE267"/>
  <c r="BI262"/>
  <c r="BH262"/>
  <c r="BG262"/>
  <c r="BF262"/>
  <c r="T262"/>
  <c r="R262"/>
  <c r="P262"/>
  <c r="BK262"/>
  <c r="J262"/>
  <c r="BE262"/>
  <c r="BI254"/>
  <c r="BH254"/>
  <c r="BG254"/>
  <c r="BF254"/>
  <c r="T254"/>
  <c r="R254"/>
  <c r="P254"/>
  <c r="BK254"/>
  <c r="J254"/>
  <c r="BE254"/>
  <c r="BI249"/>
  <c r="BH249"/>
  <c r="BG249"/>
  <c r="BF249"/>
  <c r="T249"/>
  <c r="R249"/>
  <c r="P249"/>
  <c r="BK249"/>
  <c r="J249"/>
  <c r="BE249"/>
  <c r="BI244"/>
  <c r="BH244"/>
  <c r="BG244"/>
  <c r="BF244"/>
  <c r="T244"/>
  <c r="R244"/>
  <c r="P244"/>
  <c r="BK244"/>
  <c r="J244"/>
  <c r="BE244"/>
  <c r="BI238"/>
  <c r="BH238"/>
  <c r="BG238"/>
  <c r="BF238"/>
  <c r="T238"/>
  <c r="T237"/>
  <c r="R238"/>
  <c r="R237"/>
  <c r="P238"/>
  <c r="P237"/>
  <c r="BK238"/>
  <c r="BK237"/>
  <c r="J237"/>
  <c r="J238"/>
  <c r="BE238"/>
  <c r="J73"/>
  <c r="BI232"/>
  <c r="BH232"/>
  <c r="BG232"/>
  <c r="BF232"/>
  <c r="T232"/>
  <c r="T231"/>
  <c r="R232"/>
  <c r="R231"/>
  <c r="P232"/>
  <c r="P231"/>
  <c r="BK232"/>
  <c r="BK231"/>
  <c r="J231"/>
  <c r="J232"/>
  <c r="BE232"/>
  <c r="J72"/>
  <c r="BI226"/>
  <c r="BH226"/>
  <c r="BG226"/>
  <c r="BF226"/>
  <c r="T226"/>
  <c r="R226"/>
  <c r="P226"/>
  <c r="BK226"/>
  <c r="J226"/>
  <c r="BE226"/>
  <c r="BI221"/>
  <c r="BH221"/>
  <c r="BG221"/>
  <c r="BF221"/>
  <c r="T221"/>
  <c r="T220"/>
  <c r="R221"/>
  <c r="R220"/>
  <c r="P221"/>
  <c r="P220"/>
  <c r="BK221"/>
  <c r="BK220"/>
  <c r="J220"/>
  <c r="J221"/>
  <c r="BE221"/>
  <c r="J71"/>
  <c r="BI215"/>
  <c r="BH215"/>
  <c r="BG215"/>
  <c r="BF215"/>
  <c r="T215"/>
  <c r="T214"/>
  <c r="R215"/>
  <c r="R214"/>
  <c r="P215"/>
  <c r="P214"/>
  <c r="BK215"/>
  <c r="BK214"/>
  <c r="J214"/>
  <c r="J215"/>
  <c r="BE215"/>
  <c r="J70"/>
  <c r="BI207"/>
  <c r="BH207"/>
  <c r="BG207"/>
  <c r="BF207"/>
  <c r="T207"/>
  <c r="R207"/>
  <c r="P207"/>
  <c r="BK207"/>
  <c r="J207"/>
  <c r="BE207"/>
  <c r="BI200"/>
  <c r="BH200"/>
  <c r="BG200"/>
  <c r="BF200"/>
  <c r="T200"/>
  <c r="R200"/>
  <c r="P200"/>
  <c r="BK200"/>
  <c r="J200"/>
  <c r="BE200"/>
  <c r="BI197"/>
  <c r="BH197"/>
  <c r="BG197"/>
  <c r="BF197"/>
  <c r="T197"/>
  <c r="R197"/>
  <c r="P197"/>
  <c r="BK197"/>
  <c r="J197"/>
  <c r="BE197"/>
  <c r="BI190"/>
  <c r="BH190"/>
  <c r="BG190"/>
  <c r="BF190"/>
  <c r="T190"/>
  <c r="R190"/>
  <c r="P190"/>
  <c r="BK190"/>
  <c r="J190"/>
  <c r="BE190"/>
  <c r="BI185"/>
  <c r="BH185"/>
  <c r="BG185"/>
  <c r="BF185"/>
  <c r="T185"/>
  <c r="R185"/>
  <c r="P185"/>
  <c r="BK185"/>
  <c r="J185"/>
  <c r="BE185"/>
  <c r="BI179"/>
  <c r="BH179"/>
  <c r="BG179"/>
  <c r="BF179"/>
  <c r="T179"/>
  <c r="R179"/>
  <c r="P179"/>
  <c r="BK179"/>
  <c r="J179"/>
  <c r="BE179"/>
  <c r="BI174"/>
  <c r="BH174"/>
  <c r="BG174"/>
  <c r="BF174"/>
  <c r="T174"/>
  <c r="R174"/>
  <c r="P174"/>
  <c r="BK174"/>
  <c r="J174"/>
  <c r="BE174"/>
  <c r="BI167"/>
  <c r="BH167"/>
  <c r="BG167"/>
  <c r="BF167"/>
  <c r="T167"/>
  <c r="R167"/>
  <c r="P167"/>
  <c r="BK167"/>
  <c r="J167"/>
  <c r="BE167"/>
  <c r="BI158"/>
  <c r="BH158"/>
  <c r="BG158"/>
  <c r="BF158"/>
  <c r="T158"/>
  <c r="R158"/>
  <c r="P158"/>
  <c r="BK158"/>
  <c r="J158"/>
  <c r="BE158"/>
  <c r="BI153"/>
  <c r="BH153"/>
  <c r="BG153"/>
  <c r="BF153"/>
  <c r="T153"/>
  <c r="R153"/>
  <c r="P153"/>
  <c r="BK153"/>
  <c r="J153"/>
  <c r="BE153"/>
  <c r="BI148"/>
  <c r="BH148"/>
  <c r="BG148"/>
  <c r="BF148"/>
  <c r="T148"/>
  <c r="R148"/>
  <c r="P148"/>
  <c r="BK148"/>
  <c r="J148"/>
  <c r="BE148"/>
  <c r="BI141"/>
  <c r="BH141"/>
  <c r="BG141"/>
  <c r="BF141"/>
  <c r="T141"/>
  <c r="R141"/>
  <c r="P141"/>
  <c r="BK141"/>
  <c r="J141"/>
  <c r="BE141"/>
  <c r="BI136"/>
  <c r="BH136"/>
  <c r="BG136"/>
  <c r="BF136"/>
  <c r="T136"/>
  <c r="R136"/>
  <c r="P136"/>
  <c r="BK136"/>
  <c r="J136"/>
  <c r="BE136"/>
  <c r="BI131"/>
  <c r="BH131"/>
  <c r="BG131"/>
  <c r="BF131"/>
  <c r="T131"/>
  <c r="R131"/>
  <c r="P131"/>
  <c r="BK131"/>
  <c r="J131"/>
  <c r="BE131"/>
  <c r="BI126"/>
  <c r="BH126"/>
  <c r="BG126"/>
  <c r="BF126"/>
  <c r="T126"/>
  <c r="R126"/>
  <c r="P126"/>
  <c r="BK126"/>
  <c r="J126"/>
  <c r="BE126"/>
  <c r="BI117"/>
  <c r="BH117"/>
  <c r="BG117"/>
  <c r="BF117"/>
  <c r="T117"/>
  <c r="R117"/>
  <c r="P117"/>
  <c r="BK117"/>
  <c r="J117"/>
  <c r="BE117"/>
  <c r="BI111"/>
  <c r="BH111"/>
  <c r="BG111"/>
  <c r="BF111"/>
  <c r="T111"/>
  <c r="R111"/>
  <c r="P111"/>
  <c r="BK111"/>
  <c r="J111"/>
  <c r="BE111"/>
  <c r="BI106"/>
  <c r="F41"/>
  <c i="1" r="BD85"/>
  <c i="23" r="BH106"/>
  <c r="F40"/>
  <c i="1" r="BC85"/>
  <c i="23" r="BG106"/>
  <c r="F39"/>
  <c i="1" r="BB85"/>
  <c i="23" r="BF106"/>
  <c r="J38"/>
  <c i="1" r="AW85"/>
  <c i="23" r="F38"/>
  <c i="1" r="BA85"/>
  <c i="23" r="T106"/>
  <c r="T105"/>
  <c r="T104"/>
  <c r="T103"/>
  <c r="R106"/>
  <c r="R105"/>
  <c r="R104"/>
  <c r="R103"/>
  <c r="P106"/>
  <c r="P105"/>
  <c r="P104"/>
  <c r="P103"/>
  <c i="1" r="AU85"/>
  <c i="23" r="BK106"/>
  <c r="BK105"/>
  <c r="J105"/>
  <c r="BK104"/>
  <c r="J104"/>
  <c r="BK103"/>
  <c r="J103"/>
  <c r="J67"/>
  <c r="J34"/>
  <c i="1" r="AG85"/>
  <c i="23" r="J106"/>
  <c r="BE106"/>
  <c r="J37"/>
  <c i="1" r="AV85"/>
  <c i="23" r="F37"/>
  <c i="1" r="AZ85"/>
  <c i="23" r="J69"/>
  <c r="J68"/>
  <c r="J100"/>
  <c r="J99"/>
  <c r="F99"/>
  <c r="F97"/>
  <c r="E95"/>
  <c r="J63"/>
  <c r="J62"/>
  <c r="F62"/>
  <c r="F60"/>
  <c r="E58"/>
  <c r="J43"/>
  <c r="J22"/>
  <c r="E22"/>
  <c r="F100"/>
  <c r="F63"/>
  <c r="J21"/>
  <c r="J16"/>
  <c r="J97"/>
  <c r="J60"/>
  <c r="E7"/>
  <c r="E89"/>
  <c r="E52"/>
  <c i="22" r="J41"/>
  <c r="J40"/>
  <c i="1" r="AY84"/>
  <c i="22" r="J39"/>
  <c i="1" r="AX84"/>
  <c i="22" r="BI517"/>
  <c r="BH517"/>
  <c r="BG517"/>
  <c r="BF517"/>
  <c r="T517"/>
  <c r="T516"/>
  <c r="R517"/>
  <c r="R516"/>
  <c r="P517"/>
  <c r="P516"/>
  <c r="BK517"/>
  <c r="BK516"/>
  <c r="J516"/>
  <c r="J517"/>
  <c r="BE517"/>
  <c r="J78"/>
  <c r="BI514"/>
  <c r="BH514"/>
  <c r="BG514"/>
  <c r="BF514"/>
  <c r="T514"/>
  <c r="T513"/>
  <c r="T512"/>
  <c r="R514"/>
  <c r="R513"/>
  <c r="R512"/>
  <c r="P514"/>
  <c r="P513"/>
  <c r="P512"/>
  <c r="BK514"/>
  <c r="BK513"/>
  <c r="J513"/>
  <c r="BK512"/>
  <c r="J512"/>
  <c r="J514"/>
  <c r="BE514"/>
  <c r="J77"/>
  <c r="J76"/>
  <c r="BI509"/>
  <c r="BH509"/>
  <c r="BG509"/>
  <c r="BF509"/>
  <c r="T509"/>
  <c r="T508"/>
  <c r="R509"/>
  <c r="R508"/>
  <c r="P509"/>
  <c r="P508"/>
  <c r="BK509"/>
  <c r="BK508"/>
  <c r="J508"/>
  <c r="J509"/>
  <c r="BE509"/>
  <c r="J75"/>
  <c r="BI504"/>
  <c r="BH504"/>
  <c r="BG504"/>
  <c r="BF504"/>
  <c r="T504"/>
  <c r="R504"/>
  <c r="P504"/>
  <c r="BK504"/>
  <c r="J504"/>
  <c r="BE504"/>
  <c r="BI500"/>
  <c r="BH500"/>
  <c r="BG500"/>
  <c r="BF500"/>
  <c r="T500"/>
  <c r="R500"/>
  <c r="P500"/>
  <c r="BK500"/>
  <c r="J500"/>
  <c r="BE500"/>
  <c r="BI495"/>
  <c r="BH495"/>
  <c r="BG495"/>
  <c r="BF495"/>
  <c r="T495"/>
  <c r="R495"/>
  <c r="P495"/>
  <c r="BK495"/>
  <c r="J495"/>
  <c r="BE495"/>
  <c r="BI489"/>
  <c r="BH489"/>
  <c r="BG489"/>
  <c r="BF489"/>
  <c r="T489"/>
  <c r="T488"/>
  <c r="R489"/>
  <c r="R488"/>
  <c r="P489"/>
  <c r="P488"/>
  <c r="BK489"/>
  <c r="BK488"/>
  <c r="J488"/>
  <c r="J489"/>
  <c r="BE489"/>
  <c r="J74"/>
  <c r="BI483"/>
  <c r="BH483"/>
  <c r="BG483"/>
  <c r="BF483"/>
  <c r="T483"/>
  <c r="R483"/>
  <c r="P483"/>
  <c r="BK483"/>
  <c r="J483"/>
  <c r="BE483"/>
  <c r="BI477"/>
  <c r="BH477"/>
  <c r="BG477"/>
  <c r="BF477"/>
  <c r="T477"/>
  <c r="R477"/>
  <c r="P477"/>
  <c r="BK477"/>
  <c r="J477"/>
  <c r="BE477"/>
  <c r="BI472"/>
  <c r="BH472"/>
  <c r="BG472"/>
  <c r="BF472"/>
  <c r="T472"/>
  <c r="R472"/>
  <c r="P472"/>
  <c r="BK472"/>
  <c r="J472"/>
  <c r="BE472"/>
  <c r="BI467"/>
  <c r="BH467"/>
  <c r="BG467"/>
  <c r="BF467"/>
  <c r="T467"/>
  <c r="R467"/>
  <c r="P467"/>
  <c r="BK467"/>
  <c r="J467"/>
  <c r="BE467"/>
  <c r="BI461"/>
  <c r="BH461"/>
  <c r="BG461"/>
  <c r="BF461"/>
  <c r="T461"/>
  <c r="R461"/>
  <c r="P461"/>
  <c r="BK461"/>
  <c r="J461"/>
  <c r="BE461"/>
  <c r="BI454"/>
  <c r="BH454"/>
  <c r="BG454"/>
  <c r="BF454"/>
  <c r="T454"/>
  <c r="R454"/>
  <c r="P454"/>
  <c r="BK454"/>
  <c r="J454"/>
  <c r="BE454"/>
  <c r="BI450"/>
  <c r="BH450"/>
  <c r="BG450"/>
  <c r="BF450"/>
  <c r="T450"/>
  <c r="R450"/>
  <c r="P450"/>
  <c r="BK450"/>
  <c r="J450"/>
  <c r="BE450"/>
  <c r="BI445"/>
  <c r="BH445"/>
  <c r="BG445"/>
  <c r="BF445"/>
  <c r="T445"/>
  <c r="R445"/>
  <c r="P445"/>
  <c r="BK445"/>
  <c r="J445"/>
  <c r="BE445"/>
  <c r="BI441"/>
  <c r="BH441"/>
  <c r="BG441"/>
  <c r="BF441"/>
  <c r="T441"/>
  <c r="R441"/>
  <c r="P441"/>
  <c r="BK441"/>
  <c r="J441"/>
  <c r="BE441"/>
  <c r="BI436"/>
  <c r="BH436"/>
  <c r="BG436"/>
  <c r="BF436"/>
  <c r="T436"/>
  <c r="R436"/>
  <c r="P436"/>
  <c r="BK436"/>
  <c r="J436"/>
  <c r="BE436"/>
  <c r="BI432"/>
  <c r="BH432"/>
  <c r="BG432"/>
  <c r="BF432"/>
  <c r="T432"/>
  <c r="R432"/>
  <c r="P432"/>
  <c r="BK432"/>
  <c r="J432"/>
  <c r="BE432"/>
  <c r="BI427"/>
  <c r="BH427"/>
  <c r="BG427"/>
  <c r="BF427"/>
  <c r="T427"/>
  <c r="R427"/>
  <c r="P427"/>
  <c r="BK427"/>
  <c r="J427"/>
  <c r="BE427"/>
  <c r="BI424"/>
  <c r="BH424"/>
  <c r="BG424"/>
  <c r="BF424"/>
  <c r="T424"/>
  <c r="R424"/>
  <c r="P424"/>
  <c r="BK424"/>
  <c r="J424"/>
  <c r="BE424"/>
  <c r="BI419"/>
  <c r="BH419"/>
  <c r="BG419"/>
  <c r="BF419"/>
  <c r="T419"/>
  <c r="R419"/>
  <c r="P419"/>
  <c r="BK419"/>
  <c r="J419"/>
  <c r="BE419"/>
  <c r="BI415"/>
  <c r="BH415"/>
  <c r="BG415"/>
  <c r="BF415"/>
  <c r="T415"/>
  <c r="R415"/>
  <c r="P415"/>
  <c r="BK415"/>
  <c r="J415"/>
  <c r="BE415"/>
  <c r="BI409"/>
  <c r="BH409"/>
  <c r="BG409"/>
  <c r="BF409"/>
  <c r="T409"/>
  <c r="R409"/>
  <c r="P409"/>
  <c r="BK409"/>
  <c r="J409"/>
  <c r="BE409"/>
  <c r="BI402"/>
  <c r="BH402"/>
  <c r="BG402"/>
  <c r="BF402"/>
  <c r="T402"/>
  <c r="R402"/>
  <c r="P402"/>
  <c r="BK402"/>
  <c r="J402"/>
  <c r="BE402"/>
  <c r="BI397"/>
  <c r="BH397"/>
  <c r="BG397"/>
  <c r="BF397"/>
  <c r="T397"/>
  <c r="R397"/>
  <c r="P397"/>
  <c r="BK397"/>
  <c r="J397"/>
  <c r="BE397"/>
  <c r="BI392"/>
  <c r="BH392"/>
  <c r="BG392"/>
  <c r="BF392"/>
  <c r="T392"/>
  <c r="T391"/>
  <c r="R392"/>
  <c r="R391"/>
  <c r="P392"/>
  <c r="P391"/>
  <c r="BK392"/>
  <c r="BK391"/>
  <c r="J391"/>
  <c r="J392"/>
  <c r="BE392"/>
  <c r="J73"/>
  <c r="BI386"/>
  <c r="BH386"/>
  <c r="BG386"/>
  <c r="BF386"/>
  <c r="T386"/>
  <c r="R386"/>
  <c r="P386"/>
  <c r="BK386"/>
  <c r="J386"/>
  <c r="BE386"/>
  <c r="BI379"/>
  <c r="BH379"/>
  <c r="BG379"/>
  <c r="BF379"/>
  <c r="T379"/>
  <c r="R379"/>
  <c r="P379"/>
  <c r="BK379"/>
  <c r="J379"/>
  <c r="BE379"/>
  <c r="BI376"/>
  <c r="BH376"/>
  <c r="BG376"/>
  <c r="BF376"/>
  <c r="T376"/>
  <c r="R376"/>
  <c r="P376"/>
  <c r="BK376"/>
  <c r="J376"/>
  <c r="BE376"/>
  <c r="BI371"/>
  <c r="BH371"/>
  <c r="BG371"/>
  <c r="BF371"/>
  <c r="T371"/>
  <c r="R371"/>
  <c r="P371"/>
  <c r="BK371"/>
  <c r="J371"/>
  <c r="BE371"/>
  <c r="BI367"/>
  <c r="BH367"/>
  <c r="BG367"/>
  <c r="BF367"/>
  <c r="T367"/>
  <c r="R367"/>
  <c r="P367"/>
  <c r="BK367"/>
  <c r="J367"/>
  <c r="BE367"/>
  <c r="BI363"/>
  <c r="BH363"/>
  <c r="BG363"/>
  <c r="BF363"/>
  <c r="T363"/>
  <c r="R363"/>
  <c r="P363"/>
  <c r="BK363"/>
  <c r="J363"/>
  <c r="BE363"/>
  <c r="BI358"/>
  <c r="BH358"/>
  <c r="BG358"/>
  <c r="BF358"/>
  <c r="T358"/>
  <c r="R358"/>
  <c r="P358"/>
  <c r="BK358"/>
  <c r="J358"/>
  <c r="BE358"/>
  <c r="BI354"/>
  <c r="BH354"/>
  <c r="BG354"/>
  <c r="BF354"/>
  <c r="T354"/>
  <c r="R354"/>
  <c r="P354"/>
  <c r="BK354"/>
  <c r="J354"/>
  <c r="BE354"/>
  <c r="BI349"/>
  <c r="BH349"/>
  <c r="BG349"/>
  <c r="BF349"/>
  <c r="T349"/>
  <c r="T348"/>
  <c r="R349"/>
  <c r="R348"/>
  <c r="P349"/>
  <c r="P348"/>
  <c r="BK349"/>
  <c r="BK348"/>
  <c r="J348"/>
  <c r="J349"/>
  <c r="BE349"/>
  <c r="J72"/>
  <c r="BI344"/>
  <c r="BH344"/>
  <c r="BG344"/>
  <c r="BF344"/>
  <c r="T344"/>
  <c r="R344"/>
  <c r="P344"/>
  <c r="BK344"/>
  <c r="J344"/>
  <c r="BE344"/>
  <c r="BI338"/>
  <c r="BH338"/>
  <c r="BG338"/>
  <c r="BF338"/>
  <c r="T338"/>
  <c r="R338"/>
  <c r="P338"/>
  <c r="BK338"/>
  <c r="J338"/>
  <c r="BE338"/>
  <c r="BI332"/>
  <c r="BH332"/>
  <c r="BG332"/>
  <c r="BF332"/>
  <c r="T332"/>
  <c r="R332"/>
  <c r="P332"/>
  <c r="BK332"/>
  <c r="J332"/>
  <c r="BE332"/>
  <c r="BI327"/>
  <c r="BH327"/>
  <c r="BG327"/>
  <c r="BF327"/>
  <c r="T327"/>
  <c r="R327"/>
  <c r="P327"/>
  <c r="BK327"/>
  <c r="J327"/>
  <c r="BE327"/>
  <c r="BI322"/>
  <c r="BH322"/>
  <c r="BG322"/>
  <c r="BF322"/>
  <c r="T322"/>
  <c r="R322"/>
  <c r="P322"/>
  <c r="BK322"/>
  <c r="J322"/>
  <c r="BE322"/>
  <c r="BI314"/>
  <c r="BH314"/>
  <c r="BG314"/>
  <c r="BF314"/>
  <c r="T314"/>
  <c r="R314"/>
  <c r="P314"/>
  <c r="BK314"/>
  <c r="J314"/>
  <c r="BE314"/>
  <c r="BI306"/>
  <c r="BH306"/>
  <c r="BG306"/>
  <c r="BF306"/>
  <c r="T306"/>
  <c r="R306"/>
  <c r="P306"/>
  <c r="BK306"/>
  <c r="J306"/>
  <c r="BE306"/>
  <c r="BI301"/>
  <c r="BH301"/>
  <c r="BG301"/>
  <c r="BF301"/>
  <c r="T301"/>
  <c r="R301"/>
  <c r="P301"/>
  <c r="BK301"/>
  <c r="J301"/>
  <c r="BE301"/>
  <c r="BI293"/>
  <c r="BH293"/>
  <c r="BG293"/>
  <c r="BF293"/>
  <c r="T293"/>
  <c r="R293"/>
  <c r="P293"/>
  <c r="BK293"/>
  <c r="J293"/>
  <c r="BE293"/>
  <c r="BI287"/>
  <c r="BH287"/>
  <c r="BG287"/>
  <c r="BF287"/>
  <c r="T287"/>
  <c r="R287"/>
  <c r="P287"/>
  <c r="BK287"/>
  <c r="J287"/>
  <c r="BE287"/>
  <c r="BI280"/>
  <c r="BH280"/>
  <c r="BG280"/>
  <c r="BF280"/>
  <c r="T280"/>
  <c r="R280"/>
  <c r="P280"/>
  <c r="BK280"/>
  <c r="J280"/>
  <c r="BE280"/>
  <c r="BI273"/>
  <c r="BH273"/>
  <c r="BG273"/>
  <c r="BF273"/>
  <c r="T273"/>
  <c r="T272"/>
  <c r="R273"/>
  <c r="R272"/>
  <c r="P273"/>
  <c r="P272"/>
  <c r="BK273"/>
  <c r="BK272"/>
  <c r="J272"/>
  <c r="J273"/>
  <c r="BE273"/>
  <c r="J71"/>
  <c r="BI265"/>
  <c r="BH265"/>
  <c r="BG265"/>
  <c r="BF265"/>
  <c r="T265"/>
  <c r="R265"/>
  <c r="P265"/>
  <c r="BK265"/>
  <c r="J265"/>
  <c r="BE265"/>
  <c r="BI256"/>
  <c r="BH256"/>
  <c r="BG256"/>
  <c r="BF256"/>
  <c r="T256"/>
  <c r="R256"/>
  <c r="P256"/>
  <c r="BK256"/>
  <c r="J256"/>
  <c r="BE256"/>
  <c r="BI251"/>
  <c r="BH251"/>
  <c r="BG251"/>
  <c r="BF251"/>
  <c r="T251"/>
  <c r="R251"/>
  <c r="P251"/>
  <c r="BK251"/>
  <c r="J251"/>
  <c r="BE251"/>
  <c r="BI246"/>
  <c r="BH246"/>
  <c r="BG246"/>
  <c r="BF246"/>
  <c r="T246"/>
  <c r="R246"/>
  <c r="P246"/>
  <c r="BK246"/>
  <c r="J246"/>
  <c r="BE246"/>
  <c r="BI241"/>
  <c r="BH241"/>
  <c r="BG241"/>
  <c r="BF241"/>
  <c r="T241"/>
  <c r="T240"/>
  <c r="R241"/>
  <c r="R240"/>
  <c r="P241"/>
  <c r="P240"/>
  <c r="BK241"/>
  <c r="BK240"/>
  <c r="J240"/>
  <c r="J241"/>
  <c r="BE241"/>
  <c r="J70"/>
  <c r="BI237"/>
  <c r="BH237"/>
  <c r="BG237"/>
  <c r="BF237"/>
  <c r="T237"/>
  <c r="R237"/>
  <c r="P237"/>
  <c r="BK237"/>
  <c r="J237"/>
  <c r="BE237"/>
  <c r="BI234"/>
  <c r="BH234"/>
  <c r="BG234"/>
  <c r="BF234"/>
  <c r="T234"/>
  <c r="R234"/>
  <c r="P234"/>
  <c r="BK234"/>
  <c r="J234"/>
  <c r="BE234"/>
  <c r="BI231"/>
  <c r="BH231"/>
  <c r="BG231"/>
  <c r="BF231"/>
  <c r="T231"/>
  <c r="R231"/>
  <c r="P231"/>
  <c r="BK231"/>
  <c r="J231"/>
  <c r="BE231"/>
  <c r="BI224"/>
  <c r="BH224"/>
  <c r="BG224"/>
  <c r="BF224"/>
  <c r="T224"/>
  <c r="R224"/>
  <c r="P224"/>
  <c r="BK224"/>
  <c r="J224"/>
  <c r="BE224"/>
  <c r="BI217"/>
  <c r="BH217"/>
  <c r="BG217"/>
  <c r="BF217"/>
  <c r="T217"/>
  <c r="R217"/>
  <c r="P217"/>
  <c r="BK217"/>
  <c r="J217"/>
  <c r="BE217"/>
  <c r="BI211"/>
  <c r="BH211"/>
  <c r="BG211"/>
  <c r="BF211"/>
  <c r="T211"/>
  <c r="R211"/>
  <c r="P211"/>
  <c r="BK211"/>
  <c r="J211"/>
  <c r="BE211"/>
  <c r="BI204"/>
  <c r="BH204"/>
  <c r="BG204"/>
  <c r="BF204"/>
  <c r="T204"/>
  <c r="R204"/>
  <c r="P204"/>
  <c r="BK204"/>
  <c r="J204"/>
  <c r="BE204"/>
  <c r="BI201"/>
  <c r="BH201"/>
  <c r="BG201"/>
  <c r="BF201"/>
  <c r="T201"/>
  <c r="R201"/>
  <c r="P201"/>
  <c r="BK201"/>
  <c r="J201"/>
  <c r="BE201"/>
  <c r="BI191"/>
  <c r="BH191"/>
  <c r="BG191"/>
  <c r="BF191"/>
  <c r="T191"/>
  <c r="R191"/>
  <c r="P191"/>
  <c r="BK191"/>
  <c r="J191"/>
  <c r="BE191"/>
  <c r="BI186"/>
  <c r="BH186"/>
  <c r="BG186"/>
  <c r="BF186"/>
  <c r="T186"/>
  <c r="R186"/>
  <c r="P186"/>
  <c r="BK186"/>
  <c r="J186"/>
  <c r="BE186"/>
  <c r="BI180"/>
  <c r="BH180"/>
  <c r="BG180"/>
  <c r="BF180"/>
  <c r="T180"/>
  <c r="R180"/>
  <c r="P180"/>
  <c r="BK180"/>
  <c r="J180"/>
  <c r="BE180"/>
  <c r="BI167"/>
  <c r="BH167"/>
  <c r="BG167"/>
  <c r="BF167"/>
  <c r="T167"/>
  <c r="R167"/>
  <c r="P167"/>
  <c r="BK167"/>
  <c r="J167"/>
  <c r="BE167"/>
  <c r="BI159"/>
  <c r="BH159"/>
  <c r="BG159"/>
  <c r="BF159"/>
  <c r="T159"/>
  <c r="R159"/>
  <c r="P159"/>
  <c r="BK159"/>
  <c r="J159"/>
  <c r="BE159"/>
  <c r="BI154"/>
  <c r="BH154"/>
  <c r="BG154"/>
  <c r="BF154"/>
  <c r="T154"/>
  <c r="R154"/>
  <c r="P154"/>
  <c r="BK154"/>
  <c r="J154"/>
  <c r="BE154"/>
  <c r="BI149"/>
  <c r="BH149"/>
  <c r="BG149"/>
  <c r="BF149"/>
  <c r="T149"/>
  <c r="R149"/>
  <c r="P149"/>
  <c r="BK149"/>
  <c r="J149"/>
  <c r="BE149"/>
  <c r="BI144"/>
  <c r="BH144"/>
  <c r="BG144"/>
  <c r="BF144"/>
  <c r="T144"/>
  <c r="R144"/>
  <c r="P144"/>
  <c r="BK144"/>
  <c r="J144"/>
  <c r="BE144"/>
  <c r="BI137"/>
  <c r="BH137"/>
  <c r="BG137"/>
  <c r="BF137"/>
  <c r="T137"/>
  <c r="R137"/>
  <c r="P137"/>
  <c r="BK137"/>
  <c r="J137"/>
  <c r="BE137"/>
  <c r="BI131"/>
  <c r="BH131"/>
  <c r="BG131"/>
  <c r="BF131"/>
  <c r="T131"/>
  <c r="R131"/>
  <c r="P131"/>
  <c r="BK131"/>
  <c r="J131"/>
  <c r="BE131"/>
  <c r="BI126"/>
  <c r="BH126"/>
  <c r="BG126"/>
  <c r="BF126"/>
  <c r="T126"/>
  <c r="R126"/>
  <c r="P126"/>
  <c r="BK126"/>
  <c r="J126"/>
  <c r="BE126"/>
  <c r="BI119"/>
  <c r="BH119"/>
  <c r="BG119"/>
  <c r="BF119"/>
  <c r="T119"/>
  <c r="R119"/>
  <c r="P119"/>
  <c r="BK119"/>
  <c r="J119"/>
  <c r="BE119"/>
  <c r="BI110"/>
  <c r="BH110"/>
  <c r="BG110"/>
  <c r="BF110"/>
  <c r="T110"/>
  <c r="R110"/>
  <c r="P110"/>
  <c r="BK110"/>
  <c r="J110"/>
  <c r="BE110"/>
  <c r="BI105"/>
  <c r="F41"/>
  <c i="1" r="BD84"/>
  <c i="22" r="BH105"/>
  <c r="F40"/>
  <c i="1" r="BC84"/>
  <c i="22" r="BG105"/>
  <c r="F39"/>
  <c i="1" r="BB84"/>
  <c i="22" r="BF105"/>
  <c r="J38"/>
  <c i="1" r="AW84"/>
  <c i="22" r="F38"/>
  <c i="1" r="BA84"/>
  <c i="22" r="T105"/>
  <c r="T104"/>
  <c r="T103"/>
  <c r="T102"/>
  <c r="R105"/>
  <c r="R104"/>
  <c r="R103"/>
  <c r="R102"/>
  <c r="P105"/>
  <c r="P104"/>
  <c r="P103"/>
  <c r="P102"/>
  <c i="1" r="AU84"/>
  <c i="22" r="BK105"/>
  <c r="BK104"/>
  <c r="J104"/>
  <c r="BK103"/>
  <c r="J103"/>
  <c r="BK102"/>
  <c r="J102"/>
  <c r="J67"/>
  <c r="J34"/>
  <c i="1" r="AG84"/>
  <c i="22" r="J105"/>
  <c r="BE105"/>
  <c r="J37"/>
  <c i="1" r="AV84"/>
  <c i="22" r="F37"/>
  <c i="1" r="AZ84"/>
  <c i="22" r="J69"/>
  <c r="J68"/>
  <c r="J99"/>
  <c r="J98"/>
  <c r="F98"/>
  <c r="F96"/>
  <c r="E94"/>
  <c r="J63"/>
  <c r="J62"/>
  <c r="F62"/>
  <c r="F60"/>
  <c r="E58"/>
  <c r="J43"/>
  <c r="J22"/>
  <c r="E22"/>
  <c r="F99"/>
  <c r="F63"/>
  <c r="J21"/>
  <c r="J16"/>
  <c r="J96"/>
  <c r="J60"/>
  <c r="E7"/>
  <c r="E88"/>
  <c r="E52"/>
  <c i="21" r="J41"/>
  <c r="J40"/>
  <c i="1" r="AY83"/>
  <c i="21" r="J39"/>
  <c i="1" r="AX83"/>
  <c i="21" r="BI144"/>
  <c r="BH144"/>
  <c r="BG144"/>
  <c r="BF144"/>
  <c r="T144"/>
  <c r="T143"/>
  <c r="R144"/>
  <c r="R143"/>
  <c r="P144"/>
  <c r="P143"/>
  <c r="BK144"/>
  <c r="BK143"/>
  <c r="J143"/>
  <c r="J144"/>
  <c r="BE144"/>
  <c r="J70"/>
  <c r="BI139"/>
  <c r="BH139"/>
  <c r="BG139"/>
  <c r="BF139"/>
  <c r="T139"/>
  <c r="R139"/>
  <c r="P139"/>
  <c r="BK139"/>
  <c r="J139"/>
  <c r="BE139"/>
  <c r="BI133"/>
  <c r="BH133"/>
  <c r="BG133"/>
  <c r="BF133"/>
  <c r="T133"/>
  <c r="R133"/>
  <c r="P133"/>
  <c r="BK133"/>
  <c r="J133"/>
  <c r="BE133"/>
  <c r="BI127"/>
  <c r="BH127"/>
  <c r="BG127"/>
  <c r="BF127"/>
  <c r="T127"/>
  <c r="R127"/>
  <c r="P127"/>
  <c r="BK127"/>
  <c r="J127"/>
  <c r="BE127"/>
  <c r="BI121"/>
  <c r="BH121"/>
  <c r="BG121"/>
  <c r="BF121"/>
  <c r="T121"/>
  <c r="R121"/>
  <c r="P121"/>
  <c r="BK121"/>
  <c r="J121"/>
  <c r="BE121"/>
  <c r="BI115"/>
  <c r="BH115"/>
  <c r="BG115"/>
  <c r="BF115"/>
  <c r="T115"/>
  <c r="R115"/>
  <c r="P115"/>
  <c r="BK115"/>
  <c r="J115"/>
  <c r="BE115"/>
  <c r="BI109"/>
  <c r="BH109"/>
  <c r="BG109"/>
  <c r="BF109"/>
  <c r="T109"/>
  <c r="R109"/>
  <c r="P109"/>
  <c r="BK109"/>
  <c r="J109"/>
  <c r="BE109"/>
  <c r="BI103"/>
  <c r="BH103"/>
  <c r="BG103"/>
  <c r="BF103"/>
  <c r="T103"/>
  <c r="R103"/>
  <c r="P103"/>
  <c r="BK103"/>
  <c r="J103"/>
  <c r="BE103"/>
  <c r="BI97"/>
  <c r="F41"/>
  <c i="1" r="BD83"/>
  <c i="21" r="BH97"/>
  <c r="F40"/>
  <c i="1" r="BC83"/>
  <c i="21" r="BG97"/>
  <c r="F39"/>
  <c i="1" r="BB83"/>
  <c i="21" r="BF97"/>
  <c r="J38"/>
  <c i="1" r="AW83"/>
  <c i="21" r="F38"/>
  <c i="1" r="BA83"/>
  <c i="21" r="T97"/>
  <c r="T96"/>
  <c r="T95"/>
  <c r="T94"/>
  <c r="R97"/>
  <c r="R96"/>
  <c r="R95"/>
  <c r="R94"/>
  <c r="P97"/>
  <c r="P96"/>
  <c r="P95"/>
  <c r="P94"/>
  <c i="1" r="AU83"/>
  <c i="21" r="BK97"/>
  <c r="BK96"/>
  <c r="J96"/>
  <c r="BK95"/>
  <c r="J95"/>
  <c r="BK94"/>
  <c r="J94"/>
  <c r="J67"/>
  <c r="J34"/>
  <c i="1" r="AG83"/>
  <c i="21" r="J97"/>
  <c r="BE97"/>
  <c r="J37"/>
  <c i="1" r="AV83"/>
  <c i="21" r="F37"/>
  <c i="1" r="AZ83"/>
  <c i="21" r="J69"/>
  <c r="J68"/>
  <c r="J91"/>
  <c r="J90"/>
  <c r="F90"/>
  <c r="F88"/>
  <c r="E86"/>
  <c r="J63"/>
  <c r="J62"/>
  <c r="F62"/>
  <c r="F60"/>
  <c r="E58"/>
  <c r="J43"/>
  <c r="J22"/>
  <c r="E22"/>
  <c r="F91"/>
  <c r="F63"/>
  <c r="J21"/>
  <c r="J16"/>
  <c r="J88"/>
  <c r="J60"/>
  <c r="E7"/>
  <c r="E80"/>
  <c r="E52"/>
  <c i="20" r="J41"/>
  <c r="J40"/>
  <c i="1" r="AY80"/>
  <c i="20" r="J39"/>
  <c i="1" r="AX80"/>
  <c i="20" r="BI207"/>
  <c r="BH207"/>
  <c r="BG207"/>
  <c r="BF207"/>
  <c r="T207"/>
  <c r="T206"/>
  <c r="R207"/>
  <c r="R206"/>
  <c r="P207"/>
  <c r="P206"/>
  <c r="BK207"/>
  <c r="BK206"/>
  <c r="J206"/>
  <c r="J207"/>
  <c r="BE207"/>
  <c r="J72"/>
  <c r="BI202"/>
  <c r="BH202"/>
  <c r="BG202"/>
  <c r="BF202"/>
  <c r="T202"/>
  <c r="R202"/>
  <c r="P202"/>
  <c r="BK202"/>
  <c r="J202"/>
  <c r="BE202"/>
  <c r="BI196"/>
  <c r="BH196"/>
  <c r="BG196"/>
  <c r="BF196"/>
  <c r="T196"/>
  <c r="R196"/>
  <c r="P196"/>
  <c r="BK196"/>
  <c r="J196"/>
  <c r="BE196"/>
  <c r="BI191"/>
  <c r="BH191"/>
  <c r="BG191"/>
  <c r="BF191"/>
  <c r="T191"/>
  <c r="R191"/>
  <c r="P191"/>
  <c r="BK191"/>
  <c r="J191"/>
  <c r="BE191"/>
  <c r="BI186"/>
  <c r="BH186"/>
  <c r="BG186"/>
  <c r="BF186"/>
  <c r="T186"/>
  <c r="R186"/>
  <c r="P186"/>
  <c r="BK186"/>
  <c r="J186"/>
  <c r="BE186"/>
  <c r="BI181"/>
  <c r="BH181"/>
  <c r="BG181"/>
  <c r="BF181"/>
  <c r="T181"/>
  <c r="R181"/>
  <c r="P181"/>
  <c r="BK181"/>
  <c r="J181"/>
  <c r="BE181"/>
  <c r="BI176"/>
  <c r="BH176"/>
  <c r="BG176"/>
  <c r="BF176"/>
  <c r="T176"/>
  <c r="R176"/>
  <c r="P176"/>
  <c r="BK176"/>
  <c r="J176"/>
  <c r="BE176"/>
  <c r="BI171"/>
  <c r="BH171"/>
  <c r="BG171"/>
  <c r="BF171"/>
  <c r="T171"/>
  <c r="T170"/>
  <c r="R171"/>
  <c r="R170"/>
  <c r="P171"/>
  <c r="P170"/>
  <c r="BK171"/>
  <c r="BK170"/>
  <c r="J170"/>
  <c r="J171"/>
  <c r="BE171"/>
  <c r="J71"/>
  <c r="BI164"/>
  <c r="BH164"/>
  <c r="BG164"/>
  <c r="BF164"/>
  <c r="T164"/>
  <c r="T163"/>
  <c r="R164"/>
  <c r="R163"/>
  <c r="P164"/>
  <c r="P163"/>
  <c r="BK164"/>
  <c r="BK163"/>
  <c r="J163"/>
  <c r="J164"/>
  <c r="BE164"/>
  <c r="J70"/>
  <c r="BI156"/>
  <c r="BH156"/>
  <c r="BG156"/>
  <c r="BF156"/>
  <c r="T156"/>
  <c r="R156"/>
  <c r="P156"/>
  <c r="BK156"/>
  <c r="J156"/>
  <c r="BE156"/>
  <c r="BI151"/>
  <c r="BH151"/>
  <c r="BG151"/>
  <c r="BF151"/>
  <c r="T151"/>
  <c r="R151"/>
  <c r="P151"/>
  <c r="BK151"/>
  <c r="J151"/>
  <c r="BE151"/>
  <c r="BI146"/>
  <c r="BH146"/>
  <c r="BG146"/>
  <c r="BF146"/>
  <c r="T146"/>
  <c r="R146"/>
  <c r="P146"/>
  <c r="BK146"/>
  <c r="J146"/>
  <c r="BE146"/>
  <c r="BI139"/>
  <c r="BH139"/>
  <c r="BG139"/>
  <c r="BF139"/>
  <c r="T139"/>
  <c r="R139"/>
  <c r="P139"/>
  <c r="BK139"/>
  <c r="J139"/>
  <c r="BE139"/>
  <c r="BI134"/>
  <c r="BH134"/>
  <c r="BG134"/>
  <c r="BF134"/>
  <c r="T134"/>
  <c r="R134"/>
  <c r="P134"/>
  <c r="BK134"/>
  <c r="J134"/>
  <c r="BE134"/>
  <c r="BI129"/>
  <c r="BH129"/>
  <c r="BG129"/>
  <c r="BF129"/>
  <c r="T129"/>
  <c r="R129"/>
  <c r="P129"/>
  <c r="BK129"/>
  <c r="J129"/>
  <c r="BE129"/>
  <c r="BI124"/>
  <c r="BH124"/>
  <c r="BG124"/>
  <c r="BF124"/>
  <c r="T124"/>
  <c r="R124"/>
  <c r="P124"/>
  <c r="BK124"/>
  <c r="J124"/>
  <c r="BE124"/>
  <c r="BI117"/>
  <c r="BH117"/>
  <c r="BG117"/>
  <c r="BF117"/>
  <c r="T117"/>
  <c r="R117"/>
  <c r="P117"/>
  <c r="BK117"/>
  <c r="J117"/>
  <c r="BE117"/>
  <c r="BI112"/>
  <c r="BH112"/>
  <c r="BG112"/>
  <c r="BF112"/>
  <c r="T112"/>
  <c r="R112"/>
  <c r="P112"/>
  <c r="BK112"/>
  <c r="J112"/>
  <c r="BE112"/>
  <c r="BI105"/>
  <c r="BH105"/>
  <c r="BG105"/>
  <c r="BF105"/>
  <c r="T105"/>
  <c r="R105"/>
  <c r="P105"/>
  <c r="BK105"/>
  <c r="J105"/>
  <c r="BE105"/>
  <c r="BI99"/>
  <c r="F41"/>
  <c i="1" r="BD80"/>
  <c i="20" r="BH99"/>
  <c r="F40"/>
  <c i="1" r="BC80"/>
  <c i="20" r="BG99"/>
  <c r="F39"/>
  <c i="1" r="BB80"/>
  <c i="20" r="BF99"/>
  <c r="J38"/>
  <c i="1" r="AW80"/>
  <c i="20" r="F38"/>
  <c i="1" r="BA80"/>
  <c i="20" r="T99"/>
  <c r="T98"/>
  <c r="T97"/>
  <c r="T96"/>
  <c r="R99"/>
  <c r="R98"/>
  <c r="R97"/>
  <c r="R96"/>
  <c r="P99"/>
  <c r="P98"/>
  <c r="P97"/>
  <c r="P96"/>
  <c i="1" r="AU80"/>
  <c i="20" r="BK99"/>
  <c r="BK98"/>
  <c r="J98"/>
  <c r="BK97"/>
  <c r="J97"/>
  <c r="BK96"/>
  <c r="J96"/>
  <c r="J67"/>
  <c r="J34"/>
  <c i="1" r="AG80"/>
  <c i="20" r="J99"/>
  <c r="BE99"/>
  <c r="J37"/>
  <c i="1" r="AV80"/>
  <c i="20" r="F37"/>
  <c i="1" r="AZ80"/>
  <c i="20" r="J69"/>
  <c r="J68"/>
  <c r="J93"/>
  <c r="J92"/>
  <c r="F92"/>
  <c r="F90"/>
  <c r="E88"/>
  <c r="J63"/>
  <c r="J62"/>
  <c r="F62"/>
  <c r="F60"/>
  <c r="E58"/>
  <c r="J43"/>
  <c r="J22"/>
  <c r="E22"/>
  <c r="F93"/>
  <c r="F63"/>
  <c r="J21"/>
  <c r="J16"/>
  <c r="J90"/>
  <c r="J60"/>
  <c r="E7"/>
  <c r="E82"/>
  <c r="E52"/>
  <c i="19" r="J41"/>
  <c r="J40"/>
  <c i="1" r="AY79"/>
  <c i="19" r="J39"/>
  <c i="1" r="AX79"/>
  <c i="19" r="BI150"/>
  <c r="BH150"/>
  <c r="BG150"/>
  <c r="BF150"/>
  <c r="T150"/>
  <c r="T149"/>
  <c r="R150"/>
  <c r="R149"/>
  <c r="P150"/>
  <c r="P149"/>
  <c r="BK150"/>
  <c r="BK149"/>
  <c r="J149"/>
  <c r="J150"/>
  <c r="BE150"/>
  <c r="J72"/>
  <c r="BI145"/>
  <c r="BH145"/>
  <c r="BG145"/>
  <c r="BF145"/>
  <c r="T145"/>
  <c r="R145"/>
  <c r="P145"/>
  <c r="BK145"/>
  <c r="J145"/>
  <c r="BE145"/>
  <c r="BI140"/>
  <c r="BH140"/>
  <c r="BG140"/>
  <c r="BF140"/>
  <c r="T140"/>
  <c r="T139"/>
  <c r="R140"/>
  <c r="R139"/>
  <c r="P140"/>
  <c r="P139"/>
  <c r="BK140"/>
  <c r="BK139"/>
  <c r="J139"/>
  <c r="J140"/>
  <c r="BE140"/>
  <c r="J71"/>
  <c r="BI134"/>
  <c r="BH134"/>
  <c r="BG134"/>
  <c r="BF134"/>
  <c r="T134"/>
  <c r="R134"/>
  <c r="P134"/>
  <c r="BK134"/>
  <c r="J134"/>
  <c r="BE134"/>
  <c r="BI129"/>
  <c r="BH129"/>
  <c r="BG129"/>
  <c r="BF129"/>
  <c r="T129"/>
  <c r="T128"/>
  <c r="R129"/>
  <c r="R128"/>
  <c r="P129"/>
  <c r="P128"/>
  <c r="BK129"/>
  <c r="BK128"/>
  <c r="J128"/>
  <c r="J129"/>
  <c r="BE129"/>
  <c r="J70"/>
  <c r="BI123"/>
  <c r="BH123"/>
  <c r="BG123"/>
  <c r="BF123"/>
  <c r="T123"/>
  <c r="R123"/>
  <c r="P123"/>
  <c r="BK123"/>
  <c r="J123"/>
  <c r="BE123"/>
  <c r="BI118"/>
  <c r="BH118"/>
  <c r="BG118"/>
  <c r="BF118"/>
  <c r="T118"/>
  <c r="R118"/>
  <c r="P118"/>
  <c r="BK118"/>
  <c r="J118"/>
  <c r="BE118"/>
  <c r="BI113"/>
  <c r="BH113"/>
  <c r="BG113"/>
  <c r="BF113"/>
  <c r="T113"/>
  <c r="R113"/>
  <c r="P113"/>
  <c r="BK113"/>
  <c r="J113"/>
  <c r="BE113"/>
  <c r="BI108"/>
  <c r="BH108"/>
  <c r="BG108"/>
  <c r="BF108"/>
  <c r="T108"/>
  <c r="R108"/>
  <c r="P108"/>
  <c r="BK108"/>
  <c r="J108"/>
  <c r="BE108"/>
  <c r="BI103"/>
  <c r="BH103"/>
  <c r="BG103"/>
  <c r="BF103"/>
  <c r="T103"/>
  <c r="R103"/>
  <c r="P103"/>
  <c r="BK103"/>
  <c r="J103"/>
  <c r="BE103"/>
  <c r="BI99"/>
  <c r="F41"/>
  <c i="1" r="BD79"/>
  <c i="19" r="BH99"/>
  <c r="F40"/>
  <c i="1" r="BC79"/>
  <c i="19" r="BG99"/>
  <c r="F39"/>
  <c i="1" r="BB79"/>
  <c i="19" r="BF99"/>
  <c r="J38"/>
  <c i="1" r="AW79"/>
  <c i="19" r="F38"/>
  <c i="1" r="BA79"/>
  <c i="19" r="T99"/>
  <c r="T98"/>
  <c r="T97"/>
  <c r="T96"/>
  <c r="R99"/>
  <c r="R98"/>
  <c r="R97"/>
  <c r="R96"/>
  <c r="P99"/>
  <c r="P98"/>
  <c r="P97"/>
  <c r="P96"/>
  <c i="1" r="AU79"/>
  <c i="19" r="BK99"/>
  <c r="BK98"/>
  <c r="J98"/>
  <c r="BK97"/>
  <c r="J97"/>
  <c r="BK96"/>
  <c r="J96"/>
  <c r="J67"/>
  <c r="J34"/>
  <c i="1" r="AG79"/>
  <c i="19" r="J99"/>
  <c r="BE99"/>
  <c r="J37"/>
  <c i="1" r="AV79"/>
  <c i="19" r="F37"/>
  <c i="1" r="AZ79"/>
  <c i="19" r="J69"/>
  <c r="J68"/>
  <c r="J93"/>
  <c r="J92"/>
  <c r="F92"/>
  <c r="F90"/>
  <c r="E88"/>
  <c r="J63"/>
  <c r="J62"/>
  <c r="F62"/>
  <c r="F60"/>
  <c r="E58"/>
  <c r="J43"/>
  <c r="J22"/>
  <c r="E22"/>
  <c r="F93"/>
  <c r="F63"/>
  <c r="J21"/>
  <c r="J16"/>
  <c r="J90"/>
  <c r="J60"/>
  <c r="E7"/>
  <c r="E82"/>
  <c r="E52"/>
  <c i="18" r="J41"/>
  <c r="J40"/>
  <c i="1" r="AY78"/>
  <c i="18" r="J39"/>
  <c i="1" r="AX78"/>
  <c i="18" r="BI285"/>
  <c r="BH285"/>
  <c r="BG285"/>
  <c r="BF285"/>
  <c r="T285"/>
  <c r="T284"/>
  <c r="R285"/>
  <c r="R284"/>
  <c r="P285"/>
  <c r="P284"/>
  <c r="BK285"/>
  <c r="BK284"/>
  <c r="J284"/>
  <c r="J285"/>
  <c r="BE285"/>
  <c r="J75"/>
  <c r="BI280"/>
  <c r="BH280"/>
  <c r="BG280"/>
  <c r="BF280"/>
  <c r="T280"/>
  <c r="R280"/>
  <c r="P280"/>
  <c r="BK280"/>
  <c r="J280"/>
  <c r="BE280"/>
  <c r="BI275"/>
  <c r="BH275"/>
  <c r="BG275"/>
  <c r="BF275"/>
  <c r="T275"/>
  <c r="R275"/>
  <c r="P275"/>
  <c r="BK275"/>
  <c r="J275"/>
  <c r="BE275"/>
  <c r="BI271"/>
  <c r="BH271"/>
  <c r="BG271"/>
  <c r="BF271"/>
  <c r="T271"/>
  <c r="T270"/>
  <c r="R271"/>
  <c r="R270"/>
  <c r="P271"/>
  <c r="P270"/>
  <c r="BK271"/>
  <c r="BK270"/>
  <c r="J270"/>
  <c r="J271"/>
  <c r="BE271"/>
  <c r="J74"/>
  <c r="BI268"/>
  <c r="BH268"/>
  <c r="BG268"/>
  <c r="BF268"/>
  <c r="T268"/>
  <c r="R268"/>
  <c r="P268"/>
  <c r="BK268"/>
  <c r="J268"/>
  <c r="BE268"/>
  <c r="BI262"/>
  <c r="BH262"/>
  <c r="BG262"/>
  <c r="BF262"/>
  <c r="T262"/>
  <c r="R262"/>
  <c r="P262"/>
  <c r="BK262"/>
  <c r="J262"/>
  <c r="BE262"/>
  <c r="BI256"/>
  <c r="BH256"/>
  <c r="BG256"/>
  <c r="BF256"/>
  <c r="T256"/>
  <c r="R256"/>
  <c r="P256"/>
  <c r="BK256"/>
  <c r="J256"/>
  <c r="BE256"/>
  <c r="BI250"/>
  <c r="BH250"/>
  <c r="BG250"/>
  <c r="BF250"/>
  <c r="T250"/>
  <c r="R250"/>
  <c r="P250"/>
  <c r="BK250"/>
  <c r="J250"/>
  <c r="BE250"/>
  <c r="BI246"/>
  <c r="BH246"/>
  <c r="BG246"/>
  <c r="BF246"/>
  <c r="T246"/>
  <c r="R246"/>
  <c r="P246"/>
  <c r="BK246"/>
  <c r="J246"/>
  <c r="BE246"/>
  <c r="BI241"/>
  <c r="BH241"/>
  <c r="BG241"/>
  <c r="BF241"/>
  <c r="T241"/>
  <c r="R241"/>
  <c r="P241"/>
  <c r="BK241"/>
  <c r="J241"/>
  <c r="BE241"/>
  <c r="BI237"/>
  <c r="BH237"/>
  <c r="BG237"/>
  <c r="BF237"/>
  <c r="T237"/>
  <c r="R237"/>
  <c r="P237"/>
  <c r="BK237"/>
  <c r="J237"/>
  <c r="BE237"/>
  <c r="BI232"/>
  <c r="BH232"/>
  <c r="BG232"/>
  <c r="BF232"/>
  <c r="T232"/>
  <c r="R232"/>
  <c r="P232"/>
  <c r="BK232"/>
  <c r="J232"/>
  <c r="BE232"/>
  <c r="BI229"/>
  <c r="BH229"/>
  <c r="BG229"/>
  <c r="BF229"/>
  <c r="T229"/>
  <c r="R229"/>
  <c r="P229"/>
  <c r="BK229"/>
  <c r="J229"/>
  <c r="BE229"/>
  <c r="BI224"/>
  <c r="BH224"/>
  <c r="BG224"/>
  <c r="BF224"/>
  <c r="T224"/>
  <c r="R224"/>
  <c r="P224"/>
  <c r="BK224"/>
  <c r="J224"/>
  <c r="BE224"/>
  <c r="BI217"/>
  <c r="BH217"/>
  <c r="BG217"/>
  <c r="BF217"/>
  <c r="T217"/>
  <c r="R217"/>
  <c r="P217"/>
  <c r="BK217"/>
  <c r="J217"/>
  <c r="BE217"/>
  <c r="BI209"/>
  <c r="BH209"/>
  <c r="BG209"/>
  <c r="BF209"/>
  <c r="T209"/>
  <c r="T208"/>
  <c r="R209"/>
  <c r="R208"/>
  <c r="P209"/>
  <c r="P208"/>
  <c r="BK209"/>
  <c r="BK208"/>
  <c r="J208"/>
  <c r="J209"/>
  <c r="BE209"/>
  <c r="J73"/>
  <c r="BI204"/>
  <c r="BH204"/>
  <c r="BG204"/>
  <c r="BF204"/>
  <c r="T204"/>
  <c r="R204"/>
  <c r="P204"/>
  <c r="BK204"/>
  <c r="J204"/>
  <c r="BE204"/>
  <c r="BI197"/>
  <c r="BH197"/>
  <c r="BG197"/>
  <c r="BF197"/>
  <c r="T197"/>
  <c r="R197"/>
  <c r="P197"/>
  <c r="BK197"/>
  <c r="J197"/>
  <c r="BE197"/>
  <c r="BI192"/>
  <c r="BH192"/>
  <c r="BG192"/>
  <c r="BF192"/>
  <c r="T192"/>
  <c r="R192"/>
  <c r="P192"/>
  <c r="BK192"/>
  <c r="J192"/>
  <c r="BE192"/>
  <c r="BI187"/>
  <c r="BH187"/>
  <c r="BG187"/>
  <c r="BF187"/>
  <c r="T187"/>
  <c r="R187"/>
  <c r="P187"/>
  <c r="BK187"/>
  <c r="J187"/>
  <c r="BE187"/>
  <c r="BI182"/>
  <c r="BH182"/>
  <c r="BG182"/>
  <c r="BF182"/>
  <c r="T182"/>
  <c r="T181"/>
  <c r="R182"/>
  <c r="R181"/>
  <c r="P182"/>
  <c r="P181"/>
  <c r="BK182"/>
  <c r="BK181"/>
  <c r="J181"/>
  <c r="J182"/>
  <c r="BE182"/>
  <c r="J72"/>
  <c r="BI176"/>
  <c r="BH176"/>
  <c r="BG176"/>
  <c r="BF176"/>
  <c r="T176"/>
  <c r="R176"/>
  <c r="P176"/>
  <c r="BK176"/>
  <c r="J176"/>
  <c r="BE176"/>
  <c r="BI170"/>
  <c r="BH170"/>
  <c r="BG170"/>
  <c r="BF170"/>
  <c r="T170"/>
  <c r="T169"/>
  <c r="R170"/>
  <c r="R169"/>
  <c r="P170"/>
  <c r="P169"/>
  <c r="BK170"/>
  <c r="BK169"/>
  <c r="J169"/>
  <c r="J170"/>
  <c r="BE170"/>
  <c r="J71"/>
  <c r="BI165"/>
  <c r="BH165"/>
  <c r="BG165"/>
  <c r="BF165"/>
  <c r="T165"/>
  <c r="T164"/>
  <c r="R165"/>
  <c r="R164"/>
  <c r="P165"/>
  <c r="P164"/>
  <c r="BK165"/>
  <c r="BK164"/>
  <c r="J164"/>
  <c r="J165"/>
  <c r="BE165"/>
  <c r="J70"/>
  <c r="BI159"/>
  <c r="BH159"/>
  <c r="BG159"/>
  <c r="BF159"/>
  <c r="T159"/>
  <c r="R159"/>
  <c r="P159"/>
  <c r="BK159"/>
  <c r="J159"/>
  <c r="BE159"/>
  <c r="BI154"/>
  <c r="BH154"/>
  <c r="BG154"/>
  <c r="BF154"/>
  <c r="T154"/>
  <c r="R154"/>
  <c r="P154"/>
  <c r="BK154"/>
  <c r="J154"/>
  <c r="BE154"/>
  <c r="BI149"/>
  <c r="BH149"/>
  <c r="BG149"/>
  <c r="BF149"/>
  <c r="T149"/>
  <c r="R149"/>
  <c r="P149"/>
  <c r="BK149"/>
  <c r="J149"/>
  <c r="BE149"/>
  <c r="BI144"/>
  <c r="BH144"/>
  <c r="BG144"/>
  <c r="BF144"/>
  <c r="T144"/>
  <c r="R144"/>
  <c r="P144"/>
  <c r="BK144"/>
  <c r="J144"/>
  <c r="BE144"/>
  <c r="BI139"/>
  <c r="BH139"/>
  <c r="BG139"/>
  <c r="BF139"/>
  <c r="T139"/>
  <c r="R139"/>
  <c r="P139"/>
  <c r="BK139"/>
  <c r="J139"/>
  <c r="BE139"/>
  <c r="BI135"/>
  <c r="BH135"/>
  <c r="BG135"/>
  <c r="BF135"/>
  <c r="T135"/>
  <c r="R135"/>
  <c r="P135"/>
  <c r="BK135"/>
  <c r="J135"/>
  <c r="BE135"/>
  <c r="BI130"/>
  <c r="BH130"/>
  <c r="BG130"/>
  <c r="BF130"/>
  <c r="T130"/>
  <c r="R130"/>
  <c r="P130"/>
  <c r="BK130"/>
  <c r="J130"/>
  <c r="BE130"/>
  <c r="BI126"/>
  <c r="BH126"/>
  <c r="BG126"/>
  <c r="BF126"/>
  <c r="T126"/>
  <c r="R126"/>
  <c r="P126"/>
  <c r="BK126"/>
  <c r="J126"/>
  <c r="BE126"/>
  <c r="BI117"/>
  <c r="BH117"/>
  <c r="BG117"/>
  <c r="BF117"/>
  <c r="T117"/>
  <c r="R117"/>
  <c r="P117"/>
  <c r="BK117"/>
  <c r="J117"/>
  <c r="BE117"/>
  <c r="BI111"/>
  <c r="BH111"/>
  <c r="BG111"/>
  <c r="BF111"/>
  <c r="T111"/>
  <c r="R111"/>
  <c r="P111"/>
  <c r="BK111"/>
  <c r="J111"/>
  <c r="BE111"/>
  <c r="BI107"/>
  <c r="BH107"/>
  <c r="BG107"/>
  <c r="BF107"/>
  <c r="T107"/>
  <c r="R107"/>
  <c r="P107"/>
  <c r="BK107"/>
  <c r="J107"/>
  <c r="BE107"/>
  <c r="BI102"/>
  <c r="F41"/>
  <c i="1" r="BD78"/>
  <c i="18" r="BH102"/>
  <c r="F40"/>
  <c i="1" r="BC78"/>
  <c i="18" r="BG102"/>
  <c r="F39"/>
  <c i="1" r="BB78"/>
  <c i="18" r="BF102"/>
  <c r="J38"/>
  <c i="1" r="AW78"/>
  <c i="18" r="F38"/>
  <c i="1" r="BA78"/>
  <c i="18" r="T102"/>
  <c r="T101"/>
  <c r="T100"/>
  <c r="T99"/>
  <c r="R102"/>
  <c r="R101"/>
  <c r="R100"/>
  <c r="R99"/>
  <c r="P102"/>
  <c r="P101"/>
  <c r="P100"/>
  <c r="P99"/>
  <c i="1" r="AU78"/>
  <c i="18" r="BK102"/>
  <c r="BK101"/>
  <c r="J101"/>
  <c r="BK100"/>
  <c r="J100"/>
  <c r="BK99"/>
  <c r="J99"/>
  <c r="J67"/>
  <c r="J34"/>
  <c i="1" r="AG78"/>
  <c i="18" r="J102"/>
  <c r="BE102"/>
  <c r="J37"/>
  <c i="1" r="AV78"/>
  <c i="18" r="F37"/>
  <c i="1" r="AZ78"/>
  <c i="18" r="J69"/>
  <c r="J68"/>
  <c r="J96"/>
  <c r="J95"/>
  <c r="F95"/>
  <c r="F93"/>
  <c r="E91"/>
  <c r="J63"/>
  <c r="J62"/>
  <c r="F62"/>
  <c r="F60"/>
  <c r="E58"/>
  <c r="J43"/>
  <c r="J22"/>
  <c r="E22"/>
  <c r="F96"/>
  <c r="F63"/>
  <c r="J21"/>
  <c r="J16"/>
  <c r="J93"/>
  <c r="J60"/>
  <c r="E7"/>
  <c r="E85"/>
  <c r="E52"/>
  <c i="17" r="J41"/>
  <c r="J40"/>
  <c i="1" r="AY77"/>
  <c i="17" r="J39"/>
  <c i="1" r="AX77"/>
  <c i="17" r="BI145"/>
  <c r="BH145"/>
  <c r="BG145"/>
  <c r="BF145"/>
  <c r="T145"/>
  <c r="T144"/>
  <c r="R145"/>
  <c r="R144"/>
  <c r="P145"/>
  <c r="P144"/>
  <c r="BK145"/>
  <c r="BK144"/>
  <c r="J144"/>
  <c r="J145"/>
  <c r="BE145"/>
  <c r="J71"/>
  <c r="BI141"/>
  <c r="BH141"/>
  <c r="BG141"/>
  <c r="BF141"/>
  <c r="T141"/>
  <c r="R141"/>
  <c r="P141"/>
  <c r="BK141"/>
  <c r="J141"/>
  <c r="BE141"/>
  <c r="BI136"/>
  <c r="BH136"/>
  <c r="BG136"/>
  <c r="BF136"/>
  <c r="T136"/>
  <c r="R136"/>
  <c r="P136"/>
  <c r="BK136"/>
  <c r="J136"/>
  <c r="BE136"/>
  <c r="BI130"/>
  <c r="BH130"/>
  <c r="BG130"/>
  <c r="BF130"/>
  <c r="T130"/>
  <c r="R130"/>
  <c r="P130"/>
  <c r="BK130"/>
  <c r="J130"/>
  <c r="BE130"/>
  <c r="BI123"/>
  <c r="BH123"/>
  <c r="BG123"/>
  <c r="BF123"/>
  <c r="T123"/>
  <c r="T122"/>
  <c r="R123"/>
  <c r="R122"/>
  <c r="P123"/>
  <c r="P122"/>
  <c r="BK123"/>
  <c r="BK122"/>
  <c r="J122"/>
  <c r="J123"/>
  <c r="BE123"/>
  <c r="J70"/>
  <c r="BI117"/>
  <c r="BH117"/>
  <c r="BG117"/>
  <c r="BF117"/>
  <c r="T117"/>
  <c r="R117"/>
  <c r="P117"/>
  <c r="BK117"/>
  <c r="J117"/>
  <c r="BE117"/>
  <c r="BI112"/>
  <c r="BH112"/>
  <c r="BG112"/>
  <c r="BF112"/>
  <c r="T112"/>
  <c r="R112"/>
  <c r="P112"/>
  <c r="BK112"/>
  <c r="J112"/>
  <c r="BE112"/>
  <c r="BI107"/>
  <c r="BH107"/>
  <c r="BG107"/>
  <c r="BF107"/>
  <c r="T107"/>
  <c r="R107"/>
  <c r="P107"/>
  <c r="BK107"/>
  <c r="J107"/>
  <c r="BE107"/>
  <c r="BI102"/>
  <c r="BH102"/>
  <c r="BG102"/>
  <c r="BF102"/>
  <c r="T102"/>
  <c r="R102"/>
  <c r="P102"/>
  <c r="BK102"/>
  <c r="J102"/>
  <c r="BE102"/>
  <c r="BI98"/>
  <c r="F41"/>
  <c i="1" r="BD77"/>
  <c i="17" r="BH98"/>
  <c r="F40"/>
  <c i="1" r="BC77"/>
  <c i="17" r="BG98"/>
  <c r="F39"/>
  <c i="1" r="BB77"/>
  <c i="17" r="BF98"/>
  <c r="J38"/>
  <c i="1" r="AW77"/>
  <c i="17" r="F38"/>
  <c i="1" r="BA77"/>
  <c i="17" r="T98"/>
  <c r="T97"/>
  <c r="T96"/>
  <c r="T95"/>
  <c r="R98"/>
  <c r="R97"/>
  <c r="R96"/>
  <c r="R95"/>
  <c r="P98"/>
  <c r="P97"/>
  <c r="P96"/>
  <c r="P95"/>
  <c i="1" r="AU77"/>
  <c i="17" r="BK98"/>
  <c r="BK97"/>
  <c r="J97"/>
  <c r="BK96"/>
  <c r="J96"/>
  <c r="BK95"/>
  <c r="J95"/>
  <c r="J67"/>
  <c r="J34"/>
  <c i="1" r="AG77"/>
  <c i="17" r="J98"/>
  <c r="BE98"/>
  <c r="J37"/>
  <c i="1" r="AV77"/>
  <c i="17" r="F37"/>
  <c i="1" r="AZ77"/>
  <c i="17" r="J69"/>
  <c r="J68"/>
  <c r="J92"/>
  <c r="J91"/>
  <c r="F91"/>
  <c r="F89"/>
  <c r="E87"/>
  <c r="J63"/>
  <c r="J62"/>
  <c r="F62"/>
  <c r="F60"/>
  <c r="E58"/>
  <c r="J43"/>
  <c r="J22"/>
  <c r="E22"/>
  <c r="F92"/>
  <c r="F63"/>
  <c r="J21"/>
  <c r="J16"/>
  <c r="J89"/>
  <c r="J60"/>
  <c r="E7"/>
  <c r="E81"/>
  <c r="E52"/>
  <c i="16" r="J41"/>
  <c r="J40"/>
  <c i="1" r="AY75"/>
  <c i="16" r="J39"/>
  <c i="1" r="AX75"/>
  <c i="16" r="BI807"/>
  <c r="BH807"/>
  <c r="BG807"/>
  <c r="BF807"/>
  <c r="T807"/>
  <c r="R807"/>
  <c r="P807"/>
  <c r="BK807"/>
  <c r="J807"/>
  <c r="BE807"/>
  <c r="BI803"/>
  <c r="BH803"/>
  <c r="BG803"/>
  <c r="BF803"/>
  <c r="T803"/>
  <c r="T802"/>
  <c r="T801"/>
  <c r="R803"/>
  <c r="R802"/>
  <c r="R801"/>
  <c r="P803"/>
  <c r="P802"/>
  <c r="P801"/>
  <c r="BK803"/>
  <c r="BK802"/>
  <c r="J802"/>
  <c r="BK801"/>
  <c r="J801"/>
  <c r="J803"/>
  <c r="BE803"/>
  <c r="J80"/>
  <c r="J79"/>
  <c r="BI798"/>
  <c r="BH798"/>
  <c r="BG798"/>
  <c r="BF798"/>
  <c r="T798"/>
  <c r="R798"/>
  <c r="P798"/>
  <c r="BK798"/>
  <c r="J798"/>
  <c r="BE798"/>
  <c r="BI794"/>
  <c r="BH794"/>
  <c r="BG794"/>
  <c r="BF794"/>
  <c r="T794"/>
  <c r="R794"/>
  <c r="P794"/>
  <c r="BK794"/>
  <c r="J794"/>
  <c r="BE794"/>
  <c r="BI785"/>
  <c r="BH785"/>
  <c r="BG785"/>
  <c r="BF785"/>
  <c r="T785"/>
  <c r="R785"/>
  <c r="P785"/>
  <c r="BK785"/>
  <c r="J785"/>
  <c r="BE785"/>
  <c r="BI777"/>
  <c r="BH777"/>
  <c r="BG777"/>
  <c r="BF777"/>
  <c r="T777"/>
  <c r="T776"/>
  <c r="R777"/>
  <c r="R776"/>
  <c r="P777"/>
  <c r="P776"/>
  <c r="BK777"/>
  <c r="BK776"/>
  <c r="J776"/>
  <c r="J777"/>
  <c r="BE777"/>
  <c r="J78"/>
  <c r="BI773"/>
  <c r="BH773"/>
  <c r="BG773"/>
  <c r="BF773"/>
  <c r="T773"/>
  <c r="R773"/>
  <c r="P773"/>
  <c r="BK773"/>
  <c r="J773"/>
  <c r="BE773"/>
  <c r="BI769"/>
  <c r="BH769"/>
  <c r="BG769"/>
  <c r="BF769"/>
  <c r="T769"/>
  <c r="R769"/>
  <c r="P769"/>
  <c r="BK769"/>
  <c r="J769"/>
  <c r="BE769"/>
  <c r="BI760"/>
  <c r="BH760"/>
  <c r="BG760"/>
  <c r="BF760"/>
  <c r="T760"/>
  <c r="R760"/>
  <c r="P760"/>
  <c r="BK760"/>
  <c r="J760"/>
  <c r="BE760"/>
  <c r="BI756"/>
  <c r="BH756"/>
  <c r="BG756"/>
  <c r="BF756"/>
  <c r="T756"/>
  <c r="R756"/>
  <c r="P756"/>
  <c r="BK756"/>
  <c r="J756"/>
  <c r="BE756"/>
  <c r="BI747"/>
  <c r="BH747"/>
  <c r="BG747"/>
  <c r="BF747"/>
  <c r="T747"/>
  <c r="R747"/>
  <c r="P747"/>
  <c r="BK747"/>
  <c r="J747"/>
  <c r="BE747"/>
  <c r="BI743"/>
  <c r="BH743"/>
  <c r="BG743"/>
  <c r="BF743"/>
  <c r="T743"/>
  <c r="R743"/>
  <c r="P743"/>
  <c r="BK743"/>
  <c r="J743"/>
  <c r="BE743"/>
  <c r="BI734"/>
  <c r="BH734"/>
  <c r="BG734"/>
  <c r="BF734"/>
  <c r="T734"/>
  <c r="T733"/>
  <c r="T732"/>
  <c r="R734"/>
  <c r="R733"/>
  <c r="R732"/>
  <c r="P734"/>
  <c r="P733"/>
  <c r="P732"/>
  <c r="BK734"/>
  <c r="BK733"/>
  <c r="J733"/>
  <c r="BK732"/>
  <c r="J732"/>
  <c r="J734"/>
  <c r="BE734"/>
  <c r="J77"/>
  <c r="J76"/>
  <c r="BI730"/>
  <c r="BH730"/>
  <c r="BG730"/>
  <c r="BF730"/>
  <c r="T730"/>
  <c r="T729"/>
  <c r="R730"/>
  <c r="R729"/>
  <c r="P730"/>
  <c r="P729"/>
  <c r="BK730"/>
  <c r="BK729"/>
  <c r="J729"/>
  <c r="J730"/>
  <c r="BE730"/>
  <c r="J75"/>
  <c r="BI720"/>
  <c r="BH720"/>
  <c r="BG720"/>
  <c r="BF720"/>
  <c r="T720"/>
  <c r="R720"/>
  <c r="P720"/>
  <c r="BK720"/>
  <c r="J720"/>
  <c r="BE720"/>
  <c r="BI712"/>
  <c r="BH712"/>
  <c r="BG712"/>
  <c r="BF712"/>
  <c r="T712"/>
  <c r="R712"/>
  <c r="P712"/>
  <c r="BK712"/>
  <c r="J712"/>
  <c r="BE712"/>
  <c r="BI705"/>
  <c r="BH705"/>
  <c r="BG705"/>
  <c r="BF705"/>
  <c r="T705"/>
  <c r="R705"/>
  <c r="P705"/>
  <c r="BK705"/>
  <c r="J705"/>
  <c r="BE705"/>
  <c r="BI697"/>
  <c r="BH697"/>
  <c r="BG697"/>
  <c r="BF697"/>
  <c r="T697"/>
  <c r="R697"/>
  <c r="P697"/>
  <c r="BK697"/>
  <c r="J697"/>
  <c r="BE697"/>
  <c r="BI693"/>
  <c r="BH693"/>
  <c r="BG693"/>
  <c r="BF693"/>
  <c r="T693"/>
  <c r="R693"/>
  <c r="P693"/>
  <c r="BK693"/>
  <c r="J693"/>
  <c r="BE693"/>
  <c r="BI683"/>
  <c r="BH683"/>
  <c r="BG683"/>
  <c r="BF683"/>
  <c r="T683"/>
  <c r="T682"/>
  <c r="R683"/>
  <c r="R682"/>
  <c r="P683"/>
  <c r="P682"/>
  <c r="BK683"/>
  <c r="BK682"/>
  <c r="J682"/>
  <c r="J683"/>
  <c r="BE683"/>
  <c r="J74"/>
  <c r="BI675"/>
  <c r="BH675"/>
  <c r="BG675"/>
  <c r="BF675"/>
  <c r="T675"/>
  <c r="R675"/>
  <c r="P675"/>
  <c r="BK675"/>
  <c r="J675"/>
  <c r="BE675"/>
  <c r="BI667"/>
  <c r="BH667"/>
  <c r="BG667"/>
  <c r="BF667"/>
  <c r="T667"/>
  <c r="R667"/>
  <c r="P667"/>
  <c r="BK667"/>
  <c r="J667"/>
  <c r="BE667"/>
  <c r="BI659"/>
  <c r="BH659"/>
  <c r="BG659"/>
  <c r="BF659"/>
  <c r="T659"/>
  <c r="R659"/>
  <c r="P659"/>
  <c r="BK659"/>
  <c r="J659"/>
  <c r="BE659"/>
  <c r="BI650"/>
  <c r="BH650"/>
  <c r="BG650"/>
  <c r="BF650"/>
  <c r="T650"/>
  <c r="R650"/>
  <c r="P650"/>
  <c r="BK650"/>
  <c r="J650"/>
  <c r="BE650"/>
  <c r="BI641"/>
  <c r="BH641"/>
  <c r="BG641"/>
  <c r="BF641"/>
  <c r="T641"/>
  <c r="R641"/>
  <c r="P641"/>
  <c r="BK641"/>
  <c r="J641"/>
  <c r="BE641"/>
  <c r="BI634"/>
  <c r="BH634"/>
  <c r="BG634"/>
  <c r="BF634"/>
  <c r="T634"/>
  <c r="R634"/>
  <c r="P634"/>
  <c r="BK634"/>
  <c r="J634"/>
  <c r="BE634"/>
  <c r="BI626"/>
  <c r="BH626"/>
  <c r="BG626"/>
  <c r="BF626"/>
  <c r="T626"/>
  <c r="R626"/>
  <c r="P626"/>
  <c r="BK626"/>
  <c r="J626"/>
  <c r="BE626"/>
  <c r="BI618"/>
  <c r="BH618"/>
  <c r="BG618"/>
  <c r="BF618"/>
  <c r="T618"/>
  <c r="R618"/>
  <c r="P618"/>
  <c r="BK618"/>
  <c r="J618"/>
  <c r="BE618"/>
  <c r="BI610"/>
  <c r="BH610"/>
  <c r="BG610"/>
  <c r="BF610"/>
  <c r="T610"/>
  <c r="T609"/>
  <c r="R610"/>
  <c r="R609"/>
  <c r="P610"/>
  <c r="P609"/>
  <c r="BK610"/>
  <c r="BK609"/>
  <c r="J609"/>
  <c r="J610"/>
  <c r="BE610"/>
  <c r="J73"/>
  <c r="BI602"/>
  <c r="BH602"/>
  <c r="BG602"/>
  <c r="BF602"/>
  <c r="T602"/>
  <c r="R602"/>
  <c r="P602"/>
  <c r="BK602"/>
  <c r="J602"/>
  <c r="BE602"/>
  <c r="BI594"/>
  <c r="BH594"/>
  <c r="BG594"/>
  <c r="BF594"/>
  <c r="T594"/>
  <c r="R594"/>
  <c r="P594"/>
  <c r="BK594"/>
  <c r="J594"/>
  <c r="BE594"/>
  <c r="BI584"/>
  <c r="BH584"/>
  <c r="BG584"/>
  <c r="BF584"/>
  <c r="T584"/>
  <c r="R584"/>
  <c r="P584"/>
  <c r="BK584"/>
  <c r="J584"/>
  <c r="BE584"/>
  <c r="BI576"/>
  <c r="BH576"/>
  <c r="BG576"/>
  <c r="BF576"/>
  <c r="T576"/>
  <c r="R576"/>
  <c r="P576"/>
  <c r="BK576"/>
  <c r="J576"/>
  <c r="BE576"/>
  <c r="BI539"/>
  <c r="BH539"/>
  <c r="BG539"/>
  <c r="BF539"/>
  <c r="T539"/>
  <c r="R539"/>
  <c r="P539"/>
  <c r="BK539"/>
  <c r="J539"/>
  <c r="BE539"/>
  <c r="BI530"/>
  <c r="BH530"/>
  <c r="BG530"/>
  <c r="BF530"/>
  <c r="T530"/>
  <c r="R530"/>
  <c r="P530"/>
  <c r="BK530"/>
  <c r="J530"/>
  <c r="BE530"/>
  <c r="BI519"/>
  <c r="BH519"/>
  <c r="BG519"/>
  <c r="BF519"/>
  <c r="T519"/>
  <c r="R519"/>
  <c r="P519"/>
  <c r="BK519"/>
  <c r="J519"/>
  <c r="BE519"/>
  <c r="BI511"/>
  <c r="BH511"/>
  <c r="BG511"/>
  <c r="BF511"/>
  <c r="T511"/>
  <c r="R511"/>
  <c r="P511"/>
  <c r="BK511"/>
  <c r="J511"/>
  <c r="BE511"/>
  <c r="BI503"/>
  <c r="BH503"/>
  <c r="BG503"/>
  <c r="BF503"/>
  <c r="T503"/>
  <c r="R503"/>
  <c r="P503"/>
  <c r="BK503"/>
  <c r="J503"/>
  <c r="BE503"/>
  <c r="BI492"/>
  <c r="BH492"/>
  <c r="BG492"/>
  <c r="BF492"/>
  <c r="T492"/>
  <c r="R492"/>
  <c r="P492"/>
  <c r="BK492"/>
  <c r="J492"/>
  <c r="BE492"/>
  <c r="BI486"/>
  <c r="BH486"/>
  <c r="BG486"/>
  <c r="BF486"/>
  <c r="T486"/>
  <c r="R486"/>
  <c r="P486"/>
  <c r="BK486"/>
  <c r="J486"/>
  <c r="BE486"/>
  <c r="BI480"/>
  <c r="BH480"/>
  <c r="BG480"/>
  <c r="BF480"/>
  <c r="T480"/>
  <c r="T479"/>
  <c r="R480"/>
  <c r="R479"/>
  <c r="P480"/>
  <c r="P479"/>
  <c r="BK480"/>
  <c r="BK479"/>
  <c r="J479"/>
  <c r="J480"/>
  <c r="BE480"/>
  <c r="J72"/>
  <c r="BI473"/>
  <c r="BH473"/>
  <c r="BG473"/>
  <c r="BF473"/>
  <c r="T473"/>
  <c r="R473"/>
  <c r="P473"/>
  <c r="BK473"/>
  <c r="J473"/>
  <c r="BE473"/>
  <c r="BI469"/>
  <c r="BH469"/>
  <c r="BG469"/>
  <c r="BF469"/>
  <c r="T469"/>
  <c r="R469"/>
  <c r="P469"/>
  <c r="BK469"/>
  <c r="J469"/>
  <c r="BE469"/>
  <c r="BI464"/>
  <c r="BH464"/>
  <c r="BG464"/>
  <c r="BF464"/>
  <c r="T464"/>
  <c r="R464"/>
  <c r="P464"/>
  <c r="BK464"/>
  <c r="J464"/>
  <c r="BE464"/>
  <c r="BI459"/>
  <c r="BH459"/>
  <c r="BG459"/>
  <c r="BF459"/>
  <c r="T459"/>
  <c r="R459"/>
  <c r="P459"/>
  <c r="BK459"/>
  <c r="J459"/>
  <c r="BE459"/>
  <c r="BI452"/>
  <c r="BH452"/>
  <c r="BG452"/>
  <c r="BF452"/>
  <c r="T452"/>
  <c r="R452"/>
  <c r="P452"/>
  <c r="BK452"/>
  <c r="J452"/>
  <c r="BE452"/>
  <c r="BI445"/>
  <c r="BH445"/>
  <c r="BG445"/>
  <c r="BF445"/>
  <c r="T445"/>
  <c r="R445"/>
  <c r="P445"/>
  <c r="BK445"/>
  <c r="J445"/>
  <c r="BE445"/>
  <c r="BI435"/>
  <c r="BH435"/>
  <c r="BG435"/>
  <c r="BF435"/>
  <c r="T435"/>
  <c r="R435"/>
  <c r="P435"/>
  <c r="BK435"/>
  <c r="J435"/>
  <c r="BE435"/>
  <c r="BI427"/>
  <c r="BH427"/>
  <c r="BG427"/>
  <c r="BF427"/>
  <c r="T427"/>
  <c r="R427"/>
  <c r="P427"/>
  <c r="BK427"/>
  <c r="J427"/>
  <c r="BE427"/>
  <c r="BI390"/>
  <c r="BH390"/>
  <c r="BG390"/>
  <c r="BF390"/>
  <c r="T390"/>
  <c r="T389"/>
  <c r="R390"/>
  <c r="R389"/>
  <c r="P390"/>
  <c r="P389"/>
  <c r="BK390"/>
  <c r="BK389"/>
  <c r="J389"/>
  <c r="J390"/>
  <c r="BE390"/>
  <c r="J71"/>
  <c r="BI385"/>
  <c r="BH385"/>
  <c r="BG385"/>
  <c r="BF385"/>
  <c r="T385"/>
  <c r="R385"/>
  <c r="P385"/>
  <c r="BK385"/>
  <c r="J385"/>
  <c r="BE385"/>
  <c r="BI378"/>
  <c r="BH378"/>
  <c r="BG378"/>
  <c r="BF378"/>
  <c r="T378"/>
  <c r="R378"/>
  <c r="P378"/>
  <c r="BK378"/>
  <c r="J378"/>
  <c r="BE378"/>
  <c r="BI371"/>
  <c r="BH371"/>
  <c r="BG371"/>
  <c r="BF371"/>
  <c r="T371"/>
  <c r="R371"/>
  <c r="P371"/>
  <c r="BK371"/>
  <c r="J371"/>
  <c r="BE371"/>
  <c r="BI362"/>
  <c r="BH362"/>
  <c r="BG362"/>
  <c r="BF362"/>
  <c r="T362"/>
  <c r="R362"/>
  <c r="P362"/>
  <c r="BK362"/>
  <c r="J362"/>
  <c r="BE362"/>
  <c r="BI325"/>
  <c r="BH325"/>
  <c r="BG325"/>
  <c r="BF325"/>
  <c r="T325"/>
  <c r="T324"/>
  <c r="R325"/>
  <c r="R324"/>
  <c r="P325"/>
  <c r="P324"/>
  <c r="BK325"/>
  <c r="BK324"/>
  <c r="J324"/>
  <c r="J325"/>
  <c r="BE325"/>
  <c r="J70"/>
  <c r="BI294"/>
  <c r="BH294"/>
  <c r="BG294"/>
  <c r="BF294"/>
  <c r="T294"/>
  <c r="R294"/>
  <c r="P294"/>
  <c r="BK294"/>
  <c r="J294"/>
  <c r="BE294"/>
  <c r="BI286"/>
  <c r="BH286"/>
  <c r="BG286"/>
  <c r="BF286"/>
  <c r="T286"/>
  <c r="R286"/>
  <c r="P286"/>
  <c r="BK286"/>
  <c r="J286"/>
  <c r="BE286"/>
  <c r="BI281"/>
  <c r="BH281"/>
  <c r="BG281"/>
  <c r="BF281"/>
  <c r="T281"/>
  <c r="R281"/>
  <c r="P281"/>
  <c r="BK281"/>
  <c r="J281"/>
  <c r="BE281"/>
  <c r="BI276"/>
  <c r="BH276"/>
  <c r="BG276"/>
  <c r="BF276"/>
  <c r="T276"/>
  <c r="R276"/>
  <c r="P276"/>
  <c r="BK276"/>
  <c r="J276"/>
  <c r="BE276"/>
  <c r="BI239"/>
  <c r="BH239"/>
  <c r="BG239"/>
  <c r="BF239"/>
  <c r="T239"/>
  <c r="R239"/>
  <c r="P239"/>
  <c r="BK239"/>
  <c r="J239"/>
  <c r="BE239"/>
  <c r="BI202"/>
  <c r="BH202"/>
  <c r="BG202"/>
  <c r="BF202"/>
  <c r="T202"/>
  <c r="R202"/>
  <c r="P202"/>
  <c r="BK202"/>
  <c r="J202"/>
  <c r="BE202"/>
  <c r="BI195"/>
  <c r="BH195"/>
  <c r="BG195"/>
  <c r="BF195"/>
  <c r="T195"/>
  <c r="R195"/>
  <c r="P195"/>
  <c r="BK195"/>
  <c r="J195"/>
  <c r="BE195"/>
  <c r="BI190"/>
  <c r="BH190"/>
  <c r="BG190"/>
  <c r="BF190"/>
  <c r="T190"/>
  <c r="R190"/>
  <c r="P190"/>
  <c r="BK190"/>
  <c r="J190"/>
  <c r="BE190"/>
  <c r="BI184"/>
  <c r="BH184"/>
  <c r="BG184"/>
  <c r="BF184"/>
  <c r="T184"/>
  <c r="R184"/>
  <c r="P184"/>
  <c r="BK184"/>
  <c r="J184"/>
  <c r="BE184"/>
  <c r="BI178"/>
  <c r="BH178"/>
  <c r="BG178"/>
  <c r="BF178"/>
  <c r="T178"/>
  <c r="R178"/>
  <c r="P178"/>
  <c r="BK178"/>
  <c r="J178"/>
  <c r="BE178"/>
  <c r="BI169"/>
  <c r="BH169"/>
  <c r="BG169"/>
  <c r="BF169"/>
  <c r="T169"/>
  <c r="R169"/>
  <c r="P169"/>
  <c r="BK169"/>
  <c r="J169"/>
  <c r="BE169"/>
  <c r="BI164"/>
  <c r="BH164"/>
  <c r="BG164"/>
  <c r="BF164"/>
  <c r="T164"/>
  <c r="R164"/>
  <c r="P164"/>
  <c r="BK164"/>
  <c r="J164"/>
  <c r="BE164"/>
  <c r="BI157"/>
  <c r="BH157"/>
  <c r="BG157"/>
  <c r="BF157"/>
  <c r="T157"/>
  <c r="R157"/>
  <c r="P157"/>
  <c r="BK157"/>
  <c r="J157"/>
  <c r="BE157"/>
  <c r="BI150"/>
  <c r="BH150"/>
  <c r="BG150"/>
  <c r="BF150"/>
  <c r="T150"/>
  <c r="R150"/>
  <c r="P150"/>
  <c r="BK150"/>
  <c r="J150"/>
  <c r="BE150"/>
  <c r="BI144"/>
  <c r="BH144"/>
  <c r="BG144"/>
  <c r="BF144"/>
  <c r="T144"/>
  <c r="R144"/>
  <c r="P144"/>
  <c r="BK144"/>
  <c r="J144"/>
  <c r="BE144"/>
  <c r="BI107"/>
  <c r="F41"/>
  <c i="1" r="BD75"/>
  <c i="16" r="BH107"/>
  <c r="F40"/>
  <c i="1" r="BC75"/>
  <c i="16" r="BG107"/>
  <c r="F39"/>
  <c i="1" r="BB75"/>
  <c i="16" r="BF107"/>
  <c r="J38"/>
  <c i="1" r="AW75"/>
  <c i="16" r="F38"/>
  <c i="1" r="BA75"/>
  <c i="16" r="T107"/>
  <c r="T106"/>
  <c r="T105"/>
  <c r="T104"/>
  <c r="R107"/>
  <c r="R106"/>
  <c r="R105"/>
  <c r="R104"/>
  <c r="P107"/>
  <c r="P106"/>
  <c r="P105"/>
  <c r="P104"/>
  <c i="1" r="AU75"/>
  <c i="16" r="BK107"/>
  <c r="BK106"/>
  <c r="J106"/>
  <c r="BK105"/>
  <c r="J105"/>
  <c r="BK104"/>
  <c r="J104"/>
  <c r="J67"/>
  <c r="J34"/>
  <c i="1" r="AG75"/>
  <c i="16" r="J107"/>
  <c r="BE107"/>
  <c r="J37"/>
  <c i="1" r="AV75"/>
  <c i="16" r="F37"/>
  <c i="1" r="AZ75"/>
  <c i="16" r="J69"/>
  <c r="J68"/>
  <c r="J101"/>
  <c r="J100"/>
  <c r="F100"/>
  <c r="F98"/>
  <c r="E96"/>
  <c r="J63"/>
  <c r="J62"/>
  <c r="F62"/>
  <c r="F60"/>
  <c r="E58"/>
  <c r="J43"/>
  <c r="J22"/>
  <c r="E22"/>
  <c r="F101"/>
  <c r="F63"/>
  <c r="J21"/>
  <c r="J16"/>
  <c r="J98"/>
  <c r="J60"/>
  <c r="E7"/>
  <c r="E90"/>
  <c r="E52"/>
  <c i="15" r="J41"/>
  <c r="J40"/>
  <c i="1" r="AY74"/>
  <c i="15" r="J39"/>
  <c i="1" r="AX74"/>
  <c i="15" r="BI223"/>
  <c r="BH223"/>
  <c r="BG223"/>
  <c r="BF223"/>
  <c r="T223"/>
  <c r="T222"/>
  <c r="R223"/>
  <c r="R222"/>
  <c r="P223"/>
  <c r="P222"/>
  <c r="BK223"/>
  <c r="BK222"/>
  <c r="J222"/>
  <c r="J223"/>
  <c r="BE223"/>
  <c r="J73"/>
  <c r="BI218"/>
  <c r="BH218"/>
  <c r="BG218"/>
  <c r="BF218"/>
  <c r="T218"/>
  <c r="R218"/>
  <c r="P218"/>
  <c r="BK218"/>
  <c r="J218"/>
  <c r="BE218"/>
  <c r="BI214"/>
  <c r="BH214"/>
  <c r="BG214"/>
  <c r="BF214"/>
  <c r="T214"/>
  <c r="R214"/>
  <c r="P214"/>
  <c r="BK214"/>
  <c r="J214"/>
  <c r="BE214"/>
  <c r="BI210"/>
  <c r="BH210"/>
  <c r="BG210"/>
  <c r="BF210"/>
  <c r="T210"/>
  <c r="R210"/>
  <c r="P210"/>
  <c r="BK210"/>
  <c r="J210"/>
  <c r="BE210"/>
  <c r="BI206"/>
  <c r="BH206"/>
  <c r="BG206"/>
  <c r="BF206"/>
  <c r="T206"/>
  <c r="T205"/>
  <c r="R206"/>
  <c r="R205"/>
  <c r="P206"/>
  <c r="P205"/>
  <c r="BK206"/>
  <c r="BK205"/>
  <c r="J205"/>
  <c r="J206"/>
  <c r="BE206"/>
  <c r="J72"/>
  <c r="BI201"/>
  <c r="BH201"/>
  <c r="BG201"/>
  <c r="BF201"/>
  <c r="T201"/>
  <c r="R201"/>
  <c r="P201"/>
  <c r="BK201"/>
  <c r="J201"/>
  <c r="BE201"/>
  <c r="BI197"/>
  <c r="BH197"/>
  <c r="BG197"/>
  <c r="BF197"/>
  <c r="T197"/>
  <c r="R197"/>
  <c r="P197"/>
  <c r="BK197"/>
  <c r="J197"/>
  <c r="BE197"/>
  <c r="BI193"/>
  <c r="BH193"/>
  <c r="BG193"/>
  <c r="BF193"/>
  <c r="T193"/>
  <c r="R193"/>
  <c r="P193"/>
  <c r="BK193"/>
  <c r="J193"/>
  <c r="BE193"/>
  <c r="BI189"/>
  <c r="BH189"/>
  <c r="BG189"/>
  <c r="BF189"/>
  <c r="T189"/>
  <c r="R189"/>
  <c r="P189"/>
  <c r="BK189"/>
  <c r="J189"/>
  <c r="BE189"/>
  <c r="BI183"/>
  <c r="BH183"/>
  <c r="BG183"/>
  <c r="BF183"/>
  <c r="T183"/>
  <c r="T182"/>
  <c r="R183"/>
  <c r="R182"/>
  <c r="P183"/>
  <c r="P182"/>
  <c r="BK183"/>
  <c r="BK182"/>
  <c r="J182"/>
  <c r="J183"/>
  <c r="BE183"/>
  <c r="J71"/>
  <c r="BI170"/>
  <c r="BH170"/>
  <c r="BG170"/>
  <c r="BF170"/>
  <c r="T170"/>
  <c r="R170"/>
  <c r="P170"/>
  <c r="BK170"/>
  <c r="J170"/>
  <c r="BE170"/>
  <c r="BI166"/>
  <c r="BH166"/>
  <c r="BG166"/>
  <c r="BF166"/>
  <c r="T166"/>
  <c r="R166"/>
  <c r="P166"/>
  <c r="BK166"/>
  <c r="J166"/>
  <c r="BE166"/>
  <c r="BI162"/>
  <c r="BH162"/>
  <c r="BG162"/>
  <c r="BF162"/>
  <c r="T162"/>
  <c r="T161"/>
  <c r="R162"/>
  <c r="R161"/>
  <c r="P162"/>
  <c r="P161"/>
  <c r="BK162"/>
  <c r="BK161"/>
  <c r="J161"/>
  <c r="J162"/>
  <c r="BE162"/>
  <c r="J70"/>
  <c r="BI155"/>
  <c r="BH155"/>
  <c r="BG155"/>
  <c r="BF155"/>
  <c r="T155"/>
  <c r="R155"/>
  <c r="P155"/>
  <c r="BK155"/>
  <c r="J155"/>
  <c r="BE155"/>
  <c r="BI151"/>
  <c r="BH151"/>
  <c r="BG151"/>
  <c r="BF151"/>
  <c r="T151"/>
  <c r="R151"/>
  <c r="P151"/>
  <c r="BK151"/>
  <c r="J151"/>
  <c r="BE151"/>
  <c r="BI147"/>
  <c r="BH147"/>
  <c r="BG147"/>
  <c r="BF147"/>
  <c r="T147"/>
  <c r="R147"/>
  <c r="P147"/>
  <c r="BK147"/>
  <c r="J147"/>
  <c r="BE147"/>
  <c r="BI141"/>
  <c r="BH141"/>
  <c r="BG141"/>
  <c r="BF141"/>
  <c r="T141"/>
  <c r="R141"/>
  <c r="P141"/>
  <c r="BK141"/>
  <c r="J141"/>
  <c r="BE141"/>
  <c r="BI133"/>
  <c r="BH133"/>
  <c r="BG133"/>
  <c r="BF133"/>
  <c r="T133"/>
  <c r="R133"/>
  <c r="P133"/>
  <c r="BK133"/>
  <c r="J133"/>
  <c r="BE133"/>
  <c r="BI129"/>
  <c r="BH129"/>
  <c r="BG129"/>
  <c r="BF129"/>
  <c r="T129"/>
  <c r="R129"/>
  <c r="P129"/>
  <c r="BK129"/>
  <c r="J129"/>
  <c r="BE129"/>
  <c r="BI125"/>
  <c r="BH125"/>
  <c r="BG125"/>
  <c r="BF125"/>
  <c r="T125"/>
  <c r="R125"/>
  <c r="P125"/>
  <c r="BK125"/>
  <c r="J125"/>
  <c r="BE125"/>
  <c r="BI120"/>
  <c r="BH120"/>
  <c r="BG120"/>
  <c r="BF120"/>
  <c r="T120"/>
  <c r="R120"/>
  <c r="P120"/>
  <c r="BK120"/>
  <c r="J120"/>
  <c r="BE120"/>
  <c r="BI116"/>
  <c r="BH116"/>
  <c r="BG116"/>
  <c r="BF116"/>
  <c r="T116"/>
  <c r="R116"/>
  <c r="P116"/>
  <c r="BK116"/>
  <c r="J116"/>
  <c r="BE116"/>
  <c r="BI108"/>
  <c r="BH108"/>
  <c r="BG108"/>
  <c r="BF108"/>
  <c r="T108"/>
  <c r="R108"/>
  <c r="P108"/>
  <c r="BK108"/>
  <c r="J108"/>
  <c r="BE108"/>
  <c r="BI104"/>
  <c r="BH104"/>
  <c r="BG104"/>
  <c r="BF104"/>
  <c r="T104"/>
  <c r="R104"/>
  <c r="P104"/>
  <c r="BK104"/>
  <c r="J104"/>
  <c r="BE104"/>
  <c r="BI100"/>
  <c r="F41"/>
  <c i="1" r="BD74"/>
  <c i="15" r="BH100"/>
  <c r="F40"/>
  <c i="1" r="BC74"/>
  <c i="15" r="BG100"/>
  <c r="F39"/>
  <c i="1" r="BB74"/>
  <c i="15" r="BF100"/>
  <c r="J38"/>
  <c i="1" r="AW74"/>
  <c i="15" r="F38"/>
  <c i="1" r="BA74"/>
  <c i="15" r="T100"/>
  <c r="T99"/>
  <c r="T98"/>
  <c r="T97"/>
  <c r="R100"/>
  <c r="R99"/>
  <c r="R98"/>
  <c r="R97"/>
  <c r="P100"/>
  <c r="P99"/>
  <c r="P98"/>
  <c r="P97"/>
  <c i="1" r="AU74"/>
  <c i="15" r="BK100"/>
  <c r="BK99"/>
  <c r="J99"/>
  <c r="BK98"/>
  <c r="J98"/>
  <c r="BK97"/>
  <c r="J97"/>
  <c r="J67"/>
  <c r="J34"/>
  <c i="1" r="AG74"/>
  <c i="15" r="J100"/>
  <c r="BE100"/>
  <c r="J37"/>
  <c i="1" r="AV74"/>
  <c i="15" r="F37"/>
  <c i="1" r="AZ74"/>
  <c i="15" r="J69"/>
  <c r="J68"/>
  <c r="J94"/>
  <c r="J93"/>
  <c r="F93"/>
  <c r="F91"/>
  <c r="E89"/>
  <c r="J63"/>
  <c r="J62"/>
  <c r="F62"/>
  <c r="F60"/>
  <c r="E58"/>
  <c r="J43"/>
  <c r="J22"/>
  <c r="E22"/>
  <c r="F94"/>
  <c r="F63"/>
  <c r="J21"/>
  <c r="J16"/>
  <c r="J91"/>
  <c r="J60"/>
  <c r="E7"/>
  <c r="E83"/>
  <c r="E52"/>
  <c i="14" r="J41"/>
  <c r="J40"/>
  <c i="1" r="AY73"/>
  <c i="14" r="J39"/>
  <c i="1" r="AX73"/>
  <c i="14" r="BI356"/>
  <c r="BH356"/>
  <c r="BG356"/>
  <c r="BF356"/>
  <c r="T356"/>
  <c r="T355"/>
  <c r="T354"/>
  <c r="R356"/>
  <c r="R355"/>
  <c r="R354"/>
  <c r="P356"/>
  <c r="P355"/>
  <c r="P354"/>
  <c r="BK356"/>
  <c r="BK355"/>
  <c r="J355"/>
  <c r="BK354"/>
  <c r="J354"/>
  <c r="J356"/>
  <c r="BE356"/>
  <c r="J75"/>
  <c r="J74"/>
  <c r="BI351"/>
  <c r="BH351"/>
  <c r="BG351"/>
  <c r="BF351"/>
  <c r="T351"/>
  <c r="T350"/>
  <c r="R351"/>
  <c r="R350"/>
  <c r="P351"/>
  <c r="P350"/>
  <c r="BK351"/>
  <c r="BK350"/>
  <c r="J350"/>
  <c r="J351"/>
  <c r="BE351"/>
  <c r="J73"/>
  <c r="BI345"/>
  <c r="BH345"/>
  <c r="BG345"/>
  <c r="BF345"/>
  <c r="T345"/>
  <c r="R345"/>
  <c r="P345"/>
  <c r="BK345"/>
  <c r="J345"/>
  <c r="BE345"/>
  <c r="BI339"/>
  <c r="BH339"/>
  <c r="BG339"/>
  <c r="BF339"/>
  <c r="T339"/>
  <c r="R339"/>
  <c r="P339"/>
  <c r="BK339"/>
  <c r="J339"/>
  <c r="BE339"/>
  <c r="BI333"/>
  <c r="BH333"/>
  <c r="BG333"/>
  <c r="BF333"/>
  <c r="T333"/>
  <c r="R333"/>
  <c r="P333"/>
  <c r="BK333"/>
  <c r="J333"/>
  <c r="BE333"/>
  <c r="BI329"/>
  <c r="BH329"/>
  <c r="BG329"/>
  <c r="BF329"/>
  <c r="T329"/>
  <c r="R329"/>
  <c r="P329"/>
  <c r="BK329"/>
  <c r="J329"/>
  <c r="BE329"/>
  <c r="BI324"/>
  <c r="BH324"/>
  <c r="BG324"/>
  <c r="BF324"/>
  <c r="T324"/>
  <c r="R324"/>
  <c r="P324"/>
  <c r="BK324"/>
  <c r="J324"/>
  <c r="BE324"/>
  <c r="BI320"/>
  <c r="BH320"/>
  <c r="BG320"/>
  <c r="BF320"/>
  <c r="T320"/>
  <c r="R320"/>
  <c r="P320"/>
  <c r="BK320"/>
  <c r="J320"/>
  <c r="BE320"/>
  <c r="BI315"/>
  <c r="BH315"/>
  <c r="BG315"/>
  <c r="BF315"/>
  <c r="T315"/>
  <c r="R315"/>
  <c r="P315"/>
  <c r="BK315"/>
  <c r="J315"/>
  <c r="BE315"/>
  <c r="BI312"/>
  <c r="BH312"/>
  <c r="BG312"/>
  <c r="BF312"/>
  <c r="T312"/>
  <c r="R312"/>
  <c r="P312"/>
  <c r="BK312"/>
  <c r="J312"/>
  <c r="BE312"/>
  <c r="BI307"/>
  <c r="BH307"/>
  <c r="BG307"/>
  <c r="BF307"/>
  <c r="T307"/>
  <c r="R307"/>
  <c r="P307"/>
  <c r="BK307"/>
  <c r="J307"/>
  <c r="BE307"/>
  <c r="BI301"/>
  <c r="BH301"/>
  <c r="BG301"/>
  <c r="BF301"/>
  <c r="T301"/>
  <c r="R301"/>
  <c r="P301"/>
  <c r="BK301"/>
  <c r="J301"/>
  <c r="BE301"/>
  <c r="BI294"/>
  <c r="BH294"/>
  <c r="BG294"/>
  <c r="BF294"/>
  <c r="T294"/>
  <c r="T293"/>
  <c r="R294"/>
  <c r="R293"/>
  <c r="P294"/>
  <c r="P293"/>
  <c r="BK294"/>
  <c r="BK293"/>
  <c r="J293"/>
  <c r="J294"/>
  <c r="BE294"/>
  <c r="J72"/>
  <c r="BI289"/>
  <c r="BH289"/>
  <c r="BG289"/>
  <c r="BF289"/>
  <c r="T289"/>
  <c r="R289"/>
  <c r="P289"/>
  <c r="BK289"/>
  <c r="J289"/>
  <c r="BE289"/>
  <c r="BI283"/>
  <c r="BH283"/>
  <c r="BG283"/>
  <c r="BF283"/>
  <c r="T283"/>
  <c r="R283"/>
  <c r="P283"/>
  <c r="BK283"/>
  <c r="J283"/>
  <c r="BE283"/>
  <c r="BI278"/>
  <c r="BH278"/>
  <c r="BG278"/>
  <c r="BF278"/>
  <c r="T278"/>
  <c r="R278"/>
  <c r="P278"/>
  <c r="BK278"/>
  <c r="J278"/>
  <c r="BE278"/>
  <c r="BI273"/>
  <c r="BH273"/>
  <c r="BG273"/>
  <c r="BF273"/>
  <c r="T273"/>
  <c r="R273"/>
  <c r="P273"/>
  <c r="BK273"/>
  <c r="J273"/>
  <c r="BE273"/>
  <c r="BI266"/>
  <c r="BH266"/>
  <c r="BG266"/>
  <c r="BF266"/>
  <c r="T266"/>
  <c r="R266"/>
  <c r="P266"/>
  <c r="BK266"/>
  <c r="J266"/>
  <c r="BE266"/>
  <c r="BI259"/>
  <c r="BH259"/>
  <c r="BG259"/>
  <c r="BF259"/>
  <c r="T259"/>
  <c r="R259"/>
  <c r="P259"/>
  <c r="BK259"/>
  <c r="J259"/>
  <c r="BE259"/>
  <c r="BI254"/>
  <c r="BH254"/>
  <c r="BG254"/>
  <c r="BF254"/>
  <c r="T254"/>
  <c r="R254"/>
  <c r="P254"/>
  <c r="BK254"/>
  <c r="J254"/>
  <c r="BE254"/>
  <c r="BI248"/>
  <c r="BH248"/>
  <c r="BG248"/>
  <c r="BF248"/>
  <c r="T248"/>
  <c r="R248"/>
  <c r="P248"/>
  <c r="BK248"/>
  <c r="J248"/>
  <c r="BE248"/>
  <c r="BI242"/>
  <c r="BH242"/>
  <c r="BG242"/>
  <c r="BF242"/>
  <c r="T242"/>
  <c r="R242"/>
  <c r="P242"/>
  <c r="BK242"/>
  <c r="J242"/>
  <c r="BE242"/>
  <c r="BI235"/>
  <c r="BH235"/>
  <c r="BG235"/>
  <c r="BF235"/>
  <c r="T235"/>
  <c r="R235"/>
  <c r="P235"/>
  <c r="BK235"/>
  <c r="J235"/>
  <c r="BE235"/>
  <c r="BI228"/>
  <c r="BH228"/>
  <c r="BG228"/>
  <c r="BF228"/>
  <c r="T228"/>
  <c r="T227"/>
  <c r="R228"/>
  <c r="R227"/>
  <c r="P228"/>
  <c r="P227"/>
  <c r="BK228"/>
  <c r="BK227"/>
  <c r="J227"/>
  <c r="J228"/>
  <c r="BE228"/>
  <c r="J71"/>
  <c r="BI218"/>
  <c r="BH218"/>
  <c r="BG218"/>
  <c r="BF218"/>
  <c r="T218"/>
  <c r="T217"/>
  <c r="R218"/>
  <c r="R217"/>
  <c r="P218"/>
  <c r="P217"/>
  <c r="BK218"/>
  <c r="BK217"/>
  <c r="J217"/>
  <c r="J218"/>
  <c r="BE218"/>
  <c r="J70"/>
  <c r="BI214"/>
  <c r="BH214"/>
  <c r="BG214"/>
  <c r="BF214"/>
  <c r="T214"/>
  <c r="R214"/>
  <c r="P214"/>
  <c r="BK214"/>
  <c r="J214"/>
  <c r="BE214"/>
  <c r="BI211"/>
  <c r="BH211"/>
  <c r="BG211"/>
  <c r="BF211"/>
  <c r="T211"/>
  <c r="R211"/>
  <c r="P211"/>
  <c r="BK211"/>
  <c r="J211"/>
  <c r="BE211"/>
  <c r="BI208"/>
  <c r="BH208"/>
  <c r="BG208"/>
  <c r="BF208"/>
  <c r="T208"/>
  <c r="R208"/>
  <c r="P208"/>
  <c r="BK208"/>
  <c r="J208"/>
  <c r="BE208"/>
  <c r="BI201"/>
  <c r="BH201"/>
  <c r="BG201"/>
  <c r="BF201"/>
  <c r="T201"/>
  <c r="R201"/>
  <c r="P201"/>
  <c r="BK201"/>
  <c r="J201"/>
  <c r="BE201"/>
  <c r="BI195"/>
  <c r="BH195"/>
  <c r="BG195"/>
  <c r="BF195"/>
  <c r="T195"/>
  <c r="R195"/>
  <c r="P195"/>
  <c r="BK195"/>
  <c r="J195"/>
  <c r="BE195"/>
  <c r="BI188"/>
  <c r="BH188"/>
  <c r="BG188"/>
  <c r="BF188"/>
  <c r="T188"/>
  <c r="R188"/>
  <c r="P188"/>
  <c r="BK188"/>
  <c r="J188"/>
  <c r="BE188"/>
  <c r="BI185"/>
  <c r="BH185"/>
  <c r="BG185"/>
  <c r="BF185"/>
  <c r="T185"/>
  <c r="R185"/>
  <c r="P185"/>
  <c r="BK185"/>
  <c r="J185"/>
  <c r="BE185"/>
  <c r="BI177"/>
  <c r="BH177"/>
  <c r="BG177"/>
  <c r="BF177"/>
  <c r="T177"/>
  <c r="R177"/>
  <c r="P177"/>
  <c r="BK177"/>
  <c r="J177"/>
  <c r="BE177"/>
  <c r="BI172"/>
  <c r="BH172"/>
  <c r="BG172"/>
  <c r="BF172"/>
  <c r="T172"/>
  <c r="R172"/>
  <c r="P172"/>
  <c r="BK172"/>
  <c r="J172"/>
  <c r="BE172"/>
  <c r="BI166"/>
  <c r="BH166"/>
  <c r="BG166"/>
  <c r="BF166"/>
  <c r="T166"/>
  <c r="R166"/>
  <c r="P166"/>
  <c r="BK166"/>
  <c r="J166"/>
  <c r="BE166"/>
  <c r="BI152"/>
  <c r="BH152"/>
  <c r="BG152"/>
  <c r="BF152"/>
  <c r="T152"/>
  <c r="R152"/>
  <c r="P152"/>
  <c r="BK152"/>
  <c r="J152"/>
  <c r="BE152"/>
  <c r="BI147"/>
  <c r="BH147"/>
  <c r="BG147"/>
  <c r="BF147"/>
  <c r="T147"/>
  <c r="R147"/>
  <c r="P147"/>
  <c r="BK147"/>
  <c r="J147"/>
  <c r="BE147"/>
  <c r="BI142"/>
  <c r="BH142"/>
  <c r="BG142"/>
  <c r="BF142"/>
  <c r="T142"/>
  <c r="R142"/>
  <c r="P142"/>
  <c r="BK142"/>
  <c r="J142"/>
  <c r="BE142"/>
  <c r="BI137"/>
  <c r="BH137"/>
  <c r="BG137"/>
  <c r="BF137"/>
  <c r="T137"/>
  <c r="R137"/>
  <c r="P137"/>
  <c r="BK137"/>
  <c r="J137"/>
  <c r="BE137"/>
  <c r="BI129"/>
  <c r="BH129"/>
  <c r="BG129"/>
  <c r="BF129"/>
  <c r="T129"/>
  <c r="R129"/>
  <c r="P129"/>
  <c r="BK129"/>
  <c r="J129"/>
  <c r="BE129"/>
  <c r="BI123"/>
  <c r="BH123"/>
  <c r="BG123"/>
  <c r="BF123"/>
  <c r="T123"/>
  <c r="R123"/>
  <c r="P123"/>
  <c r="BK123"/>
  <c r="J123"/>
  <c r="BE123"/>
  <c r="BI118"/>
  <c r="BH118"/>
  <c r="BG118"/>
  <c r="BF118"/>
  <c r="T118"/>
  <c r="R118"/>
  <c r="P118"/>
  <c r="BK118"/>
  <c r="J118"/>
  <c r="BE118"/>
  <c r="BI111"/>
  <c r="BH111"/>
  <c r="BG111"/>
  <c r="BF111"/>
  <c r="T111"/>
  <c r="R111"/>
  <c r="P111"/>
  <c r="BK111"/>
  <c r="J111"/>
  <c r="BE111"/>
  <c r="BI102"/>
  <c r="F41"/>
  <c i="1" r="BD73"/>
  <c i="14" r="BH102"/>
  <c r="F40"/>
  <c i="1" r="BC73"/>
  <c i="14" r="BG102"/>
  <c r="F39"/>
  <c i="1" r="BB73"/>
  <c i="14" r="BF102"/>
  <c r="J38"/>
  <c i="1" r="AW73"/>
  <c i="14" r="F38"/>
  <c i="1" r="BA73"/>
  <c i="14" r="T102"/>
  <c r="T101"/>
  <c r="T100"/>
  <c r="T99"/>
  <c r="R102"/>
  <c r="R101"/>
  <c r="R100"/>
  <c r="R99"/>
  <c r="P102"/>
  <c r="P101"/>
  <c r="P100"/>
  <c r="P99"/>
  <c i="1" r="AU73"/>
  <c i="14" r="BK102"/>
  <c r="BK101"/>
  <c r="J101"/>
  <c r="BK100"/>
  <c r="J100"/>
  <c r="BK99"/>
  <c r="J99"/>
  <c r="J67"/>
  <c r="J34"/>
  <c i="1" r="AG73"/>
  <c i="14" r="J102"/>
  <c r="BE102"/>
  <c r="J37"/>
  <c i="1" r="AV73"/>
  <c i="14" r="F37"/>
  <c i="1" r="AZ73"/>
  <c i="14" r="J69"/>
  <c r="J68"/>
  <c r="J96"/>
  <c r="J95"/>
  <c r="F95"/>
  <c r="F93"/>
  <c r="E91"/>
  <c r="J63"/>
  <c r="J62"/>
  <c r="F62"/>
  <c r="F60"/>
  <c r="E58"/>
  <c r="J43"/>
  <c r="J22"/>
  <c r="E22"/>
  <c r="F96"/>
  <c r="F63"/>
  <c r="J21"/>
  <c r="J16"/>
  <c r="J93"/>
  <c r="J60"/>
  <c r="E7"/>
  <c r="E85"/>
  <c r="E52"/>
  <c i="13" r="J41"/>
  <c r="J40"/>
  <c i="1" r="AY72"/>
  <c i="13" r="J39"/>
  <c i="1" r="AX72"/>
  <c i="13" r="BI478"/>
  <c r="BH478"/>
  <c r="BG478"/>
  <c r="BF478"/>
  <c r="T478"/>
  <c r="T477"/>
  <c r="T476"/>
  <c r="R478"/>
  <c r="R477"/>
  <c r="R476"/>
  <c r="P478"/>
  <c r="P477"/>
  <c r="P476"/>
  <c r="BK478"/>
  <c r="BK477"/>
  <c r="J477"/>
  <c r="BK476"/>
  <c r="J476"/>
  <c r="J478"/>
  <c r="BE478"/>
  <c r="J78"/>
  <c r="J77"/>
  <c r="BI473"/>
  <c r="BH473"/>
  <c r="BG473"/>
  <c r="BF473"/>
  <c r="T473"/>
  <c r="T472"/>
  <c r="R473"/>
  <c r="R472"/>
  <c r="P473"/>
  <c r="P472"/>
  <c r="BK473"/>
  <c r="BK472"/>
  <c r="J472"/>
  <c r="J473"/>
  <c r="BE473"/>
  <c r="J76"/>
  <c r="BI468"/>
  <c r="BH468"/>
  <c r="BG468"/>
  <c r="BF468"/>
  <c r="T468"/>
  <c r="R468"/>
  <c r="P468"/>
  <c r="BK468"/>
  <c r="J468"/>
  <c r="BE468"/>
  <c r="BI464"/>
  <c r="BH464"/>
  <c r="BG464"/>
  <c r="BF464"/>
  <c r="T464"/>
  <c r="R464"/>
  <c r="P464"/>
  <c r="BK464"/>
  <c r="J464"/>
  <c r="BE464"/>
  <c r="BI460"/>
  <c r="BH460"/>
  <c r="BG460"/>
  <c r="BF460"/>
  <c r="T460"/>
  <c r="R460"/>
  <c r="P460"/>
  <c r="BK460"/>
  <c r="J460"/>
  <c r="BE460"/>
  <c r="BI455"/>
  <c r="BH455"/>
  <c r="BG455"/>
  <c r="BF455"/>
  <c r="T455"/>
  <c r="R455"/>
  <c r="P455"/>
  <c r="BK455"/>
  <c r="J455"/>
  <c r="BE455"/>
  <c r="BI448"/>
  <c r="BH448"/>
  <c r="BG448"/>
  <c r="BF448"/>
  <c r="T448"/>
  <c r="T447"/>
  <c r="R448"/>
  <c r="R447"/>
  <c r="P448"/>
  <c r="P447"/>
  <c r="BK448"/>
  <c r="BK447"/>
  <c r="J447"/>
  <c r="J448"/>
  <c r="BE448"/>
  <c r="J75"/>
  <c r="BI442"/>
  <c r="BH442"/>
  <c r="BG442"/>
  <c r="BF442"/>
  <c r="T442"/>
  <c r="R442"/>
  <c r="P442"/>
  <c r="BK442"/>
  <c r="J442"/>
  <c r="BE442"/>
  <c r="BI437"/>
  <c r="BH437"/>
  <c r="BG437"/>
  <c r="BF437"/>
  <c r="T437"/>
  <c r="R437"/>
  <c r="P437"/>
  <c r="BK437"/>
  <c r="J437"/>
  <c r="BE437"/>
  <c r="BI432"/>
  <c r="BH432"/>
  <c r="BG432"/>
  <c r="BF432"/>
  <c r="T432"/>
  <c r="R432"/>
  <c r="P432"/>
  <c r="BK432"/>
  <c r="J432"/>
  <c r="BE432"/>
  <c r="BI430"/>
  <c r="BH430"/>
  <c r="BG430"/>
  <c r="BF430"/>
  <c r="T430"/>
  <c r="R430"/>
  <c r="P430"/>
  <c r="BK430"/>
  <c r="J430"/>
  <c r="BE430"/>
  <c r="BI425"/>
  <c r="BH425"/>
  <c r="BG425"/>
  <c r="BF425"/>
  <c r="T425"/>
  <c r="R425"/>
  <c r="P425"/>
  <c r="BK425"/>
  <c r="J425"/>
  <c r="BE425"/>
  <c r="BI420"/>
  <c r="BH420"/>
  <c r="BG420"/>
  <c r="BF420"/>
  <c r="T420"/>
  <c r="R420"/>
  <c r="P420"/>
  <c r="BK420"/>
  <c r="J420"/>
  <c r="BE420"/>
  <c r="BI415"/>
  <c r="BH415"/>
  <c r="BG415"/>
  <c r="BF415"/>
  <c r="T415"/>
  <c r="R415"/>
  <c r="P415"/>
  <c r="BK415"/>
  <c r="J415"/>
  <c r="BE415"/>
  <c r="BI409"/>
  <c r="BH409"/>
  <c r="BG409"/>
  <c r="BF409"/>
  <c r="T409"/>
  <c r="R409"/>
  <c r="P409"/>
  <c r="BK409"/>
  <c r="J409"/>
  <c r="BE409"/>
  <c r="BI405"/>
  <c r="BH405"/>
  <c r="BG405"/>
  <c r="BF405"/>
  <c r="T405"/>
  <c r="R405"/>
  <c r="P405"/>
  <c r="BK405"/>
  <c r="J405"/>
  <c r="BE405"/>
  <c r="BI399"/>
  <c r="BH399"/>
  <c r="BG399"/>
  <c r="BF399"/>
  <c r="T399"/>
  <c r="R399"/>
  <c r="P399"/>
  <c r="BK399"/>
  <c r="J399"/>
  <c r="BE399"/>
  <c r="BI393"/>
  <c r="BH393"/>
  <c r="BG393"/>
  <c r="BF393"/>
  <c r="T393"/>
  <c r="R393"/>
  <c r="P393"/>
  <c r="BK393"/>
  <c r="J393"/>
  <c r="BE393"/>
  <c r="BI389"/>
  <c r="BH389"/>
  <c r="BG389"/>
  <c r="BF389"/>
  <c r="T389"/>
  <c r="R389"/>
  <c r="P389"/>
  <c r="BK389"/>
  <c r="J389"/>
  <c r="BE389"/>
  <c r="BI384"/>
  <c r="BH384"/>
  <c r="BG384"/>
  <c r="BF384"/>
  <c r="T384"/>
  <c r="R384"/>
  <c r="P384"/>
  <c r="BK384"/>
  <c r="J384"/>
  <c r="BE384"/>
  <c r="BI380"/>
  <c r="BH380"/>
  <c r="BG380"/>
  <c r="BF380"/>
  <c r="T380"/>
  <c r="R380"/>
  <c r="P380"/>
  <c r="BK380"/>
  <c r="J380"/>
  <c r="BE380"/>
  <c r="BI375"/>
  <c r="BH375"/>
  <c r="BG375"/>
  <c r="BF375"/>
  <c r="T375"/>
  <c r="R375"/>
  <c r="P375"/>
  <c r="BK375"/>
  <c r="J375"/>
  <c r="BE375"/>
  <c r="BI371"/>
  <c r="BH371"/>
  <c r="BG371"/>
  <c r="BF371"/>
  <c r="T371"/>
  <c r="R371"/>
  <c r="P371"/>
  <c r="BK371"/>
  <c r="J371"/>
  <c r="BE371"/>
  <c r="BI365"/>
  <c r="BH365"/>
  <c r="BG365"/>
  <c r="BF365"/>
  <c r="T365"/>
  <c r="R365"/>
  <c r="P365"/>
  <c r="BK365"/>
  <c r="J365"/>
  <c r="BE365"/>
  <c r="BI362"/>
  <c r="BH362"/>
  <c r="BG362"/>
  <c r="BF362"/>
  <c r="T362"/>
  <c r="R362"/>
  <c r="P362"/>
  <c r="BK362"/>
  <c r="J362"/>
  <c r="BE362"/>
  <c r="BI357"/>
  <c r="BH357"/>
  <c r="BG357"/>
  <c r="BF357"/>
  <c r="T357"/>
  <c r="R357"/>
  <c r="P357"/>
  <c r="BK357"/>
  <c r="J357"/>
  <c r="BE357"/>
  <c r="BI353"/>
  <c r="BH353"/>
  <c r="BG353"/>
  <c r="BF353"/>
  <c r="T353"/>
  <c r="R353"/>
  <c r="P353"/>
  <c r="BK353"/>
  <c r="J353"/>
  <c r="BE353"/>
  <c r="BI347"/>
  <c r="BH347"/>
  <c r="BG347"/>
  <c r="BF347"/>
  <c r="T347"/>
  <c r="R347"/>
  <c r="P347"/>
  <c r="BK347"/>
  <c r="J347"/>
  <c r="BE347"/>
  <c r="BI339"/>
  <c r="BH339"/>
  <c r="BG339"/>
  <c r="BF339"/>
  <c r="T339"/>
  <c r="R339"/>
  <c r="P339"/>
  <c r="BK339"/>
  <c r="J339"/>
  <c r="BE339"/>
  <c r="BI337"/>
  <c r="BH337"/>
  <c r="BG337"/>
  <c r="BF337"/>
  <c r="T337"/>
  <c r="R337"/>
  <c r="P337"/>
  <c r="BK337"/>
  <c r="J337"/>
  <c r="BE337"/>
  <c r="BI332"/>
  <c r="BH332"/>
  <c r="BG332"/>
  <c r="BF332"/>
  <c r="T332"/>
  <c r="T331"/>
  <c r="R332"/>
  <c r="R331"/>
  <c r="P332"/>
  <c r="P331"/>
  <c r="BK332"/>
  <c r="BK331"/>
  <c r="J331"/>
  <c r="J332"/>
  <c r="BE332"/>
  <c r="J74"/>
  <c r="BI326"/>
  <c r="BH326"/>
  <c r="BG326"/>
  <c r="BF326"/>
  <c r="T326"/>
  <c r="R326"/>
  <c r="P326"/>
  <c r="BK326"/>
  <c r="J326"/>
  <c r="BE326"/>
  <c r="BI322"/>
  <c r="BH322"/>
  <c r="BG322"/>
  <c r="BF322"/>
  <c r="T322"/>
  <c r="T321"/>
  <c r="R322"/>
  <c r="R321"/>
  <c r="P322"/>
  <c r="P321"/>
  <c r="BK322"/>
  <c r="BK321"/>
  <c r="J321"/>
  <c r="J322"/>
  <c r="BE322"/>
  <c r="J73"/>
  <c r="BI317"/>
  <c r="BH317"/>
  <c r="BG317"/>
  <c r="BF317"/>
  <c r="T317"/>
  <c r="R317"/>
  <c r="P317"/>
  <c r="BK317"/>
  <c r="J317"/>
  <c r="BE317"/>
  <c r="BI311"/>
  <c r="BH311"/>
  <c r="BG311"/>
  <c r="BF311"/>
  <c r="T311"/>
  <c r="R311"/>
  <c r="P311"/>
  <c r="BK311"/>
  <c r="J311"/>
  <c r="BE311"/>
  <c r="BI305"/>
  <c r="BH305"/>
  <c r="BG305"/>
  <c r="BF305"/>
  <c r="T305"/>
  <c r="R305"/>
  <c r="P305"/>
  <c r="BK305"/>
  <c r="J305"/>
  <c r="BE305"/>
  <c r="BI300"/>
  <c r="BH300"/>
  <c r="BG300"/>
  <c r="BF300"/>
  <c r="T300"/>
  <c r="R300"/>
  <c r="P300"/>
  <c r="BK300"/>
  <c r="J300"/>
  <c r="BE300"/>
  <c r="BI293"/>
  <c r="BH293"/>
  <c r="BG293"/>
  <c r="BF293"/>
  <c r="T293"/>
  <c r="R293"/>
  <c r="P293"/>
  <c r="BK293"/>
  <c r="J293"/>
  <c r="BE293"/>
  <c r="BI286"/>
  <c r="BH286"/>
  <c r="BG286"/>
  <c r="BF286"/>
  <c r="T286"/>
  <c r="R286"/>
  <c r="P286"/>
  <c r="BK286"/>
  <c r="J286"/>
  <c r="BE286"/>
  <c r="BI281"/>
  <c r="BH281"/>
  <c r="BG281"/>
  <c r="BF281"/>
  <c r="T281"/>
  <c r="R281"/>
  <c r="P281"/>
  <c r="BK281"/>
  <c r="J281"/>
  <c r="BE281"/>
  <c r="BI273"/>
  <c r="BH273"/>
  <c r="BG273"/>
  <c r="BF273"/>
  <c r="T273"/>
  <c r="R273"/>
  <c r="P273"/>
  <c r="BK273"/>
  <c r="J273"/>
  <c r="BE273"/>
  <c r="BI268"/>
  <c r="BH268"/>
  <c r="BG268"/>
  <c r="BF268"/>
  <c r="T268"/>
  <c r="R268"/>
  <c r="P268"/>
  <c r="BK268"/>
  <c r="J268"/>
  <c r="BE268"/>
  <c r="BI263"/>
  <c r="BH263"/>
  <c r="BG263"/>
  <c r="BF263"/>
  <c r="T263"/>
  <c r="R263"/>
  <c r="P263"/>
  <c r="BK263"/>
  <c r="J263"/>
  <c r="BE263"/>
  <c r="BI258"/>
  <c r="BH258"/>
  <c r="BG258"/>
  <c r="BF258"/>
  <c r="T258"/>
  <c r="T257"/>
  <c r="R258"/>
  <c r="R257"/>
  <c r="P258"/>
  <c r="P257"/>
  <c r="BK258"/>
  <c r="BK257"/>
  <c r="J257"/>
  <c r="J258"/>
  <c r="BE258"/>
  <c r="J72"/>
  <c r="BI251"/>
  <c r="BH251"/>
  <c r="BG251"/>
  <c r="BF251"/>
  <c r="T251"/>
  <c r="R251"/>
  <c r="P251"/>
  <c r="BK251"/>
  <c r="J251"/>
  <c r="BE251"/>
  <c r="BI246"/>
  <c r="BH246"/>
  <c r="BG246"/>
  <c r="BF246"/>
  <c r="T246"/>
  <c r="R246"/>
  <c r="P246"/>
  <c r="BK246"/>
  <c r="J246"/>
  <c r="BE246"/>
  <c r="BI239"/>
  <c r="BH239"/>
  <c r="BG239"/>
  <c r="BF239"/>
  <c r="T239"/>
  <c r="T238"/>
  <c r="R239"/>
  <c r="R238"/>
  <c r="P239"/>
  <c r="P238"/>
  <c r="BK239"/>
  <c r="BK238"/>
  <c r="J238"/>
  <c r="J239"/>
  <c r="BE239"/>
  <c r="J71"/>
  <c r="BI234"/>
  <c r="BH234"/>
  <c r="BG234"/>
  <c r="BF234"/>
  <c r="T234"/>
  <c r="T233"/>
  <c r="R234"/>
  <c r="R233"/>
  <c r="P234"/>
  <c r="P233"/>
  <c r="BK234"/>
  <c r="BK233"/>
  <c r="J233"/>
  <c r="J234"/>
  <c r="BE234"/>
  <c r="J70"/>
  <c r="BI230"/>
  <c r="BH230"/>
  <c r="BG230"/>
  <c r="BF230"/>
  <c r="T230"/>
  <c r="R230"/>
  <c r="P230"/>
  <c r="BK230"/>
  <c r="J230"/>
  <c r="BE230"/>
  <c r="BI227"/>
  <c r="BH227"/>
  <c r="BG227"/>
  <c r="BF227"/>
  <c r="T227"/>
  <c r="R227"/>
  <c r="P227"/>
  <c r="BK227"/>
  <c r="J227"/>
  <c r="BE227"/>
  <c r="BI224"/>
  <c r="BH224"/>
  <c r="BG224"/>
  <c r="BF224"/>
  <c r="T224"/>
  <c r="R224"/>
  <c r="P224"/>
  <c r="BK224"/>
  <c r="J224"/>
  <c r="BE224"/>
  <c r="BI220"/>
  <c r="BH220"/>
  <c r="BG220"/>
  <c r="BF220"/>
  <c r="T220"/>
  <c r="R220"/>
  <c r="P220"/>
  <c r="BK220"/>
  <c r="J220"/>
  <c r="BE220"/>
  <c r="BI217"/>
  <c r="BH217"/>
  <c r="BG217"/>
  <c r="BF217"/>
  <c r="T217"/>
  <c r="R217"/>
  <c r="P217"/>
  <c r="BK217"/>
  <c r="J217"/>
  <c r="BE217"/>
  <c r="BI211"/>
  <c r="BH211"/>
  <c r="BG211"/>
  <c r="BF211"/>
  <c r="T211"/>
  <c r="R211"/>
  <c r="P211"/>
  <c r="BK211"/>
  <c r="J211"/>
  <c r="BE211"/>
  <c r="BI204"/>
  <c r="BH204"/>
  <c r="BG204"/>
  <c r="BF204"/>
  <c r="T204"/>
  <c r="R204"/>
  <c r="P204"/>
  <c r="BK204"/>
  <c r="J204"/>
  <c r="BE204"/>
  <c r="BI197"/>
  <c r="BH197"/>
  <c r="BG197"/>
  <c r="BF197"/>
  <c r="T197"/>
  <c r="R197"/>
  <c r="P197"/>
  <c r="BK197"/>
  <c r="J197"/>
  <c r="BE197"/>
  <c r="BI194"/>
  <c r="BH194"/>
  <c r="BG194"/>
  <c r="BF194"/>
  <c r="T194"/>
  <c r="R194"/>
  <c r="P194"/>
  <c r="BK194"/>
  <c r="J194"/>
  <c r="BE194"/>
  <c r="BI191"/>
  <c r="BH191"/>
  <c r="BG191"/>
  <c r="BF191"/>
  <c r="T191"/>
  <c r="R191"/>
  <c r="P191"/>
  <c r="BK191"/>
  <c r="J191"/>
  <c r="BE191"/>
  <c r="BI184"/>
  <c r="BH184"/>
  <c r="BG184"/>
  <c r="BF184"/>
  <c r="T184"/>
  <c r="R184"/>
  <c r="P184"/>
  <c r="BK184"/>
  <c r="J184"/>
  <c r="BE184"/>
  <c r="BI179"/>
  <c r="BH179"/>
  <c r="BG179"/>
  <c r="BF179"/>
  <c r="T179"/>
  <c r="R179"/>
  <c r="P179"/>
  <c r="BK179"/>
  <c r="J179"/>
  <c r="BE179"/>
  <c r="BI173"/>
  <c r="BH173"/>
  <c r="BG173"/>
  <c r="BF173"/>
  <c r="T173"/>
  <c r="R173"/>
  <c r="P173"/>
  <c r="BK173"/>
  <c r="J173"/>
  <c r="BE173"/>
  <c r="BI168"/>
  <c r="BH168"/>
  <c r="BG168"/>
  <c r="BF168"/>
  <c r="T168"/>
  <c r="R168"/>
  <c r="P168"/>
  <c r="BK168"/>
  <c r="J168"/>
  <c r="BE168"/>
  <c r="BI161"/>
  <c r="BH161"/>
  <c r="BG161"/>
  <c r="BF161"/>
  <c r="T161"/>
  <c r="R161"/>
  <c r="P161"/>
  <c r="BK161"/>
  <c r="J161"/>
  <c r="BE161"/>
  <c r="BI149"/>
  <c r="BH149"/>
  <c r="BG149"/>
  <c r="BF149"/>
  <c r="T149"/>
  <c r="R149"/>
  <c r="P149"/>
  <c r="BK149"/>
  <c r="J149"/>
  <c r="BE149"/>
  <c r="BI144"/>
  <c r="BH144"/>
  <c r="BG144"/>
  <c r="BF144"/>
  <c r="T144"/>
  <c r="R144"/>
  <c r="P144"/>
  <c r="BK144"/>
  <c r="J144"/>
  <c r="BE144"/>
  <c r="BI139"/>
  <c r="BH139"/>
  <c r="BG139"/>
  <c r="BF139"/>
  <c r="T139"/>
  <c r="R139"/>
  <c r="P139"/>
  <c r="BK139"/>
  <c r="J139"/>
  <c r="BE139"/>
  <c r="BI132"/>
  <c r="BH132"/>
  <c r="BG132"/>
  <c r="BF132"/>
  <c r="T132"/>
  <c r="R132"/>
  <c r="P132"/>
  <c r="BK132"/>
  <c r="J132"/>
  <c r="BE132"/>
  <c r="BI127"/>
  <c r="BH127"/>
  <c r="BG127"/>
  <c r="BF127"/>
  <c r="T127"/>
  <c r="R127"/>
  <c r="P127"/>
  <c r="BK127"/>
  <c r="J127"/>
  <c r="BE127"/>
  <c r="BI121"/>
  <c r="BH121"/>
  <c r="BG121"/>
  <c r="BF121"/>
  <c r="T121"/>
  <c r="R121"/>
  <c r="P121"/>
  <c r="BK121"/>
  <c r="J121"/>
  <c r="BE121"/>
  <c r="BI116"/>
  <c r="BH116"/>
  <c r="BG116"/>
  <c r="BF116"/>
  <c r="T116"/>
  <c r="R116"/>
  <c r="P116"/>
  <c r="BK116"/>
  <c r="J116"/>
  <c r="BE116"/>
  <c r="BI111"/>
  <c r="BH111"/>
  <c r="BG111"/>
  <c r="BF111"/>
  <c r="T111"/>
  <c r="R111"/>
  <c r="P111"/>
  <c r="BK111"/>
  <c r="J111"/>
  <c r="BE111"/>
  <c r="BI105"/>
  <c r="F41"/>
  <c i="1" r="BD72"/>
  <c i="13" r="BH105"/>
  <c r="F40"/>
  <c i="1" r="BC72"/>
  <c i="13" r="BG105"/>
  <c r="F39"/>
  <c i="1" r="BB72"/>
  <c i="13" r="BF105"/>
  <c r="J38"/>
  <c i="1" r="AW72"/>
  <c i="13" r="F38"/>
  <c i="1" r="BA72"/>
  <c i="13" r="T105"/>
  <c r="T104"/>
  <c r="T103"/>
  <c r="T102"/>
  <c r="R105"/>
  <c r="R104"/>
  <c r="R103"/>
  <c r="R102"/>
  <c r="P105"/>
  <c r="P104"/>
  <c r="P103"/>
  <c r="P102"/>
  <c i="1" r="AU72"/>
  <c i="13" r="BK105"/>
  <c r="BK104"/>
  <c r="J104"/>
  <c r="BK103"/>
  <c r="J103"/>
  <c r="BK102"/>
  <c r="J102"/>
  <c r="J67"/>
  <c r="J34"/>
  <c i="1" r="AG72"/>
  <c i="13" r="J105"/>
  <c r="BE105"/>
  <c r="J37"/>
  <c i="1" r="AV72"/>
  <c i="13" r="F37"/>
  <c i="1" r="AZ72"/>
  <c i="13" r="J69"/>
  <c r="J68"/>
  <c r="J99"/>
  <c r="J98"/>
  <c r="F98"/>
  <c r="F96"/>
  <c r="E94"/>
  <c r="J63"/>
  <c r="J62"/>
  <c r="F62"/>
  <c r="F60"/>
  <c r="E58"/>
  <c r="J43"/>
  <c r="J22"/>
  <c r="E22"/>
  <c r="F99"/>
  <c r="F63"/>
  <c r="J21"/>
  <c r="J16"/>
  <c r="J96"/>
  <c r="J60"/>
  <c r="E7"/>
  <c r="E88"/>
  <c r="E52"/>
  <c i="12" r="J41"/>
  <c r="J40"/>
  <c i="1" r="AY71"/>
  <c i="12" r="J39"/>
  <c i="1" r="AX71"/>
  <c i="12" r="BI485"/>
  <c r="BH485"/>
  <c r="BG485"/>
  <c r="BF485"/>
  <c r="T485"/>
  <c r="T484"/>
  <c r="R485"/>
  <c r="R484"/>
  <c r="P485"/>
  <c r="P484"/>
  <c r="BK485"/>
  <c r="BK484"/>
  <c r="J484"/>
  <c r="J485"/>
  <c r="BE485"/>
  <c r="J80"/>
  <c r="BI482"/>
  <c r="BH482"/>
  <c r="BG482"/>
  <c r="BF482"/>
  <c r="T482"/>
  <c r="T481"/>
  <c r="T480"/>
  <c r="R482"/>
  <c r="R481"/>
  <c r="R480"/>
  <c r="P482"/>
  <c r="P481"/>
  <c r="P480"/>
  <c r="BK482"/>
  <c r="BK481"/>
  <c r="J481"/>
  <c r="BK480"/>
  <c r="J480"/>
  <c r="J482"/>
  <c r="BE482"/>
  <c r="J79"/>
  <c r="J78"/>
  <c r="BI478"/>
  <c r="BH478"/>
  <c r="BG478"/>
  <c r="BF478"/>
  <c r="T478"/>
  <c r="R478"/>
  <c r="P478"/>
  <c r="BK478"/>
  <c r="J478"/>
  <c r="BE478"/>
  <c r="BI474"/>
  <c r="BH474"/>
  <c r="BG474"/>
  <c r="BF474"/>
  <c r="T474"/>
  <c r="R474"/>
  <c r="P474"/>
  <c r="BK474"/>
  <c r="J474"/>
  <c r="BE474"/>
  <c r="BI467"/>
  <c r="BH467"/>
  <c r="BG467"/>
  <c r="BF467"/>
  <c r="T467"/>
  <c r="R467"/>
  <c r="P467"/>
  <c r="BK467"/>
  <c r="J467"/>
  <c r="BE467"/>
  <c r="BI465"/>
  <c r="BH465"/>
  <c r="BG465"/>
  <c r="BF465"/>
  <c r="T465"/>
  <c r="R465"/>
  <c r="P465"/>
  <c r="BK465"/>
  <c r="J465"/>
  <c r="BE465"/>
  <c r="BI462"/>
  <c r="BH462"/>
  <c r="BG462"/>
  <c r="BF462"/>
  <c r="T462"/>
  <c r="R462"/>
  <c r="P462"/>
  <c r="BK462"/>
  <c r="J462"/>
  <c r="BE462"/>
  <c r="BI456"/>
  <c r="BH456"/>
  <c r="BG456"/>
  <c r="BF456"/>
  <c r="T456"/>
  <c r="T455"/>
  <c r="T454"/>
  <c r="R456"/>
  <c r="R455"/>
  <c r="R454"/>
  <c r="P456"/>
  <c r="P455"/>
  <c r="P454"/>
  <c r="BK456"/>
  <c r="BK455"/>
  <c r="J455"/>
  <c r="BK454"/>
  <c r="J454"/>
  <c r="J456"/>
  <c r="BE456"/>
  <c r="J77"/>
  <c r="J76"/>
  <c r="BI451"/>
  <c r="BH451"/>
  <c r="BG451"/>
  <c r="BF451"/>
  <c r="T451"/>
  <c r="T450"/>
  <c r="R451"/>
  <c r="R450"/>
  <c r="P451"/>
  <c r="P450"/>
  <c r="BK451"/>
  <c r="BK450"/>
  <c r="J450"/>
  <c r="J451"/>
  <c r="BE451"/>
  <c r="J75"/>
  <c r="BI446"/>
  <c r="BH446"/>
  <c r="BG446"/>
  <c r="BF446"/>
  <c r="T446"/>
  <c r="R446"/>
  <c r="P446"/>
  <c r="BK446"/>
  <c r="J446"/>
  <c r="BE446"/>
  <c r="BI442"/>
  <c r="BH442"/>
  <c r="BG442"/>
  <c r="BF442"/>
  <c r="T442"/>
  <c r="R442"/>
  <c r="P442"/>
  <c r="BK442"/>
  <c r="J442"/>
  <c r="BE442"/>
  <c r="BI437"/>
  <c r="BH437"/>
  <c r="BG437"/>
  <c r="BF437"/>
  <c r="T437"/>
  <c r="R437"/>
  <c r="P437"/>
  <c r="BK437"/>
  <c r="J437"/>
  <c r="BE437"/>
  <c r="BI431"/>
  <c r="BH431"/>
  <c r="BG431"/>
  <c r="BF431"/>
  <c r="T431"/>
  <c r="T430"/>
  <c r="R431"/>
  <c r="R430"/>
  <c r="P431"/>
  <c r="P430"/>
  <c r="BK431"/>
  <c r="BK430"/>
  <c r="J430"/>
  <c r="J431"/>
  <c r="BE431"/>
  <c r="J74"/>
  <c r="BI425"/>
  <c r="BH425"/>
  <c r="BG425"/>
  <c r="BF425"/>
  <c r="T425"/>
  <c r="R425"/>
  <c r="P425"/>
  <c r="BK425"/>
  <c r="J425"/>
  <c r="BE425"/>
  <c r="BI420"/>
  <c r="BH420"/>
  <c r="BG420"/>
  <c r="BF420"/>
  <c r="T420"/>
  <c r="R420"/>
  <c r="P420"/>
  <c r="BK420"/>
  <c r="J420"/>
  <c r="BE420"/>
  <c r="BI414"/>
  <c r="BH414"/>
  <c r="BG414"/>
  <c r="BF414"/>
  <c r="T414"/>
  <c r="R414"/>
  <c r="P414"/>
  <c r="BK414"/>
  <c r="J414"/>
  <c r="BE414"/>
  <c r="BI408"/>
  <c r="BH408"/>
  <c r="BG408"/>
  <c r="BF408"/>
  <c r="T408"/>
  <c r="R408"/>
  <c r="P408"/>
  <c r="BK408"/>
  <c r="J408"/>
  <c r="BE408"/>
  <c r="BI404"/>
  <c r="BH404"/>
  <c r="BG404"/>
  <c r="BF404"/>
  <c r="T404"/>
  <c r="R404"/>
  <c r="P404"/>
  <c r="BK404"/>
  <c r="J404"/>
  <c r="BE404"/>
  <c r="BI399"/>
  <c r="BH399"/>
  <c r="BG399"/>
  <c r="BF399"/>
  <c r="T399"/>
  <c r="R399"/>
  <c r="P399"/>
  <c r="BK399"/>
  <c r="J399"/>
  <c r="BE399"/>
  <c r="BI395"/>
  <c r="BH395"/>
  <c r="BG395"/>
  <c r="BF395"/>
  <c r="T395"/>
  <c r="R395"/>
  <c r="P395"/>
  <c r="BK395"/>
  <c r="J395"/>
  <c r="BE395"/>
  <c r="BI390"/>
  <c r="BH390"/>
  <c r="BG390"/>
  <c r="BF390"/>
  <c r="T390"/>
  <c r="R390"/>
  <c r="P390"/>
  <c r="BK390"/>
  <c r="J390"/>
  <c r="BE390"/>
  <c r="BI386"/>
  <c r="BH386"/>
  <c r="BG386"/>
  <c r="BF386"/>
  <c r="T386"/>
  <c r="R386"/>
  <c r="P386"/>
  <c r="BK386"/>
  <c r="J386"/>
  <c r="BE386"/>
  <c r="BI380"/>
  <c r="BH380"/>
  <c r="BG380"/>
  <c r="BF380"/>
  <c r="T380"/>
  <c r="R380"/>
  <c r="P380"/>
  <c r="BK380"/>
  <c r="J380"/>
  <c r="BE380"/>
  <c r="BI377"/>
  <c r="BH377"/>
  <c r="BG377"/>
  <c r="BF377"/>
  <c r="T377"/>
  <c r="R377"/>
  <c r="P377"/>
  <c r="BK377"/>
  <c r="J377"/>
  <c r="BE377"/>
  <c r="BI372"/>
  <c r="BH372"/>
  <c r="BG372"/>
  <c r="BF372"/>
  <c r="T372"/>
  <c r="R372"/>
  <c r="P372"/>
  <c r="BK372"/>
  <c r="J372"/>
  <c r="BE372"/>
  <c r="BI368"/>
  <c r="BH368"/>
  <c r="BG368"/>
  <c r="BF368"/>
  <c r="T368"/>
  <c r="R368"/>
  <c r="P368"/>
  <c r="BK368"/>
  <c r="J368"/>
  <c r="BE368"/>
  <c r="BI362"/>
  <c r="BH362"/>
  <c r="BG362"/>
  <c r="BF362"/>
  <c r="T362"/>
  <c r="R362"/>
  <c r="P362"/>
  <c r="BK362"/>
  <c r="J362"/>
  <c r="BE362"/>
  <c r="BI354"/>
  <c r="BH354"/>
  <c r="BG354"/>
  <c r="BF354"/>
  <c r="T354"/>
  <c r="R354"/>
  <c r="P354"/>
  <c r="BK354"/>
  <c r="J354"/>
  <c r="BE354"/>
  <c r="BI352"/>
  <c r="BH352"/>
  <c r="BG352"/>
  <c r="BF352"/>
  <c r="T352"/>
  <c r="R352"/>
  <c r="P352"/>
  <c r="BK352"/>
  <c r="J352"/>
  <c r="BE352"/>
  <c r="BI347"/>
  <c r="BH347"/>
  <c r="BG347"/>
  <c r="BF347"/>
  <c r="T347"/>
  <c r="R347"/>
  <c r="P347"/>
  <c r="BK347"/>
  <c r="J347"/>
  <c r="BE347"/>
  <c r="BI342"/>
  <c r="BH342"/>
  <c r="BG342"/>
  <c r="BF342"/>
  <c r="T342"/>
  <c r="R342"/>
  <c r="P342"/>
  <c r="BK342"/>
  <c r="J342"/>
  <c r="BE342"/>
  <c r="BI337"/>
  <c r="BH337"/>
  <c r="BG337"/>
  <c r="BF337"/>
  <c r="T337"/>
  <c r="T336"/>
  <c r="R337"/>
  <c r="R336"/>
  <c r="P337"/>
  <c r="P336"/>
  <c r="BK337"/>
  <c r="BK336"/>
  <c r="J336"/>
  <c r="J337"/>
  <c r="BE337"/>
  <c r="J73"/>
  <c r="BI332"/>
  <c r="BH332"/>
  <c r="BG332"/>
  <c r="BF332"/>
  <c r="T332"/>
  <c r="R332"/>
  <c r="P332"/>
  <c r="BK332"/>
  <c r="J332"/>
  <c r="BE332"/>
  <c r="BI326"/>
  <c r="BH326"/>
  <c r="BG326"/>
  <c r="BF326"/>
  <c r="T326"/>
  <c r="R326"/>
  <c r="P326"/>
  <c r="BK326"/>
  <c r="J326"/>
  <c r="BE326"/>
  <c r="BI320"/>
  <c r="BH320"/>
  <c r="BG320"/>
  <c r="BF320"/>
  <c r="T320"/>
  <c r="R320"/>
  <c r="P320"/>
  <c r="BK320"/>
  <c r="J320"/>
  <c r="BE320"/>
  <c r="BI315"/>
  <c r="BH315"/>
  <c r="BG315"/>
  <c r="BF315"/>
  <c r="T315"/>
  <c r="R315"/>
  <c r="P315"/>
  <c r="BK315"/>
  <c r="J315"/>
  <c r="BE315"/>
  <c r="BI308"/>
  <c r="BH308"/>
  <c r="BG308"/>
  <c r="BF308"/>
  <c r="T308"/>
  <c r="R308"/>
  <c r="P308"/>
  <c r="BK308"/>
  <c r="J308"/>
  <c r="BE308"/>
  <c r="BI301"/>
  <c r="BH301"/>
  <c r="BG301"/>
  <c r="BF301"/>
  <c r="T301"/>
  <c r="R301"/>
  <c r="P301"/>
  <c r="BK301"/>
  <c r="J301"/>
  <c r="BE301"/>
  <c r="BI296"/>
  <c r="BH296"/>
  <c r="BG296"/>
  <c r="BF296"/>
  <c r="T296"/>
  <c r="R296"/>
  <c r="P296"/>
  <c r="BK296"/>
  <c r="J296"/>
  <c r="BE296"/>
  <c r="BI288"/>
  <c r="BH288"/>
  <c r="BG288"/>
  <c r="BF288"/>
  <c r="T288"/>
  <c r="R288"/>
  <c r="P288"/>
  <c r="BK288"/>
  <c r="J288"/>
  <c r="BE288"/>
  <c r="BI283"/>
  <c r="BH283"/>
  <c r="BG283"/>
  <c r="BF283"/>
  <c r="T283"/>
  <c r="R283"/>
  <c r="P283"/>
  <c r="BK283"/>
  <c r="J283"/>
  <c r="BE283"/>
  <c r="BI278"/>
  <c r="BH278"/>
  <c r="BG278"/>
  <c r="BF278"/>
  <c r="T278"/>
  <c r="T277"/>
  <c r="R278"/>
  <c r="R277"/>
  <c r="P278"/>
  <c r="P277"/>
  <c r="BK278"/>
  <c r="BK277"/>
  <c r="J277"/>
  <c r="J278"/>
  <c r="BE278"/>
  <c r="J72"/>
  <c r="BI270"/>
  <c r="BH270"/>
  <c r="BG270"/>
  <c r="BF270"/>
  <c r="T270"/>
  <c r="R270"/>
  <c r="P270"/>
  <c r="BK270"/>
  <c r="J270"/>
  <c r="BE270"/>
  <c r="BI263"/>
  <c r="BH263"/>
  <c r="BG263"/>
  <c r="BF263"/>
  <c r="T263"/>
  <c r="R263"/>
  <c r="P263"/>
  <c r="BK263"/>
  <c r="J263"/>
  <c r="BE263"/>
  <c r="BI256"/>
  <c r="BH256"/>
  <c r="BG256"/>
  <c r="BF256"/>
  <c r="T256"/>
  <c r="R256"/>
  <c r="P256"/>
  <c r="BK256"/>
  <c r="J256"/>
  <c r="BE256"/>
  <c r="BI250"/>
  <c r="BH250"/>
  <c r="BG250"/>
  <c r="BF250"/>
  <c r="T250"/>
  <c r="T249"/>
  <c r="R250"/>
  <c r="R249"/>
  <c r="P250"/>
  <c r="P249"/>
  <c r="BK250"/>
  <c r="BK249"/>
  <c r="J249"/>
  <c r="J250"/>
  <c r="BE250"/>
  <c r="J71"/>
  <c r="BI245"/>
  <c r="BH245"/>
  <c r="BG245"/>
  <c r="BF245"/>
  <c r="T245"/>
  <c r="R245"/>
  <c r="P245"/>
  <c r="BK245"/>
  <c r="J245"/>
  <c r="BE245"/>
  <c r="BI238"/>
  <c r="BH238"/>
  <c r="BG238"/>
  <c r="BF238"/>
  <c r="T238"/>
  <c r="R238"/>
  <c r="P238"/>
  <c r="BK238"/>
  <c r="J238"/>
  <c r="BE238"/>
  <c r="BI229"/>
  <c r="BH229"/>
  <c r="BG229"/>
  <c r="BF229"/>
  <c r="T229"/>
  <c r="T228"/>
  <c r="R229"/>
  <c r="R228"/>
  <c r="P229"/>
  <c r="P228"/>
  <c r="BK229"/>
  <c r="BK228"/>
  <c r="J228"/>
  <c r="J229"/>
  <c r="BE229"/>
  <c r="J70"/>
  <c r="BI225"/>
  <c r="BH225"/>
  <c r="BG225"/>
  <c r="BF225"/>
  <c r="T225"/>
  <c r="R225"/>
  <c r="P225"/>
  <c r="BK225"/>
  <c r="J225"/>
  <c r="BE225"/>
  <c r="BI222"/>
  <c r="BH222"/>
  <c r="BG222"/>
  <c r="BF222"/>
  <c r="T222"/>
  <c r="R222"/>
  <c r="P222"/>
  <c r="BK222"/>
  <c r="J222"/>
  <c r="BE222"/>
  <c r="BI219"/>
  <c r="BH219"/>
  <c r="BG219"/>
  <c r="BF219"/>
  <c r="T219"/>
  <c r="R219"/>
  <c r="P219"/>
  <c r="BK219"/>
  <c r="J219"/>
  <c r="BE219"/>
  <c r="BI214"/>
  <c r="BH214"/>
  <c r="BG214"/>
  <c r="BF214"/>
  <c r="T214"/>
  <c r="R214"/>
  <c r="P214"/>
  <c r="BK214"/>
  <c r="J214"/>
  <c r="BE214"/>
  <c r="BI207"/>
  <c r="BH207"/>
  <c r="BG207"/>
  <c r="BF207"/>
  <c r="T207"/>
  <c r="R207"/>
  <c r="P207"/>
  <c r="BK207"/>
  <c r="J207"/>
  <c r="BE207"/>
  <c r="BI200"/>
  <c r="BH200"/>
  <c r="BG200"/>
  <c r="BF200"/>
  <c r="T200"/>
  <c r="R200"/>
  <c r="P200"/>
  <c r="BK200"/>
  <c r="J200"/>
  <c r="BE200"/>
  <c r="BI196"/>
  <c r="BH196"/>
  <c r="BG196"/>
  <c r="BF196"/>
  <c r="T196"/>
  <c r="R196"/>
  <c r="P196"/>
  <c r="BK196"/>
  <c r="J196"/>
  <c r="BE196"/>
  <c r="BI191"/>
  <c r="BH191"/>
  <c r="BG191"/>
  <c r="BF191"/>
  <c r="T191"/>
  <c r="R191"/>
  <c r="P191"/>
  <c r="BK191"/>
  <c r="J191"/>
  <c r="BE191"/>
  <c r="BI185"/>
  <c r="BH185"/>
  <c r="BG185"/>
  <c r="BF185"/>
  <c r="T185"/>
  <c r="R185"/>
  <c r="P185"/>
  <c r="BK185"/>
  <c r="J185"/>
  <c r="BE185"/>
  <c r="BI180"/>
  <c r="BH180"/>
  <c r="BG180"/>
  <c r="BF180"/>
  <c r="T180"/>
  <c r="R180"/>
  <c r="P180"/>
  <c r="BK180"/>
  <c r="J180"/>
  <c r="BE180"/>
  <c r="BI173"/>
  <c r="BH173"/>
  <c r="BG173"/>
  <c r="BF173"/>
  <c r="T173"/>
  <c r="R173"/>
  <c r="P173"/>
  <c r="BK173"/>
  <c r="J173"/>
  <c r="BE173"/>
  <c r="BI161"/>
  <c r="BH161"/>
  <c r="BG161"/>
  <c r="BF161"/>
  <c r="T161"/>
  <c r="R161"/>
  <c r="P161"/>
  <c r="BK161"/>
  <c r="J161"/>
  <c r="BE161"/>
  <c r="BI153"/>
  <c r="BH153"/>
  <c r="BG153"/>
  <c r="BF153"/>
  <c r="T153"/>
  <c r="R153"/>
  <c r="P153"/>
  <c r="BK153"/>
  <c r="J153"/>
  <c r="BE153"/>
  <c r="BI148"/>
  <c r="BH148"/>
  <c r="BG148"/>
  <c r="BF148"/>
  <c r="T148"/>
  <c r="R148"/>
  <c r="P148"/>
  <c r="BK148"/>
  <c r="J148"/>
  <c r="BE148"/>
  <c r="BI143"/>
  <c r="BH143"/>
  <c r="BG143"/>
  <c r="BF143"/>
  <c r="T143"/>
  <c r="R143"/>
  <c r="P143"/>
  <c r="BK143"/>
  <c r="J143"/>
  <c r="BE143"/>
  <c r="BI134"/>
  <c r="BH134"/>
  <c r="BG134"/>
  <c r="BF134"/>
  <c r="T134"/>
  <c r="R134"/>
  <c r="P134"/>
  <c r="BK134"/>
  <c r="J134"/>
  <c r="BE134"/>
  <c r="BI129"/>
  <c r="BH129"/>
  <c r="BG129"/>
  <c r="BF129"/>
  <c r="T129"/>
  <c r="R129"/>
  <c r="P129"/>
  <c r="BK129"/>
  <c r="J129"/>
  <c r="BE129"/>
  <c r="BI123"/>
  <c r="BH123"/>
  <c r="BG123"/>
  <c r="BF123"/>
  <c r="T123"/>
  <c r="R123"/>
  <c r="P123"/>
  <c r="BK123"/>
  <c r="J123"/>
  <c r="BE123"/>
  <c r="BI118"/>
  <c r="BH118"/>
  <c r="BG118"/>
  <c r="BF118"/>
  <c r="T118"/>
  <c r="R118"/>
  <c r="P118"/>
  <c r="BK118"/>
  <c r="J118"/>
  <c r="BE118"/>
  <c r="BI113"/>
  <c r="BH113"/>
  <c r="BG113"/>
  <c r="BF113"/>
  <c r="T113"/>
  <c r="R113"/>
  <c r="P113"/>
  <c r="BK113"/>
  <c r="J113"/>
  <c r="BE113"/>
  <c r="BI107"/>
  <c r="F41"/>
  <c i="1" r="BD71"/>
  <c i="12" r="BH107"/>
  <c r="F40"/>
  <c i="1" r="BC71"/>
  <c i="12" r="BG107"/>
  <c r="F39"/>
  <c i="1" r="BB71"/>
  <c i="12" r="BF107"/>
  <c r="J38"/>
  <c i="1" r="AW71"/>
  <c i="12" r="F38"/>
  <c i="1" r="BA71"/>
  <c i="12" r="T107"/>
  <c r="T106"/>
  <c r="T105"/>
  <c r="T104"/>
  <c r="R107"/>
  <c r="R106"/>
  <c r="R105"/>
  <c r="R104"/>
  <c r="P107"/>
  <c r="P106"/>
  <c r="P105"/>
  <c r="P104"/>
  <c i="1" r="AU71"/>
  <c i="12" r="BK107"/>
  <c r="BK106"/>
  <c r="J106"/>
  <c r="BK105"/>
  <c r="J105"/>
  <c r="BK104"/>
  <c r="J104"/>
  <c r="J67"/>
  <c r="J34"/>
  <c i="1" r="AG71"/>
  <c i="12" r="J107"/>
  <c r="BE107"/>
  <c r="J37"/>
  <c i="1" r="AV71"/>
  <c i="12" r="F37"/>
  <c i="1" r="AZ71"/>
  <c i="12" r="J69"/>
  <c r="J68"/>
  <c r="J101"/>
  <c r="J100"/>
  <c r="F100"/>
  <c r="F98"/>
  <c r="E96"/>
  <c r="J63"/>
  <c r="J62"/>
  <c r="F62"/>
  <c r="F60"/>
  <c r="E58"/>
  <c r="J43"/>
  <c r="J22"/>
  <c r="E22"/>
  <c r="F101"/>
  <c r="F63"/>
  <c r="J21"/>
  <c r="J16"/>
  <c r="J98"/>
  <c r="J60"/>
  <c r="E7"/>
  <c r="E90"/>
  <c r="E52"/>
  <c i="11" r="J41"/>
  <c r="J40"/>
  <c i="1" r="AY70"/>
  <c i="11" r="J39"/>
  <c i="1" r="AX70"/>
  <c i="11" r="BI440"/>
  <c r="BH440"/>
  <c r="BG440"/>
  <c r="BF440"/>
  <c r="T440"/>
  <c r="T439"/>
  <c r="T438"/>
  <c r="R440"/>
  <c r="R439"/>
  <c r="R438"/>
  <c r="P440"/>
  <c r="P439"/>
  <c r="P438"/>
  <c r="BK440"/>
  <c r="BK439"/>
  <c r="J439"/>
  <c r="BK438"/>
  <c r="J438"/>
  <c r="J440"/>
  <c r="BE440"/>
  <c r="J77"/>
  <c r="J76"/>
  <c r="BI435"/>
  <c r="BH435"/>
  <c r="BG435"/>
  <c r="BF435"/>
  <c r="T435"/>
  <c r="T434"/>
  <c r="R435"/>
  <c r="R434"/>
  <c r="P435"/>
  <c r="P434"/>
  <c r="BK435"/>
  <c r="BK434"/>
  <c r="J434"/>
  <c r="J435"/>
  <c r="BE435"/>
  <c r="J75"/>
  <c r="BI430"/>
  <c r="BH430"/>
  <c r="BG430"/>
  <c r="BF430"/>
  <c r="T430"/>
  <c r="R430"/>
  <c r="P430"/>
  <c r="BK430"/>
  <c r="J430"/>
  <c r="BE430"/>
  <c r="BI426"/>
  <c r="BH426"/>
  <c r="BG426"/>
  <c r="BF426"/>
  <c r="T426"/>
  <c r="R426"/>
  <c r="P426"/>
  <c r="BK426"/>
  <c r="J426"/>
  <c r="BE426"/>
  <c r="BI421"/>
  <c r="BH421"/>
  <c r="BG421"/>
  <c r="BF421"/>
  <c r="T421"/>
  <c r="R421"/>
  <c r="P421"/>
  <c r="BK421"/>
  <c r="J421"/>
  <c r="BE421"/>
  <c r="BI415"/>
  <c r="BH415"/>
  <c r="BG415"/>
  <c r="BF415"/>
  <c r="T415"/>
  <c r="T414"/>
  <c r="R415"/>
  <c r="R414"/>
  <c r="P415"/>
  <c r="P414"/>
  <c r="BK415"/>
  <c r="BK414"/>
  <c r="J414"/>
  <c r="J415"/>
  <c r="BE415"/>
  <c r="J74"/>
  <c r="BI408"/>
  <c r="BH408"/>
  <c r="BG408"/>
  <c r="BF408"/>
  <c r="T408"/>
  <c r="R408"/>
  <c r="P408"/>
  <c r="BK408"/>
  <c r="J408"/>
  <c r="BE408"/>
  <c r="BI403"/>
  <c r="BH403"/>
  <c r="BG403"/>
  <c r="BF403"/>
  <c r="T403"/>
  <c r="R403"/>
  <c r="P403"/>
  <c r="BK403"/>
  <c r="J403"/>
  <c r="BE403"/>
  <c r="BI398"/>
  <c r="BH398"/>
  <c r="BG398"/>
  <c r="BF398"/>
  <c r="T398"/>
  <c r="R398"/>
  <c r="P398"/>
  <c r="BK398"/>
  <c r="J398"/>
  <c r="BE398"/>
  <c r="BI393"/>
  <c r="BH393"/>
  <c r="BG393"/>
  <c r="BF393"/>
  <c r="T393"/>
  <c r="R393"/>
  <c r="P393"/>
  <c r="BK393"/>
  <c r="J393"/>
  <c r="BE393"/>
  <c r="BI387"/>
  <c r="BH387"/>
  <c r="BG387"/>
  <c r="BF387"/>
  <c r="T387"/>
  <c r="R387"/>
  <c r="P387"/>
  <c r="BK387"/>
  <c r="J387"/>
  <c r="BE387"/>
  <c r="BI383"/>
  <c r="BH383"/>
  <c r="BG383"/>
  <c r="BF383"/>
  <c r="T383"/>
  <c r="R383"/>
  <c r="P383"/>
  <c r="BK383"/>
  <c r="J383"/>
  <c r="BE383"/>
  <c r="BI377"/>
  <c r="BH377"/>
  <c r="BG377"/>
  <c r="BF377"/>
  <c r="T377"/>
  <c r="R377"/>
  <c r="P377"/>
  <c r="BK377"/>
  <c r="J377"/>
  <c r="BE377"/>
  <c r="BI371"/>
  <c r="BH371"/>
  <c r="BG371"/>
  <c r="BF371"/>
  <c r="T371"/>
  <c r="R371"/>
  <c r="P371"/>
  <c r="BK371"/>
  <c r="J371"/>
  <c r="BE371"/>
  <c r="BI367"/>
  <c r="BH367"/>
  <c r="BG367"/>
  <c r="BF367"/>
  <c r="T367"/>
  <c r="R367"/>
  <c r="P367"/>
  <c r="BK367"/>
  <c r="J367"/>
  <c r="BE367"/>
  <c r="BI362"/>
  <c r="BH362"/>
  <c r="BG362"/>
  <c r="BF362"/>
  <c r="T362"/>
  <c r="R362"/>
  <c r="P362"/>
  <c r="BK362"/>
  <c r="J362"/>
  <c r="BE362"/>
  <c r="BI358"/>
  <c r="BH358"/>
  <c r="BG358"/>
  <c r="BF358"/>
  <c r="T358"/>
  <c r="R358"/>
  <c r="P358"/>
  <c r="BK358"/>
  <c r="J358"/>
  <c r="BE358"/>
  <c r="BI353"/>
  <c r="BH353"/>
  <c r="BG353"/>
  <c r="BF353"/>
  <c r="T353"/>
  <c r="R353"/>
  <c r="P353"/>
  <c r="BK353"/>
  <c r="J353"/>
  <c r="BE353"/>
  <c r="BI350"/>
  <c r="BH350"/>
  <c r="BG350"/>
  <c r="BF350"/>
  <c r="T350"/>
  <c r="R350"/>
  <c r="P350"/>
  <c r="BK350"/>
  <c r="J350"/>
  <c r="BE350"/>
  <c r="BI345"/>
  <c r="BH345"/>
  <c r="BG345"/>
  <c r="BF345"/>
  <c r="T345"/>
  <c r="R345"/>
  <c r="P345"/>
  <c r="BK345"/>
  <c r="J345"/>
  <c r="BE345"/>
  <c r="BI339"/>
  <c r="BH339"/>
  <c r="BG339"/>
  <c r="BF339"/>
  <c r="T339"/>
  <c r="R339"/>
  <c r="P339"/>
  <c r="BK339"/>
  <c r="J339"/>
  <c r="BE339"/>
  <c r="BI332"/>
  <c r="BH332"/>
  <c r="BG332"/>
  <c r="BF332"/>
  <c r="T332"/>
  <c r="T331"/>
  <c r="R332"/>
  <c r="R331"/>
  <c r="P332"/>
  <c r="P331"/>
  <c r="BK332"/>
  <c r="BK331"/>
  <c r="J331"/>
  <c r="J332"/>
  <c r="BE332"/>
  <c r="J73"/>
  <c r="BI325"/>
  <c r="BH325"/>
  <c r="BG325"/>
  <c r="BF325"/>
  <c r="T325"/>
  <c r="R325"/>
  <c r="P325"/>
  <c r="BK325"/>
  <c r="J325"/>
  <c r="BE325"/>
  <c r="BI320"/>
  <c r="BH320"/>
  <c r="BG320"/>
  <c r="BF320"/>
  <c r="T320"/>
  <c r="R320"/>
  <c r="P320"/>
  <c r="BK320"/>
  <c r="J320"/>
  <c r="BE320"/>
  <c r="BI313"/>
  <c r="BH313"/>
  <c r="BG313"/>
  <c r="BF313"/>
  <c r="T313"/>
  <c r="R313"/>
  <c r="P313"/>
  <c r="BK313"/>
  <c r="J313"/>
  <c r="BE313"/>
  <c r="BI306"/>
  <c r="BH306"/>
  <c r="BG306"/>
  <c r="BF306"/>
  <c r="T306"/>
  <c r="R306"/>
  <c r="P306"/>
  <c r="BK306"/>
  <c r="J306"/>
  <c r="BE306"/>
  <c r="BI301"/>
  <c r="BH301"/>
  <c r="BG301"/>
  <c r="BF301"/>
  <c r="T301"/>
  <c r="R301"/>
  <c r="P301"/>
  <c r="BK301"/>
  <c r="J301"/>
  <c r="BE301"/>
  <c r="BI295"/>
  <c r="BH295"/>
  <c r="BG295"/>
  <c r="BF295"/>
  <c r="T295"/>
  <c r="R295"/>
  <c r="P295"/>
  <c r="BK295"/>
  <c r="J295"/>
  <c r="BE295"/>
  <c r="BI289"/>
  <c r="BH289"/>
  <c r="BG289"/>
  <c r="BF289"/>
  <c r="T289"/>
  <c r="R289"/>
  <c r="P289"/>
  <c r="BK289"/>
  <c r="J289"/>
  <c r="BE289"/>
  <c r="BI284"/>
  <c r="BH284"/>
  <c r="BG284"/>
  <c r="BF284"/>
  <c r="T284"/>
  <c r="R284"/>
  <c r="P284"/>
  <c r="BK284"/>
  <c r="J284"/>
  <c r="BE284"/>
  <c r="BI279"/>
  <c r="BH279"/>
  <c r="BG279"/>
  <c r="BF279"/>
  <c r="T279"/>
  <c r="T278"/>
  <c r="R279"/>
  <c r="R278"/>
  <c r="P279"/>
  <c r="P278"/>
  <c r="BK279"/>
  <c r="BK278"/>
  <c r="J278"/>
  <c r="J279"/>
  <c r="BE279"/>
  <c r="J72"/>
  <c r="BI274"/>
  <c r="BH274"/>
  <c r="BG274"/>
  <c r="BF274"/>
  <c r="T274"/>
  <c r="R274"/>
  <c r="P274"/>
  <c r="BK274"/>
  <c r="J274"/>
  <c r="BE274"/>
  <c r="BI267"/>
  <c r="BH267"/>
  <c r="BG267"/>
  <c r="BF267"/>
  <c r="T267"/>
  <c r="R267"/>
  <c r="P267"/>
  <c r="BK267"/>
  <c r="J267"/>
  <c r="BE267"/>
  <c r="BI260"/>
  <c r="BH260"/>
  <c r="BG260"/>
  <c r="BF260"/>
  <c r="T260"/>
  <c r="R260"/>
  <c r="P260"/>
  <c r="BK260"/>
  <c r="J260"/>
  <c r="BE260"/>
  <c r="BI253"/>
  <c r="BH253"/>
  <c r="BG253"/>
  <c r="BF253"/>
  <c r="T253"/>
  <c r="R253"/>
  <c r="P253"/>
  <c r="BK253"/>
  <c r="J253"/>
  <c r="BE253"/>
  <c r="BI247"/>
  <c r="BH247"/>
  <c r="BG247"/>
  <c r="BF247"/>
  <c r="T247"/>
  <c r="R247"/>
  <c r="P247"/>
  <c r="BK247"/>
  <c r="J247"/>
  <c r="BE247"/>
  <c r="BI242"/>
  <c r="BH242"/>
  <c r="BG242"/>
  <c r="BF242"/>
  <c r="T242"/>
  <c r="R242"/>
  <c r="P242"/>
  <c r="BK242"/>
  <c r="J242"/>
  <c r="BE242"/>
  <c r="BI237"/>
  <c r="BH237"/>
  <c r="BG237"/>
  <c r="BF237"/>
  <c r="T237"/>
  <c r="T236"/>
  <c r="R237"/>
  <c r="R236"/>
  <c r="P237"/>
  <c r="P236"/>
  <c r="BK237"/>
  <c r="BK236"/>
  <c r="J236"/>
  <c r="J237"/>
  <c r="BE237"/>
  <c r="J71"/>
  <c r="BI230"/>
  <c r="BH230"/>
  <c r="BG230"/>
  <c r="BF230"/>
  <c r="T230"/>
  <c r="T229"/>
  <c r="R230"/>
  <c r="R229"/>
  <c r="P230"/>
  <c r="P229"/>
  <c r="BK230"/>
  <c r="BK229"/>
  <c r="J229"/>
  <c r="J230"/>
  <c r="BE230"/>
  <c r="J70"/>
  <c r="BI226"/>
  <c r="BH226"/>
  <c r="BG226"/>
  <c r="BF226"/>
  <c r="T226"/>
  <c r="R226"/>
  <c r="P226"/>
  <c r="BK226"/>
  <c r="J226"/>
  <c r="BE226"/>
  <c r="BI223"/>
  <c r="BH223"/>
  <c r="BG223"/>
  <c r="BF223"/>
  <c r="T223"/>
  <c r="R223"/>
  <c r="P223"/>
  <c r="BK223"/>
  <c r="J223"/>
  <c r="BE223"/>
  <c r="BI220"/>
  <c r="BH220"/>
  <c r="BG220"/>
  <c r="BF220"/>
  <c r="T220"/>
  <c r="R220"/>
  <c r="P220"/>
  <c r="BK220"/>
  <c r="J220"/>
  <c r="BE220"/>
  <c r="BI215"/>
  <c r="BH215"/>
  <c r="BG215"/>
  <c r="BF215"/>
  <c r="T215"/>
  <c r="R215"/>
  <c r="P215"/>
  <c r="BK215"/>
  <c r="J215"/>
  <c r="BE215"/>
  <c r="BI212"/>
  <c r="BH212"/>
  <c r="BG212"/>
  <c r="BF212"/>
  <c r="T212"/>
  <c r="R212"/>
  <c r="P212"/>
  <c r="BK212"/>
  <c r="J212"/>
  <c r="BE212"/>
  <c r="BI206"/>
  <c r="BH206"/>
  <c r="BG206"/>
  <c r="BF206"/>
  <c r="T206"/>
  <c r="R206"/>
  <c r="P206"/>
  <c r="BK206"/>
  <c r="J206"/>
  <c r="BE206"/>
  <c r="BI199"/>
  <c r="BH199"/>
  <c r="BG199"/>
  <c r="BF199"/>
  <c r="T199"/>
  <c r="R199"/>
  <c r="P199"/>
  <c r="BK199"/>
  <c r="J199"/>
  <c r="BE199"/>
  <c r="BI192"/>
  <c r="BH192"/>
  <c r="BG192"/>
  <c r="BF192"/>
  <c r="T192"/>
  <c r="R192"/>
  <c r="P192"/>
  <c r="BK192"/>
  <c r="J192"/>
  <c r="BE192"/>
  <c r="BI187"/>
  <c r="BH187"/>
  <c r="BG187"/>
  <c r="BF187"/>
  <c r="T187"/>
  <c r="R187"/>
  <c r="P187"/>
  <c r="BK187"/>
  <c r="J187"/>
  <c r="BE187"/>
  <c r="BI182"/>
  <c r="BH182"/>
  <c r="BG182"/>
  <c r="BF182"/>
  <c r="T182"/>
  <c r="R182"/>
  <c r="P182"/>
  <c r="BK182"/>
  <c r="J182"/>
  <c r="BE182"/>
  <c r="BI176"/>
  <c r="BH176"/>
  <c r="BG176"/>
  <c r="BF176"/>
  <c r="T176"/>
  <c r="R176"/>
  <c r="P176"/>
  <c r="BK176"/>
  <c r="J176"/>
  <c r="BE176"/>
  <c r="BI171"/>
  <c r="BH171"/>
  <c r="BG171"/>
  <c r="BF171"/>
  <c r="T171"/>
  <c r="R171"/>
  <c r="P171"/>
  <c r="BK171"/>
  <c r="J171"/>
  <c r="BE171"/>
  <c r="BI165"/>
  <c r="BH165"/>
  <c r="BG165"/>
  <c r="BF165"/>
  <c r="T165"/>
  <c r="R165"/>
  <c r="P165"/>
  <c r="BK165"/>
  <c r="J165"/>
  <c r="BE165"/>
  <c r="BI153"/>
  <c r="BH153"/>
  <c r="BG153"/>
  <c r="BF153"/>
  <c r="T153"/>
  <c r="R153"/>
  <c r="P153"/>
  <c r="BK153"/>
  <c r="J153"/>
  <c r="BE153"/>
  <c r="BI148"/>
  <c r="BH148"/>
  <c r="BG148"/>
  <c r="BF148"/>
  <c r="T148"/>
  <c r="R148"/>
  <c r="P148"/>
  <c r="BK148"/>
  <c r="J148"/>
  <c r="BE148"/>
  <c r="BI143"/>
  <c r="BH143"/>
  <c r="BG143"/>
  <c r="BF143"/>
  <c r="T143"/>
  <c r="R143"/>
  <c r="P143"/>
  <c r="BK143"/>
  <c r="J143"/>
  <c r="BE143"/>
  <c r="BI138"/>
  <c r="BH138"/>
  <c r="BG138"/>
  <c r="BF138"/>
  <c r="T138"/>
  <c r="R138"/>
  <c r="P138"/>
  <c r="BK138"/>
  <c r="J138"/>
  <c r="BE138"/>
  <c r="BI133"/>
  <c r="BH133"/>
  <c r="BG133"/>
  <c r="BF133"/>
  <c r="T133"/>
  <c r="R133"/>
  <c r="P133"/>
  <c r="BK133"/>
  <c r="J133"/>
  <c r="BE133"/>
  <c r="BI127"/>
  <c r="BH127"/>
  <c r="BG127"/>
  <c r="BF127"/>
  <c r="T127"/>
  <c r="R127"/>
  <c r="P127"/>
  <c r="BK127"/>
  <c r="J127"/>
  <c r="BE127"/>
  <c r="BI122"/>
  <c r="BH122"/>
  <c r="BG122"/>
  <c r="BF122"/>
  <c r="T122"/>
  <c r="R122"/>
  <c r="P122"/>
  <c r="BK122"/>
  <c r="J122"/>
  <c r="BE122"/>
  <c r="BI115"/>
  <c r="BH115"/>
  <c r="BG115"/>
  <c r="BF115"/>
  <c r="T115"/>
  <c r="R115"/>
  <c r="P115"/>
  <c r="BK115"/>
  <c r="J115"/>
  <c r="BE115"/>
  <c r="BI109"/>
  <c r="BH109"/>
  <c r="BG109"/>
  <c r="BF109"/>
  <c r="T109"/>
  <c r="R109"/>
  <c r="P109"/>
  <c r="BK109"/>
  <c r="J109"/>
  <c r="BE109"/>
  <c r="BI104"/>
  <c r="F41"/>
  <c i="1" r="BD70"/>
  <c i="11" r="BH104"/>
  <c r="F40"/>
  <c i="1" r="BC70"/>
  <c i="11" r="BG104"/>
  <c r="F39"/>
  <c i="1" r="BB70"/>
  <c i="11" r="BF104"/>
  <c r="J38"/>
  <c i="1" r="AW70"/>
  <c i="11" r="F38"/>
  <c i="1" r="BA70"/>
  <c i="11" r="T104"/>
  <c r="T103"/>
  <c r="T102"/>
  <c r="T101"/>
  <c r="R104"/>
  <c r="R103"/>
  <c r="R102"/>
  <c r="R101"/>
  <c r="P104"/>
  <c r="P103"/>
  <c r="P102"/>
  <c r="P101"/>
  <c i="1" r="AU70"/>
  <c i="11" r="BK104"/>
  <c r="BK103"/>
  <c r="J103"/>
  <c r="BK102"/>
  <c r="J102"/>
  <c r="BK101"/>
  <c r="J101"/>
  <c r="J67"/>
  <c r="J34"/>
  <c i="1" r="AG70"/>
  <c i="11" r="J104"/>
  <c r="BE104"/>
  <c r="J37"/>
  <c i="1" r="AV70"/>
  <c i="11" r="F37"/>
  <c i="1" r="AZ70"/>
  <c i="11" r="J69"/>
  <c r="J68"/>
  <c r="J98"/>
  <c r="J97"/>
  <c r="F97"/>
  <c r="F95"/>
  <c r="E93"/>
  <c r="J63"/>
  <c r="J62"/>
  <c r="F62"/>
  <c r="F60"/>
  <c r="E58"/>
  <c r="J43"/>
  <c r="J22"/>
  <c r="E22"/>
  <c r="F98"/>
  <c r="F63"/>
  <c r="J21"/>
  <c r="J16"/>
  <c r="J95"/>
  <c r="J60"/>
  <c r="E7"/>
  <c r="E87"/>
  <c r="E52"/>
  <c i="10" r="J41"/>
  <c r="J40"/>
  <c i="1" r="AY69"/>
  <c i="10" r="J39"/>
  <c i="1" r="AX69"/>
  <c i="10" r="BI144"/>
  <c r="BH144"/>
  <c r="BG144"/>
  <c r="BF144"/>
  <c r="T144"/>
  <c r="T143"/>
  <c r="R144"/>
  <c r="R143"/>
  <c r="P144"/>
  <c r="P143"/>
  <c r="BK144"/>
  <c r="BK143"/>
  <c r="J143"/>
  <c r="J144"/>
  <c r="BE144"/>
  <c r="J70"/>
  <c r="BI139"/>
  <c r="BH139"/>
  <c r="BG139"/>
  <c r="BF139"/>
  <c r="T139"/>
  <c r="R139"/>
  <c r="P139"/>
  <c r="BK139"/>
  <c r="J139"/>
  <c r="BE139"/>
  <c r="BI133"/>
  <c r="BH133"/>
  <c r="BG133"/>
  <c r="BF133"/>
  <c r="T133"/>
  <c r="R133"/>
  <c r="P133"/>
  <c r="BK133"/>
  <c r="J133"/>
  <c r="BE133"/>
  <c r="BI127"/>
  <c r="BH127"/>
  <c r="BG127"/>
  <c r="BF127"/>
  <c r="T127"/>
  <c r="R127"/>
  <c r="P127"/>
  <c r="BK127"/>
  <c r="J127"/>
  <c r="BE127"/>
  <c r="BI121"/>
  <c r="BH121"/>
  <c r="BG121"/>
  <c r="BF121"/>
  <c r="T121"/>
  <c r="R121"/>
  <c r="P121"/>
  <c r="BK121"/>
  <c r="J121"/>
  <c r="BE121"/>
  <c r="BI115"/>
  <c r="BH115"/>
  <c r="BG115"/>
  <c r="BF115"/>
  <c r="T115"/>
  <c r="R115"/>
  <c r="P115"/>
  <c r="BK115"/>
  <c r="J115"/>
  <c r="BE115"/>
  <c r="BI109"/>
  <c r="BH109"/>
  <c r="BG109"/>
  <c r="BF109"/>
  <c r="T109"/>
  <c r="R109"/>
  <c r="P109"/>
  <c r="BK109"/>
  <c r="J109"/>
  <c r="BE109"/>
  <c r="BI103"/>
  <c r="BH103"/>
  <c r="BG103"/>
  <c r="BF103"/>
  <c r="T103"/>
  <c r="R103"/>
  <c r="P103"/>
  <c r="BK103"/>
  <c r="J103"/>
  <c r="BE103"/>
  <c r="BI97"/>
  <c r="F41"/>
  <c i="1" r="BD69"/>
  <c i="10" r="BH97"/>
  <c r="F40"/>
  <c i="1" r="BC69"/>
  <c i="10" r="BG97"/>
  <c r="F39"/>
  <c i="1" r="BB69"/>
  <c i="10" r="BF97"/>
  <c r="J38"/>
  <c i="1" r="AW69"/>
  <c i="10" r="F38"/>
  <c i="1" r="BA69"/>
  <c i="10" r="T97"/>
  <c r="T96"/>
  <c r="T95"/>
  <c r="T94"/>
  <c r="R97"/>
  <c r="R96"/>
  <c r="R95"/>
  <c r="R94"/>
  <c r="P97"/>
  <c r="P96"/>
  <c r="P95"/>
  <c r="P94"/>
  <c i="1" r="AU69"/>
  <c i="10" r="BK97"/>
  <c r="BK96"/>
  <c r="J96"/>
  <c r="BK95"/>
  <c r="J95"/>
  <c r="BK94"/>
  <c r="J94"/>
  <c r="J67"/>
  <c r="J34"/>
  <c i="1" r="AG69"/>
  <c i="10" r="J97"/>
  <c r="BE97"/>
  <c r="J37"/>
  <c i="1" r="AV69"/>
  <c i="10" r="F37"/>
  <c i="1" r="AZ69"/>
  <c i="10" r="J69"/>
  <c r="J68"/>
  <c r="J91"/>
  <c r="J90"/>
  <c r="F90"/>
  <c r="F88"/>
  <c r="E86"/>
  <c r="J63"/>
  <c r="J62"/>
  <c r="F62"/>
  <c r="F60"/>
  <c r="E58"/>
  <c r="J43"/>
  <c r="J22"/>
  <c r="E22"/>
  <c r="F91"/>
  <c r="F63"/>
  <c r="J21"/>
  <c r="J16"/>
  <c r="J88"/>
  <c r="J60"/>
  <c r="E7"/>
  <c r="E80"/>
  <c r="E52"/>
  <c i="9" r="J41"/>
  <c r="J40"/>
  <c i="1" r="AY66"/>
  <c i="9" r="J39"/>
  <c i="1" r="AX66"/>
  <c i="9" r="BI208"/>
  <c r="BH208"/>
  <c r="BG208"/>
  <c r="BF208"/>
  <c r="T208"/>
  <c r="T207"/>
  <c r="R208"/>
  <c r="R207"/>
  <c r="P208"/>
  <c r="P207"/>
  <c r="BK208"/>
  <c r="BK207"/>
  <c r="J207"/>
  <c r="J208"/>
  <c r="BE208"/>
  <c r="J73"/>
  <c r="BI201"/>
  <c r="BH201"/>
  <c r="BG201"/>
  <c r="BF201"/>
  <c r="T201"/>
  <c r="R201"/>
  <c r="P201"/>
  <c r="BK201"/>
  <c r="J201"/>
  <c r="BE201"/>
  <c r="BI195"/>
  <c r="BH195"/>
  <c r="BG195"/>
  <c r="BF195"/>
  <c r="T195"/>
  <c r="R195"/>
  <c r="P195"/>
  <c r="BK195"/>
  <c r="J195"/>
  <c r="BE195"/>
  <c r="BI188"/>
  <c r="BH188"/>
  <c r="BG188"/>
  <c r="BF188"/>
  <c r="T188"/>
  <c r="T187"/>
  <c r="R188"/>
  <c r="R187"/>
  <c r="P188"/>
  <c r="P187"/>
  <c r="BK188"/>
  <c r="BK187"/>
  <c r="J187"/>
  <c r="J188"/>
  <c r="BE188"/>
  <c r="J72"/>
  <c r="BI182"/>
  <c r="BH182"/>
  <c r="BG182"/>
  <c r="BF182"/>
  <c r="T182"/>
  <c r="R182"/>
  <c r="P182"/>
  <c r="BK182"/>
  <c r="J182"/>
  <c r="BE182"/>
  <c r="BI177"/>
  <c r="BH177"/>
  <c r="BG177"/>
  <c r="BF177"/>
  <c r="T177"/>
  <c r="R177"/>
  <c r="P177"/>
  <c r="BK177"/>
  <c r="J177"/>
  <c r="BE177"/>
  <c r="BI172"/>
  <c r="BH172"/>
  <c r="BG172"/>
  <c r="BF172"/>
  <c r="T172"/>
  <c r="R172"/>
  <c r="P172"/>
  <c r="BK172"/>
  <c r="J172"/>
  <c r="BE172"/>
  <c r="BI167"/>
  <c r="BH167"/>
  <c r="BG167"/>
  <c r="BF167"/>
  <c r="T167"/>
  <c r="R167"/>
  <c r="P167"/>
  <c r="BK167"/>
  <c r="J167"/>
  <c r="BE167"/>
  <c r="BI162"/>
  <c r="BH162"/>
  <c r="BG162"/>
  <c r="BF162"/>
  <c r="T162"/>
  <c r="T161"/>
  <c r="R162"/>
  <c r="R161"/>
  <c r="P162"/>
  <c r="P161"/>
  <c r="BK162"/>
  <c r="BK161"/>
  <c r="J161"/>
  <c r="J162"/>
  <c r="BE162"/>
  <c r="J71"/>
  <c r="BI156"/>
  <c r="BH156"/>
  <c r="BG156"/>
  <c r="BF156"/>
  <c r="T156"/>
  <c r="T155"/>
  <c r="R156"/>
  <c r="R155"/>
  <c r="P156"/>
  <c r="P155"/>
  <c r="BK156"/>
  <c r="BK155"/>
  <c r="J155"/>
  <c r="J156"/>
  <c r="BE156"/>
  <c r="J70"/>
  <c r="BI150"/>
  <c r="BH150"/>
  <c r="BG150"/>
  <c r="BF150"/>
  <c r="T150"/>
  <c r="R150"/>
  <c r="P150"/>
  <c r="BK150"/>
  <c r="J150"/>
  <c r="BE150"/>
  <c r="BI145"/>
  <c r="BH145"/>
  <c r="BG145"/>
  <c r="BF145"/>
  <c r="T145"/>
  <c r="R145"/>
  <c r="P145"/>
  <c r="BK145"/>
  <c r="J145"/>
  <c r="BE145"/>
  <c r="BI140"/>
  <c r="BH140"/>
  <c r="BG140"/>
  <c r="BF140"/>
  <c r="T140"/>
  <c r="R140"/>
  <c r="P140"/>
  <c r="BK140"/>
  <c r="J140"/>
  <c r="BE140"/>
  <c r="BI135"/>
  <c r="BH135"/>
  <c r="BG135"/>
  <c r="BF135"/>
  <c r="T135"/>
  <c r="R135"/>
  <c r="P135"/>
  <c r="BK135"/>
  <c r="J135"/>
  <c r="BE135"/>
  <c r="BI131"/>
  <c r="BH131"/>
  <c r="BG131"/>
  <c r="BF131"/>
  <c r="T131"/>
  <c r="R131"/>
  <c r="P131"/>
  <c r="BK131"/>
  <c r="J131"/>
  <c r="BE131"/>
  <c r="BI126"/>
  <c r="BH126"/>
  <c r="BG126"/>
  <c r="BF126"/>
  <c r="T126"/>
  <c r="R126"/>
  <c r="P126"/>
  <c r="BK126"/>
  <c r="J126"/>
  <c r="BE126"/>
  <c r="BI122"/>
  <c r="BH122"/>
  <c r="BG122"/>
  <c r="BF122"/>
  <c r="T122"/>
  <c r="R122"/>
  <c r="P122"/>
  <c r="BK122"/>
  <c r="J122"/>
  <c r="BE122"/>
  <c r="BI117"/>
  <c r="BH117"/>
  <c r="BG117"/>
  <c r="BF117"/>
  <c r="T117"/>
  <c r="R117"/>
  <c r="P117"/>
  <c r="BK117"/>
  <c r="J117"/>
  <c r="BE117"/>
  <c r="BI109"/>
  <c r="BH109"/>
  <c r="BG109"/>
  <c r="BF109"/>
  <c r="T109"/>
  <c r="R109"/>
  <c r="P109"/>
  <c r="BK109"/>
  <c r="J109"/>
  <c r="BE109"/>
  <c r="BI105"/>
  <c r="BH105"/>
  <c r="BG105"/>
  <c r="BF105"/>
  <c r="T105"/>
  <c r="R105"/>
  <c r="P105"/>
  <c r="BK105"/>
  <c r="J105"/>
  <c r="BE105"/>
  <c r="BI100"/>
  <c r="F41"/>
  <c i="1" r="BD66"/>
  <c i="9" r="BH100"/>
  <c r="F40"/>
  <c i="1" r="BC66"/>
  <c i="9" r="BG100"/>
  <c r="F39"/>
  <c i="1" r="BB66"/>
  <c i="9" r="BF100"/>
  <c r="J38"/>
  <c i="1" r="AW66"/>
  <c i="9" r="F38"/>
  <c i="1" r="BA66"/>
  <c i="9" r="T100"/>
  <c r="T99"/>
  <c r="T98"/>
  <c r="T97"/>
  <c r="R100"/>
  <c r="R99"/>
  <c r="R98"/>
  <c r="R97"/>
  <c r="P100"/>
  <c r="P99"/>
  <c r="P98"/>
  <c r="P97"/>
  <c i="1" r="AU66"/>
  <c i="9" r="BK100"/>
  <c r="BK99"/>
  <c r="J99"/>
  <c r="BK98"/>
  <c r="J98"/>
  <c r="BK97"/>
  <c r="J97"/>
  <c r="J67"/>
  <c r="J34"/>
  <c i="1" r="AG66"/>
  <c i="9" r="J100"/>
  <c r="BE100"/>
  <c r="J37"/>
  <c i="1" r="AV66"/>
  <c i="9" r="F37"/>
  <c i="1" r="AZ66"/>
  <c i="9" r="J69"/>
  <c r="J68"/>
  <c r="J94"/>
  <c r="J93"/>
  <c r="F93"/>
  <c r="F91"/>
  <c r="E89"/>
  <c r="J63"/>
  <c r="J62"/>
  <c r="F62"/>
  <c r="F60"/>
  <c r="E58"/>
  <c r="J43"/>
  <c r="J22"/>
  <c r="E22"/>
  <c r="F94"/>
  <c r="F63"/>
  <c r="J21"/>
  <c r="J16"/>
  <c r="J91"/>
  <c r="J60"/>
  <c r="E7"/>
  <c r="E83"/>
  <c r="E52"/>
  <c i="8" r="J41"/>
  <c r="J40"/>
  <c i="1" r="AY65"/>
  <c i="8" r="J39"/>
  <c i="1" r="AX65"/>
  <c i="8" r="BI451"/>
  <c r="BH451"/>
  <c r="BG451"/>
  <c r="BF451"/>
  <c r="T451"/>
  <c r="R451"/>
  <c r="P451"/>
  <c r="BK451"/>
  <c r="J451"/>
  <c r="BE451"/>
  <c r="BI447"/>
  <c r="BH447"/>
  <c r="BG447"/>
  <c r="BF447"/>
  <c r="T447"/>
  <c r="R447"/>
  <c r="P447"/>
  <c r="BK447"/>
  <c r="J447"/>
  <c r="BE447"/>
  <c r="BI443"/>
  <c r="BH443"/>
  <c r="BG443"/>
  <c r="BF443"/>
  <c r="T443"/>
  <c r="R443"/>
  <c r="P443"/>
  <c r="BK443"/>
  <c r="J443"/>
  <c r="BE443"/>
  <c r="BI439"/>
  <c r="BH439"/>
  <c r="BG439"/>
  <c r="BF439"/>
  <c r="T439"/>
  <c r="R439"/>
  <c r="P439"/>
  <c r="BK439"/>
  <c r="J439"/>
  <c r="BE439"/>
  <c r="BI429"/>
  <c r="BH429"/>
  <c r="BG429"/>
  <c r="BF429"/>
  <c r="T429"/>
  <c r="R429"/>
  <c r="P429"/>
  <c r="BK429"/>
  <c r="J429"/>
  <c r="BE429"/>
  <c r="BI427"/>
  <c r="BH427"/>
  <c r="BG427"/>
  <c r="BF427"/>
  <c r="T427"/>
  <c r="R427"/>
  <c r="P427"/>
  <c r="BK427"/>
  <c r="J427"/>
  <c r="BE427"/>
  <c r="BI424"/>
  <c r="BH424"/>
  <c r="BG424"/>
  <c r="BF424"/>
  <c r="T424"/>
  <c r="R424"/>
  <c r="P424"/>
  <c r="BK424"/>
  <c r="J424"/>
  <c r="BE424"/>
  <c r="BI415"/>
  <c r="BH415"/>
  <c r="BG415"/>
  <c r="BF415"/>
  <c r="T415"/>
  <c r="T414"/>
  <c r="T413"/>
  <c r="R415"/>
  <c r="R414"/>
  <c r="R413"/>
  <c r="P415"/>
  <c r="P414"/>
  <c r="P413"/>
  <c r="BK415"/>
  <c r="BK414"/>
  <c r="J414"/>
  <c r="BK413"/>
  <c r="J413"/>
  <c r="J415"/>
  <c r="BE415"/>
  <c r="J78"/>
  <c r="J77"/>
  <c r="BI410"/>
  <c r="BH410"/>
  <c r="BG410"/>
  <c r="BF410"/>
  <c r="T410"/>
  <c r="T409"/>
  <c r="R410"/>
  <c r="R409"/>
  <c r="P410"/>
  <c r="P409"/>
  <c r="BK410"/>
  <c r="BK409"/>
  <c r="J409"/>
  <c r="J410"/>
  <c r="BE410"/>
  <c r="J76"/>
  <c r="BI405"/>
  <c r="BH405"/>
  <c r="BG405"/>
  <c r="BF405"/>
  <c r="T405"/>
  <c r="R405"/>
  <c r="P405"/>
  <c r="BK405"/>
  <c r="J405"/>
  <c r="BE405"/>
  <c r="BI399"/>
  <c r="BH399"/>
  <c r="BG399"/>
  <c r="BF399"/>
  <c r="T399"/>
  <c r="R399"/>
  <c r="P399"/>
  <c r="BK399"/>
  <c r="J399"/>
  <c r="BE399"/>
  <c r="BI394"/>
  <c r="BH394"/>
  <c r="BG394"/>
  <c r="BF394"/>
  <c r="T394"/>
  <c r="R394"/>
  <c r="P394"/>
  <c r="BK394"/>
  <c r="J394"/>
  <c r="BE394"/>
  <c r="BI387"/>
  <c r="BH387"/>
  <c r="BG387"/>
  <c r="BF387"/>
  <c r="T387"/>
  <c r="T386"/>
  <c r="R387"/>
  <c r="R386"/>
  <c r="P387"/>
  <c r="P386"/>
  <c r="BK387"/>
  <c r="BK386"/>
  <c r="J386"/>
  <c r="J387"/>
  <c r="BE387"/>
  <c r="J75"/>
  <c r="BI381"/>
  <c r="BH381"/>
  <c r="BG381"/>
  <c r="BF381"/>
  <c r="T381"/>
  <c r="R381"/>
  <c r="P381"/>
  <c r="BK381"/>
  <c r="J381"/>
  <c r="BE381"/>
  <c r="BI376"/>
  <c r="BH376"/>
  <c r="BG376"/>
  <c r="BF376"/>
  <c r="T376"/>
  <c r="R376"/>
  <c r="P376"/>
  <c r="BK376"/>
  <c r="J376"/>
  <c r="BE376"/>
  <c r="BI370"/>
  <c r="BH370"/>
  <c r="BG370"/>
  <c r="BF370"/>
  <c r="T370"/>
  <c r="R370"/>
  <c r="P370"/>
  <c r="BK370"/>
  <c r="J370"/>
  <c r="BE370"/>
  <c r="BI364"/>
  <c r="BH364"/>
  <c r="BG364"/>
  <c r="BF364"/>
  <c r="T364"/>
  <c r="R364"/>
  <c r="P364"/>
  <c r="BK364"/>
  <c r="J364"/>
  <c r="BE364"/>
  <c r="BI360"/>
  <c r="BH360"/>
  <c r="BG360"/>
  <c r="BF360"/>
  <c r="T360"/>
  <c r="R360"/>
  <c r="P360"/>
  <c r="BK360"/>
  <c r="J360"/>
  <c r="BE360"/>
  <c r="BI355"/>
  <c r="BH355"/>
  <c r="BG355"/>
  <c r="BF355"/>
  <c r="T355"/>
  <c r="R355"/>
  <c r="P355"/>
  <c r="BK355"/>
  <c r="J355"/>
  <c r="BE355"/>
  <c r="BI351"/>
  <c r="BH351"/>
  <c r="BG351"/>
  <c r="BF351"/>
  <c r="T351"/>
  <c r="R351"/>
  <c r="P351"/>
  <c r="BK351"/>
  <c r="J351"/>
  <c r="BE351"/>
  <c r="BI346"/>
  <c r="BH346"/>
  <c r="BG346"/>
  <c r="BF346"/>
  <c r="T346"/>
  <c r="R346"/>
  <c r="P346"/>
  <c r="BK346"/>
  <c r="J346"/>
  <c r="BE346"/>
  <c r="BI339"/>
  <c r="BH339"/>
  <c r="BG339"/>
  <c r="BF339"/>
  <c r="T339"/>
  <c r="R339"/>
  <c r="P339"/>
  <c r="BK339"/>
  <c r="J339"/>
  <c r="BE339"/>
  <c r="BI331"/>
  <c r="BH331"/>
  <c r="BG331"/>
  <c r="BF331"/>
  <c r="T331"/>
  <c r="T330"/>
  <c r="R331"/>
  <c r="R330"/>
  <c r="P331"/>
  <c r="P330"/>
  <c r="BK331"/>
  <c r="BK330"/>
  <c r="J330"/>
  <c r="J331"/>
  <c r="BE331"/>
  <c r="J74"/>
  <c r="BI323"/>
  <c r="BH323"/>
  <c r="BG323"/>
  <c r="BF323"/>
  <c r="T323"/>
  <c r="R323"/>
  <c r="P323"/>
  <c r="BK323"/>
  <c r="J323"/>
  <c r="BE323"/>
  <c r="BI320"/>
  <c r="BH320"/>
  <c r="BG320"/>
  <c r="BF320"/>
  <c r="T320"/>
  <c r="R320"/>
  <c r="P320"/>
  <c r="BK320"/>
  <c r="J320"/>
  <c r="BE320"/>
  <c r="BI315"/>
  <c r="BH315"/>
  <c r="BG315"/>
  <c r="BF315"/>
  <c r="T315"/>
  <c r="R315"/>
  <c r="P315"/>
  <c r="BK315"/>
  <c r="J315"/>
  <c r="BE315"/>
  <c r="BI311"/>
  <c r="BH311"/>
  <c r="BG311"/>
  <c r="BF311"/>
  <c r="T311"/>
  <c r="T310"/>
  <c r="R311"/>
  <c r="R310"/>
  <c r="P311"/>
  <c r="P310"/>
  <c r="BK311"/>
  <c r="BK310"/>
  <c r="J310"/>
  <c r="J311"/>
  <c r="BE311"/>
  <c r="J73"/>
  <c r="BI305"/>
  <c r="BH305"/>
  <c r="BG305"/>
  <c r="BF305"/>
  <c r="T305"/>
  <c r="R305"/>
  <c r="P305"/>
  <c r="BK305"/>
  <c r="J305"/>
  <c r="BE305"/>
  <c r="BI301"/>
  <c r="BH301"/>
  <c r="BG301"/>
  <c r="BF301"/>
  <c r="T301"/>
  <c r="R301"/>
  <c r="P301"/>
  <c r="BK301"/>
  <c r="J301"/>
  <c r="BE301"/>
  <c r="BI293"/>
  <c r="BH293"/>
  <c r="BG293"/>
  <c r="BF293"/>
  <c r="T293"/>
  <c r="R293"/>
  <c r="P293"/>
  <c r="BK293"/>
  <c r="J293"/>
  <c r="BE293"/>
  <c r="BI289"/>
  <c r="BH289"/>
  <c r="BG289"/>
  <c r="BF289"/>
  <c r="T289"/>
  <c r="R289"/>
  <c r="P289"/>
  <c r="BK289"/>
  <c r="J289"/>
  <c r="BE289"/>
  <c r="BI283"/>
  <c r="BH283"/>
  <c r="BG283"/>
  <c r="BF283"/>
  <c r="T283"/>
  <c r="R283"/>
  <c r="P283"/>
  <c r="BK283"/>
  <c r="J283"/>
  <c r="BE283"/>
  <c r="BI277"/>
  <c r="BH277"/>
  <c r="BG277"/>
  <c r="BF277"/>
  <c r="T277"/>
  <c r="R277"/>
  <c r="P277"/>
  <c r="BK277"/>
  <c r="J277"/>
  <c r="BE277"/>
  <c r="BI272"/>
  <c r="BH272"/>
  <c r="BG272"/>
  <c r="BF272"/>
  <c r="T272"/>
  <c r="R272"/>
  <c r="P272"/>
  <c r="BK272"/>
  <c r="J272"/>
  <c r="BE272"/>
  <c r="BI267"/>
  <c r="BH267"/>
  <c r="BG267"/>
  <c r="BF267"/>
  <c r="T267"/>
  <c r="R267"/>
  <c r="P267"/>
  <c r="BK267"/>
  <c r="J267"/>
  <c r="BE267"/>
  <c r="BI262"/>
  <c r="BH262"/>
  <c r="BG262"/>
  <c r="BF262"/>
  <c r="T262"/>
  <c r="R262"/>
  <c r="P262"/>
  <c r="BK262"/>
  <c r="J262"/>
  <c r="BE262"/>
  <c r="BI255"/>
  <c r="BH255"/>
  <c r="BG255"/>
  <c r="BF255"/>
  <c r="T255"/>
  <c r="R255"/>
  <c r="P255"/>
  <c r="BK255"/>
  <c r="J255"/>
  <c r="BE255"/>
  <c r="BI249"/>
  <c r="BH249"/>
  <c r="BG249"/>
  <c r="BF249"/>
  <c r="T249"/>
  <c r="R249"/>
  <c r="P249"/>
  <c r="BK249"/>
  <c r="J249"/>
  <c r="BE249"/>
  <c r="BI244"/>
  <c r="BH244"/>
  <c r="BG244"/>
  <c r="BF244"/>
  <c r="T244"/>
  <c r="R244"/>
  <c r="P244"/>
  <c r="BK244"/>
  <c r="J244"/>
  <c r="BE244"/>
  <c r="BI239"/>
  <c r="BH239"/>
  <c r="BG239"/>
  <c r="BF239"/>
  <c r="T239"/>
  <c r="R239"/>
  <c r="P239"/>
  <c r="BK239"/>
  <c r="J239"/>
  <c r="BE239"/>
  <c r="BI234"/>
  <c r="BH234"/>
  <c r="BG234"/>
  <c r="BF234"/>
  <c r="T234"/>
  <c r="T233"/>
  <c r="R234"/>
  <c r="R233"/>
  <c r="P234"/>
  <c r="P233"/>
  <c r="BK234"/>
  <c r="BK233"/>
  <c r="J233"/>
  <c r="J234"/>
  <c r="BE234"/>
  <c r="J72"/>
  <c r="BI229"/>
  <c r="BH229"/>
  <c r="BG229"/>
  <c r="BF229"/>
  <c r="T229"/>
  <c r="R229"/>
  <c r="P229"/>
  <c r="BK229"/>
  <c r="J229"/>
  <c r="BE229"/>
  <c r="BI224"/>
  <c r="BH224"/>
  <c r="BG224"/>
  <c r="BF224"/>
  <c r="T224"/>
  <c r="T223"/>
  <c r="R224"/>
  <c r="R223"/>
  <c r="P224"/>
  <c r="P223"/>
  <c r="BK224"/>
  <c r="BK223"/>
  <c r="J223"/>
  <c r="J224"/>
  <c r="BE224"/>
  <c r="J71"/>
  <c r="BI218"/>
  <c r="BH218"/>
  <c r="BG218"/>
  <c r="BF218"/>
  <c r="T218"/>
  <c r="R218"/>
  <c r="P218"/>
  <c r="BK218"/>
  <c r="J218"/>
  <c r="BE218"/>
  <c r="BI212"/>
  <c r="BH212"/>
  <c r="BG212"/>
  <c r="BF212"/>
  <c r="T212"/>
  <c r="T211"/>
  <c r="R212"/>
  <c r="R211"/>
  <c r="P212"/>
  <c r="P211"/>
  <c r="BK212"/>
  <c r="BK211"/>
  <c r="J211"/>
  <c r="J212"/>
  <c r="BE212"/>
  <c r="J70"/>
  <c r="BI206"/>
  <c r="BH206"/>
  <c r="BG206"/>
  <c r="BF206"/>
  <c r="T206"/>
  <c r="R206"/>
  <c r="P206"/>
  <c r="BK206"/>
  <c r="J206"/>
  <c r="BE206"/>
  <c r="BI201"/>
  <c r="BH201"/>
  <c r="BG201"/>
  <c r="BF201"/>
  <c r="T201"/>
  <c r="R201"/>
  <c r="P201"/>
  <c r="BK201"/>
  <c r="J201"/>
  <c r="BE201"/>
  <c r="BI196"/>
  <c r="BH196"/>
  <c r="BG196"/>
  <c r="BF196"/>
  <c r="T196"/>
  <c r="R196"/>
  <c r="P196"/>
  <c r="BK196"/>
  <c r="J196"/>
  <c r="BE196"/>
  <c r="BI191"/>
  <c r="BH191"/>
  <c r="BG191"/>
  <c r="BF191"/>
  <c r="T191"/>
  <c r="R191"/>
  <c r="P191"/>
  <c r="BK191"/>
  <c r="J191"/>
  <c r="BE191"/>
  <c r="BI187"/>
  <c r="BH187"/>
  <c r="BG187"/>
  <c r="BF187"/>
  <c r="T187"/>
  <c r="R187"/>
  <c r="P187"/>
  <c r="BK187"/>
  <c r="J187"/>
  <c r="BE187"/>
  <c r="BI182"/>
  <c r="BH182"/>
  <c r="BG182"/>
  <c r="BF182"/>
  <c r="T182"/>
  <c r="R182"/>
  <c r="P182"/>
  <c r="BK182"/>
  <c r="J182"/>
  <c r="BE182"/>
  <c r="BI177"/>
  <c r="BH177"/>
  <c r="BG177"/>
  <c r="BF177"/>
  <c r="T177"/>
  <c r="R177"/>
  <c r="P177"/>
  <c r="BK177"/>
  <c r="J177"/>
  <c r="BE177"/>
  <c r="BI171"/>
  <c r="BH171"/>
  <c r="BG171"/>
  <c r="BF171"/>
  <c r="T171"/>
  <c r="R171"/>
  <c r="P171"/>
  <c r="BK171"/>
  <c r="J171"/>
  <c r="BE171"/>
  <c r="BI159"/>
  <c r="BH159"/>
  <c r="BG159"/>
  <c r="BF159"/>
  <c r="T159"/>
  <c r="R159"/>
  <c r="P159"/>
  <c r="BK159"/>
  <c r="J159"/>
  <c r="BE159"/>
  <c r="BI151"/>
  <c r="BH151"/>
  <c r="BG151"/>
  <c r="BF151"/>
  <c r="T151"/>
  <c r="R151"/>
  <c r="P151"/>
  <c r="BK151"/>
  <c r="J151"/>
  <c r="BE151"/>
  <c r="BI145"/>
  <c r="BH145"/>
  <c r="BG145"/>
  <c r="BF145"/>
  <c r="T145"/>
  <c r="R145"/>
  <c r="P145"/>
  <c r="BK145"/>
  <c r="J145"/>
  <c r="BE145"/>
  <c r="BI140"/>
  <c r="BH140"/>
  <c r="BG140"/>
  <c r="BF140"/>
  <c r="T140"/>
  <c r="R140"/>
  <c r="P140"/>
  <c r="BK140"/>
  <c r="J140"/>
  <c r="BE140"/>
  <c r="BI133"/>
  <c r="BH133"/>
  <c r="BG133"/>
  <c r="BF133"/>
  <c r="T133"/>
  <c r="R133"/>
  <c r="P133"/>
  <c r="BK133"/>
  <c r="J133"/>
  <c r="BE133"/>
  <c r="BI127"/>
  <c r="BH127"/>
  <c r="BG127"/>
  <c r="BF127"/>
  <c r="T127"/>
  <c r="R127"/>
  <c r="P127"/>
  <c r="BK127"/>
  <c r="J127"/>
  <c r="BE127"/>
  <c r="BI122"/>
  <c r="BH122"/>
  <c r="BG122"/>
  <c r="BF122"/>
  <c r="T122"/>
  <c r="R122"/>
  <c r="P122"/>
  <c r="BK122"/>
  <c r="J122"/>
  <c r="BE122"/>
  <c r="BI115"/>
  <c r="BH115"/>
  <c r="BG115"/>
  <c r="BF115"/>
  <c r="T115"/>
  <c r="R115"/>
  <c r="P115"/>
  <c r="BK115"/>
  <c r="J115"/>
  <c r="BE115"/>
  <c r="BI110"/>
  <c r="BH110"/>
  <c r="BG110"/>
  <c r="BF110"/>
  <c r="T110"/>
  <c r="R110"/>
  <c r="P110"/>
  <c r="BK110"/>
  <c r="J110"/>
  <c r="BE110"/>
  <c r="BI105"/>
  <c r="F41"/>
  <c i="1" r="BD65"/>
  <c i="8" r="BH105"/>
  <c r="F40"/>
  <c i="1" r="BC65"/>
  <c i="8" r="BG105"/>
  <c r="F39"/>
  <c i="1" r="BB65"/>
  <c i="8" r="BF105"/>
  <c r="J38"/>
  <c i="1" r="AW65"/>
  <c i="8" r="F38"/>
  <c i="1" r="BA65"/>
  <c i="8" r="T105"/>
  <c r="T104"/>
  <c r="T103"/>
  <c r="T102"/>
  <c r="R105"/>
  <c r="R104"/>
  <c r="R103"/>
  <c r="R102"/>
  <c r="P105"/>
  <c r="P104"/>
  <c r="P103"/>
  <c r="P102"/>
  <c i="1" r="AU65"/>
  <c i="8" r="BK105"/>
  <c r="BK104"/>
  <c r="J104"/>
  <c r="BK103"/>
  <c r="J103"/>
  <c r="BK102"/>
  <c r="J102"/>
  <c r="J67"/>
  <c r="J34"/>
  <c i="1" r="AG65"/>
  <c i="8" r="J105"/>
  <c r="BE105"/>
  <c r="J37"/>
  <c i="1" r="AV65"/>
  <c i="8" r="F37"/>
  <c i="1" r="AZ65"/>
  <c i="8" r="J69"/>
  <c r="J68"/>
  <c r="J99"/>
  <c r="J98"/>
  <c r="F98"/>
  <c r="F96"/>
  <c r="E94"/>
  <c r="J63"/>
  <c r="J62"/>
  <c r="F62"/>
  <c r="F60"/>
  <c r="E58"/>
  <c r="J43"/>
  <c r="J22"/>
  <c r="E22"/>
  <c r="F99"/>
  <c r="F63"/>
  <c r="J21"/>
  <c r="J16"/>
  <c r="J96"/>
  <c r="J60"/>
  <c r="E7"/>
  <c r="E88"/>
  <c r="E52"/>
  <c i="7" r="J41"/>
  <c r="J40"/>
  <c i="1" r="AY64"/>
  <c i="7" r="J39"/>
  <c i="1" r="AX64"/>
  <c i="7" r="BI305"/>
  <c r="BH305"/>
  <c r="BG305"/>
  <c r="BF305"/>
  <c r="T305"/>
  <c r="T304"/>
  <c r="R305"/>
  <c r="R304"/>
  <c r="P305"/>
  <c r="P304"/>
  <c r="BK305"/>
  <c r="BK304"/>
  <c r="J304"/>
  <c r="J305"/>
  <c r="BE305"/>
  <c r="J75"/>
  <c r="BI300"/>
  <c r="BH300"/>
  <c r="BG300"/>
  <c r="BF300"/>
  <c r="T300"/>
  <c r="R300"/>
  <c r="P300"/>
  <c r="BK300"/>
  <c r="J300"/>
  <c r="BE300"/>
  <c r="BI296"/>
  <c r="BH296"/>
  <c r="BG296"/>
  <c r="BF296"/>
  <c r="T296"/>
  <c r="R296"/>
  <c r="P296"/>
  <c r="BK296"/>
  <c r="J296"/>
  <c r="BE296"/>
  <c r="BI291"/>
  <c r="BH291"/>
  <c r="BG291"/>
  <c r="BF291"/>
  <c r="T291"/>
  <c r="R291"/>
  <c r="P291"/>
  <c r="BK291"/>
  <c r="J291"/>
  <c r="BE291"/>
  <c r="BI285"/>
  <c r="BH285"/>
  <c r="BG285"/>
  <c r="BF285"/>
  <c r="T285"/>
  <c r="T284"/>
  <c r="R285"/>
  <c r="R284"/>
  <c r="P285"/>
  <c r="P284"/>
  <c r="BK285"/>
  <c r="BK284"/>
  <c r="J284"/>
  <c r="J285"/>
  <c r="BE285"/>
  <c r="J74"/>
  <c r="BI278"/>
  <c r="BH278"/>
  <c r="BG278"/>
  <c r="BF278"/>
  <c r="T278"/>
  <c r="R278"/>
  <c r="P278"/>
  <c r="BK278"/>
  <c r="J278"/>
  <c r="BE278"/>
  <c r="BI274"/>
  <c r="BH274"/>
  <c r="BG274"/>
  <c r="BF274"/>
  <c r="T274"/>
  <c r="R274"/>
  <c r="P274"/>
  <c r="BK274"/>
  <c r="J274"/>
  <c r="BE274"/>
  <c r="BI270"/>
  <c r="BH270"/>
  <c r="BG270"/>
  <c r="BF270"/>
  <c r="T270"/>
  <c r="R270"/>
  <c r="P270"/>
  <c r="BK270"/>
  <c r="J270"/>
  <c r="BE270"/>
  <c r="BI265"/>
  <c r="BH265"/>
  <c r="BG265"/>
  <c r="BF265"/>
  <c r="T265"/>
  <c r="R265"/>
  <c r="P265"/>
  <c r="BK265"/>
  <c r="J265"/>
  <c r="BE265"/>
  <c r="BI262"/>
  <c r="BH262"/>
  <c r="BG262"/>
  <c r="BF262"/>
  <c r="T262"/>
  <c r="R262"/>
  <c r="P262"/>
  <c r="BK262"/>
  <c r="J262"/>
  <c r="BE262"/>
  <c r="BI257"/>
  <c r="BH257"/>
  <c r="BG257"/>
  <c r="BF257"/>
  <c r="T257"/>
  <c r="R257"/>
  <c r="P257"/>
  <c r="BK257"/>
  <c r="J257"/>
  <c r="BE257"/>
  <c r="BI250"/>
  <c r="BH250"/>
  <c r="BG250"/>
  <c r="BF250"/>
  <c r="T250"/>
  <c r="R250"/>
  <c r="P250"/>
  <c r="BK250"/>
  <c r="J250"/>
  <c r="BE250"/>
  <c r="BI242"/>
  <c r="BH242"/>
  <c r="BG242"/>
  <c r="BF242"/>
  <c r="T242"/>
  <c r="T241"/>
  <c r="R242"/>
  <c r="R241"/>
  <c r="P242"/>
  <c r="P241"/>
  <c r="BK242"/>
  <c r="BK241"/>
  <c r="J241"/>
  <c r="J242"/>
  <c r="BE242"/>
  <c r="J73"/>
  <c r="BI234"/>
  <c r="BH234"/>
  <c r="BG234"/>
  <c r="BF234"/>
  <c r="T234"/>
  <c r="R234"/>
  <c r="P234"/>
  <c r="BK234"/>
  <c r="J234"/>
  <c r="BE234"/>
  <c r="BI231"/>
  <c r="BH231"/>
  <c r="BG231"/>
  <c r="BF231"/>
  <c r="T231"/>
  <c r="R231"/>
  <c r="P231"/>
  <c r="BK231"/>
  <c r="J231"/>
  <c r="BE231"/>
  <c r="BI226"/>
  <c r="BH226"/>
  <c r="BG226"/>
  <c r="BF226"/>
  <c r="T226"/>
  <c r="R226"/>
  <c r="P226"/>
  <c r="BK226"/>
  <c r="J226"/>
  <c r="BE226"/>
  <c r="BI222"/>
  <c r="BH222"/>
  <c r="BG222"/>
  <c r="BF222"/>
  <c r="T222"/>
  <c r="T221"/>
  <c r="R222"/>
  <c r="R221"/>
  <c r="P222"/>
  <c r="P221"/>
  <c r="BK222"/>
  <c r="BK221"/>
  <c r="J221"/>
  <c r="J222"/>
  <c r="BE222"/>
  <c r="J72"/>
  <c r="BI217"/>
  <c r="BH217"/>
  <c r="BG217"/>
  <c r="BF217"/>
  <c r="T217"/>
  <c r="R217"/>
  <c r="P217"/>
  <c r="BK217"/>
  <c r="J217"/>
  <c r="BE217"/>
  <c r="BI211"/>
  <c r="BH211"/>
  <c r="BG211"/>
  <c r="BF211"/>
  <c r="T211"/>
  <c r="R211"/>
  <c r="P211"/>
  <c r="BK211"/>
  <c r="J211"/>
  <c r="BE211"/>
  <c r="BI207"/>
  <c r="BH207"/>
  <c r="BG207"/>
  <c r="BF207"/>
  <c r="T207"/>
  <c r="R207"/>
  <c r="P207"/>
  <c r="BK207"/>
  <c r="J207"/>
  <c r="BE207"/>
  <c r="BI200"/>
  <c r="BH200"/>
  <c r="BG200"/>
  <c r="BF200"/>
  <c r="T200"/>
  <c r="R200"/>
  <c r="P200"/>
  <c r="BK200"/>
  <c r="J200"/>
  <c r="BE200"/>
  <c r="BI195"/>
  <c r="BH195"/>
  <c r="BG195"/>
  <c r="BF195"/>
  <c r="T195"/>
  <c r="T194"/>
  <c r="R195"/>
  <c r="R194"/>
  <c r="P195"/>
  <c r="P194"/>
  <c r="BK195"/>
  <c r="BK194"/>
  <c r="J194"/>
  <c r="J195"/>
  <c r="BE195"/>
  <c r="J71"/>
  <c r="BI189"/>
  <c r="BH189"/>
  <c r="BG189"/>
  <c r="BF189"/>
  <c r="T189"/>
  <c r="T188"/>
  <c r="R189"/>
  <c r="R188"/>
  <c r="P189"/>
  <c r="P188"/>
  <c r="BK189"/>
  <c r="BK188"/>
  <c r="J188"/>
  <c r="J189"/>
  <c r="BE189"/>
  <c r="J70"/>
  <c r="BI184"/>
  <c r="BH184"/>
  <c r="BG184"/>
  <c r="BF184"/>
  <c r="T184"/>
  <c r="R184"/>
  <c r="P184"/>
  <c r="BK184"/>
  <c r="J184"/>
  <c r="BE184"/>
  <c r="BI179"/>
  <c r="BH179"/>
  <c r="BG179"/>
  <c r="BF179"/>
  <c r="T179"/>
  <c r="R179"/>
  <c r="P179"/>
  <c r="BK179"/>
  <c r="J179"/>
  <c r="BE179"/>
  <c r="BI176"/>
  <c r="BH176"/>
  <c r="BG176"/>
  <c r="BF176"/>
  <c r="T176"/>
  <c r="R176"/>
  <c r="P176"/>
  <c r="BK176"/>
  <c r="J176"/>
  <c r="BE176"/>
  <c r="BI171"/>
  <c r="BH171"/>
  <c r="BG171"/>
  <c r="BF171"/>
  <c r="T171"/>
  <c r="R171"/>
  <c r="P171"/>
  <c r="BK171"/>
  <c r="J171"/>
  <c r="BE171"/>
  <c r="BI166"/>
  <c r="BH166"/>
  <c r="BG166"/>
  <c r="BF166"/>
  <c r="T166"/>
  <c r="R166"/>
  <c r="P166"/>
  <c r="BK166"/>
  <c r="J166"/>
  <c r="BE166"/>
  <c r="BI161"/>
  <c r="BH161"/>
  <c r="BG161"/>
  <c r="BF161"/>
  <c r="T161"/>
  <c r="R161"/>
  <c r="P161"/>
  <c r="BK161"/>
  <c r="J161"/>
  <c r="BE161"/>
  <c r="BI156"/>
  <c r="BH156"/>
  <c r="BG156"/>
  <c r="BF156"/>
  <c r="T156"/>
  <c r="R156"/>
  <c r="P156"/>
  <c r="BK156"/>
  <c r="J156"/>
  <c r="BE156"/>
  <c r="BI151"/>
  <c r="BH151"/>
  <c r="BG151"/>
  <c r="BF151"/>
  <c r="T151"/>
  <c r="R151"/>
  <c r="P151"/>
  <c r="BK151"/>
  <c r="J151"/>
  <c r="BE151"/>
  <c r="BI147"/>
  <c r="BH147"/>
  <c r="BG147"/>
  <c r="BF147"/>
  <c r="T147"/>
  <c r="R147"/>
  <c r="P147"/>
  <c r="BK147"/>
  <c r="J147"/>
  <c r="BE147"/>
  <c r="BI142"/>
  <c r="BH142"/>
  <c r="BG142"/>
  <c r="BF142"/>
  <c r="T142"/>
  <c r="R142"/>
  <c r="P142"/>
  <c r="BK142"/>
  <c r="J142"/>
  <c r="BE142"/>
  <c r="BI138"/>
  <c r="BH138"/>
  <c r="BG138"/>
  <c r="BF138"/>
  <c r="T138"/>
  <c r="R138"/>
  <c r="P138"/>
  <c r="BK138"/>
  <c r="J138"/>
  <c r="BE138"/>
  <c r="BI129"/>
  <c r="BH129"/>
  <c r="BG129"/>
  <c r="BF129"/>
  <c r="T129"/>
  <c r="R129"/>
  <c r="P129"/>
  <c r="BK129"/>
  <c r="J129"/>
  <c r="BE129"/>
  <c r="BI121"/>
  <c r="BH121"/>
  <c r="BG121"/>
  <c r="BF121"/>
  <c r="T121"/>
  <c r="R121"/>
  <c r="P121"/>
  <c r="BK121"/>
  <c r="J121"/>
  <c r="BE121"/>
  <c r="BI117"/>
  <c r="BH117"/>
  <c r="BG117"/>
  <c r="BF117"/>
  <c r="T117"/>
  <c r="R117"/>
  <c r="P117"/>
  <c r="BK117"/>
  <c r="J117"/>
  <c r="BE117"/>
  <c r="BI112"/>
  <c r="BH112"/>
  <c r="BG112"/>
  <c r="BF112"/>
  <c r="T112"/>
  <c r="R112"/>
  <c r="P112"/>
  <c r="BK112"/>
  <c r="J112"/>
  <c r="BE112"/>
  <c r="BI107"/>
  <c r="BH107"/>
  <c r="BG107"/>
  <c r="BF107"/>
  <c r="T107"/>
  <c r="R107"/>
  <c r="P107"/>
  <c r="BK107"/>
  <c r="J107"/>
  <c r="BE107"/>
  <c r="BI102"/>
  <c r="F41"/>
  <c i="1" r="BD64"/>
  <c i="7" r="BH102"/>
  <c r="F40"/>
  <c i="1" r="BC64"/>
  <c i="7" r="BG102"/>
  <c r="F39"/>
  <c i="1" r="BB64"/>
  <c i="7" r="BF102"/>
  <c r="J38"/>
  <c i="1" r="AW64"/>
  <c i="7" r="F38"/>
  <c i="1" r="BA64"/>
  <c i="7" r="T102"/>
  <c r="T101"/>
  <c r="T100"/>
  <c r="T99"/>
  <c r="R102"/>
  <c r="R101"/>
  <c r="R100"/>
  <c r="R99"/>
  <c r="P102"/>
  <c r="P101"/>
  <c r="P100"/>
  <c r="P99"/>
  <c i="1" r="AU64"/>
  <c i="7" r="BK102"/>
  <c r="BK101"/>
  <c r="J101"/>
  <c r="BK100"/>
  <c r="J100"/>
  <c r="BK99"/>
  <c r="J99"/>
  <c r="J67"/>
  <c r="J34"/>
  <c i="1" r="AG64"/>
  <c i="7" r="J102"/>
  <c r="BE102"/>
  <c r="J37"/>
  <c i="1" r="AV64"/>
  <c i="7" r="F37"/>
  <c i="1" r="AZ64"/>
  <c i="7" r="J69"/>
  <c r="J68"/>
  <c r="J96"/>
  <c r="J95"/>
  <c r="F95"/>
  <c r="F93"/>
  <c r="E91"/>
  <c r="J63"/>
  <c r="J62"/>
  <c r="F62"/>
  <c r="F60"/>
  <c r="E58"/>
  <c r="J43"/>
  <c r="J22"/>
  <c r="E22"/>
  <c r="F96"/>
  <c r="F63"/>
  <c r="J21"/>
  <c r="J16"/>
  <c r="J93"/>
  <c r="J60"/>
  <c r="E7"/>
  <c r="E85"/>
  <c r="E52"/>
  <c i="6" r="J41"/>
  <c r="J40"/>
  <c i="1" r="AY63"/>
  <c i="6" r="J39"/>
  <c i="1" r="AX63"/>
  <c i="6" r="BI127"/>
  <c r="BH127"/>
  <c r="BG127"/>
  <c r="BF127"/>
  <c r="T127"/>
  <c r="T126"/>
  <c r="R127"/>
  <c r="R126"/>
  <c r="P127"/>
  <c r="P126"/>
  <c r="BK127"/>
  <c r="BK126"/>
  <c r="J126"/>
  <c r="J127"/>
  <c r="BE127"/>
  <c r="J70"/>
  <c r="BI123"/>
  <c r="BH123"/>
  <c r="BG123"/>
  <c r="BF123"/>
  <c r="T123"/>
  <c r="R123"/>
  <c r="P123"/>
  <c r="BK123"/>
  <c r="J123"/>
  <c r="BE123"/>
  <c r="BI118"/>
  <c r="BH118"/>
  <c r="BG118"/>
  <c r="BF118"/>
  <c r="T118"/>
  <c r="R118"/>
  <c r="P118"/>
  <c r="BK118"/>
  <c r="J118"/>
  <c r="BE118"/>
  <c r="BI112"/>
  <c r="BH112"/>
  <c r="BG112"/>
  <c r="BF112"/>
  <c r="T112"/>
  <c r="R112"/>
  <c r="P112"/>
  <c r="BK112"/>
  <c r="J112"/>
  <c r="BE112"/>
  <c r="BI106"/>
  <c r="BH106"/>
  <c r="BG106"/>
  <c r="BF106"/>
  <c r="T106"/>
  <c r="R106"/>
  <c r="P106"/>
  <c r="BK106"/>
  <c r="J106"/>
  <c r="BE106"/>
  <c r="BI97"/>
  <c r="F41"/>
  <c i="1" r="BD63"/>
  <c i="6" r="BH97"/>
  <c r="F40"/>
  <c i="1" r="BC63"/>
  <c i="6" r="BG97"/>
  <c r="F39"/>
  <c i="1" r="BB63"/>
  <c i="6" r="BF97"/>
  <c r="J38"/>
  <c i="1" r="AW63"/>
  <c i="6" r="F38"/>
  <c i="1" r="BA63"/>
  <c i="6" r="T97"/>
  <c r="T96"/>
  <c r="T95"/>
  <c r="T94"/>
  <c r="R97"/>
  <c r="R96"/>
  <c r="R95"/>
  <c r="R94"/>
  <c r="P97"/>
  <c r="P96"/>
  <c r="P95"/>
  <c r="P94"/>
  <c i="1" r="AU63"/>
  <c i="6" r="BK97"/>
  <c r="BK96"/>
  <c r="J96"/>
  <c r="BK95"/>
  <c r="J95"/>
  <c r="BK94"/>
  <c r="J94"/>
  <c r="J67"/>
  <c r="J34"/>
  <c i="1" r="AG63"/>
  <c i="6" r="J97"/>
  <c r="BE97"/>
  <c r="J37"/>
  <c i="1" r="AV63"/>
  <c i="6" r="F37"/>
  <c i="1" r="AZ63"/>
  <c i="6" r="J69"/>
  <c r="J68"/>
  <c r="J91"/>
  <c r="J90"/>
  <c r="F90"/>
  <c r="F88"/>
  <c r="E86"/>
  <c r="J63"/>
  <c r="J62"/>
  <c r="F62"/>
  <c r="F60"/>
  <c r="E58"/>
  <c r="J43"/>
  <c r="J22"/>
  <c r="E22"/>
  <c r="F91"/>
  <c r="F63"/>
  <c r="J21"/>
  <c r="J16"/>
  <c r="J88"/>
  <c r="J60"/>
  <c r="E7"/>
  <c r="E80"/>
  <c r="E52"/>
  <c i="5" r="J41"/>
  <c r="J40"/>
  <c i="1" r="AY61"/>
  <c i="5" r="J39"/>
  <c i="1" r="AX61"/>
  <c i="5" r="BI421"/>
  <c r="BH421"/>
  <c r="BG421"/>
  <c r="BF421"/>
  <c r="T421"/>
  <c r="T420"/>
  <c r="T419"/>
  <c r="R421"/>
  <c r="R420"/>
  <c r="R419"/>
  <c r="P421"/>
  <c r="P420"/>
  <c r="P419"/>
  <c r="BK421"/>
  <c r="BK420"/>
  <c r="J420"/>
  <c r="BK419"/>
  <c r="J419"/>
  <c r="J421"/>
  <c r="BE421"/>
  <c r="J79"/>
  <c r="J78"/>
  <c r="BI417"/>
  <c r="BH417"/>
  <c r="BG417"/>
  <c r="BF417"/>
  <c r="T417"/>
  <c r="R417"/>
  <c r="P417"/>
  <c r="BK417"/>
  <c r="J417"/>
  <c r="BE417"/>
  <c r="BI413"/>
  <c r="BH413"/>
  <c r="BG413"/>
  <c r="BF413"/>
  <c r="T413"/>
  <c r="R413"/>
  <c r="P413"/>
  <c r="BK413"/>
  <c r="J413"/>
  <c r="BE413"/>
  <c r="BI409"/>
  <c r="BH409"/>
  <c r="BG409"/>
  <c r="BF409"/>
  <c r="T409"/>
  <c r="R409"/>
  <c r="P409"/>
  <c r="BK409"/>
  <c r="J409"/>
  <c r="BE409"/>
  <c r="BI405"/>
  <c r="BH405"/>
  <c r="BG405"/>
  <c r="BF405"/>
  <c r="T405"/>
  <c r="R405"/>
  <c r="P405"/>
  <c r="BK405"/>
  <c r="J405"/>
  <c r="BE405"/>
  <c r="BI395"/>
  <c r="BH395"/>
  <c r="BG395"/>
  <c r="BF395"/>
  <c r="T395"/>
  <c r="R395"/>
  <c r="P395"/>
  <c r="BK395"/>
  <c r="J395"/>
  <c r="BE395"/>
  <c r="BI393"/>
  <c r="BH393"/>
  <c r="BG393"/>
  <c r="BF393"/>
  <c r="T393"/>
  <c r="R393"/>
  <c r="P393"/>
  <c r="BK393"/>
  <c r="J393"/>
  <c r="BE393"/>
  <c r="BI390"/>
  <c r="BH390"/>
  <c r="BG390"/>
  <c r="BF390"/>
  <c r="T390"/>
  <c r="R390"/>
  <c r="P390"/>
  <c r="BK390"/>
  <c r="J390"/>
  <c r="BE390"/>
  <c r="BI381"/>
  <c r="BH381"/>
  <c r="BG381"/>
  <c r="BF381"/>
  <c r="T381"/>
  <c r="T380"/>
  <c r="T379"/>
  <c r="R381"/>
  <c r="R380"/>
  <c r="R379"/>
  <c r="P381"/>
  <c r="P380"/>
  <c r="P379"/>
  <c r="BK381"/>
  <c r="BK380"/>
  <c r="J380"/>
  <c r="BK379"/>
  <c r="J379"/>
  <c r="J381"/>
  <c r="BE381"/>
  <c r="J77"/>
  <c r="J76"/>
  <c r="BI376"/>
  <c r="BH376"/>
  <c r="BG376"/>
  <c r="BF376"/>
  <c r="T376"/>
  <c r="T375"/>
  <c r="R376"/>
  <c r="R375"/>
  <c r="P376"/>
  <c r="P375"/>
  <c r="BK376"/>
  <c r="BK375"/>
  <c r="J375"/>
  <c r="J376"/>
  <c r="BE376"/>
  <c r="J75"/>
  <c r="BI371"/>
  <c r="BH371"/>
  <c r="BG371"/>
  <c r="BF371"/>
  <c r="T371"/>
  <c r="R371"/>
  <c r="P371"/>
  <c r="BK371"/>
  <c r="J371"/>
  <c r="BE371"/>
  <c r="BI367"/>
  <c r="BH367"/>
  <c r="BG367"/>
  <c r="BF367"/>
  <c r="T367"/>
  <c r="R367"/>
  <c r="P367"/>
  <c r="BK367"/>
  <c r="J367"/>
  <c r="BE367"/>
  <c r="BI362"/>
  <c r="BH362"/>
  <c r="BG362"/>
  <c r="BF362"/>
  <c r="T362"/>
  <c r="R362"/>
  <c r="P362"/>
  <c r="BK362"/>
  <c r="J362"/>
  <c r="BE362"/>
  <c r="BI356"/>
  <c r="BH356"/>
  <c r="BG356"/>
  <c r="BF356"/>
  <c r="T356"/>
  <c r="T355"/>
  <c r="R356"/>
  <c r="R355"/>
  <c r="P356"/>
  <c r="P355"/>
  <c r="BK356"/>
  <c r="BK355"/>
  <c r="J355"/>
  <c r="J356"/>
  <c r="BE356"/>
  <c r="J74"/>
  <c r="BI350"/>
  <c r="BH350"/>
  <c r="BG350"/>
  <c r="BF350"/>
  <c r="T350"/>
  <c r="R350"/>
  <c r="P350"/>
  <c r="BK350"/>
  <c r="J350"/>
  <c r="BE350"/>
  <c r="BI345"/>
  <c r="BH345"/>
  <c r="BG345"/>
  <c r="BF345"/>
  <c r="T345"/>
  <c r="R345"/>
  <c r="P345"/>
  <c r="BK345"/>
  <c r="J345"/>
  <c r="BE345"/>
  <c r="BI339"/>
  <c r="BH339"/>
  <c r="BG339"/>
  <c r="BF339"/>
  <c r="T339"/>
  <c r="R339"/>
  <c r="P339"/>
  <c r="BK339"/>
  <c r="J339"/>
  <c r="BE339"/>
  <c r="BI333"/>
  <c r="BH333"/>
  <c r="BG333"/>
  <c r="BF333"/>
  <c r="T333"/>
  <c r="R333"/>
  <c r="P333"/>
  <c r="BK333"/>
  <c r="J333"/>
  <c r="BE333"/>
  <c r="BI329"/>
  <c r="BH329"/>
  <c r="BG329"/>
  <c r="BF329"/>
  <c r="T329"/>
  <c r="R329"/>
  <c r="P329"/>
  <c r="BK329"/>
  <c r="J329"/>
  <c r="BE329"/>
  <c r="BI324"/>
  <c r="BH324"/>
  <c r="BG324"/>
  <c r="BF324"/>
  <c r="T324"/>
  <c r="R324"/>
  <c r="P324"/>
  <c r="BK324"/>
  <c r="J324"/>
  <c r="BE324"/>
  <c r="BI320"/>
  <c r="BH320"/>
  <c r="BG320"/>
  <c r="BF320"/>
  <c r="T320"/>
  <c r="R320"/>
  <c r="P320"/>
  <c r="BK320"/>
  <c r="J320"/>
  <c r="BE320"/>
  <c r="BI315"/>
  <c r="BH315"/>
  <c r="BG315"/>
  <c r="BF315"/>
  <c r="T315"/>
  <c r="R315"/>
  <c r="P315"/>
  <c r="BK315"/>
  <c r="J315"/>
  <c r="BE315"/>
  <c r="BI312"/>
  <c r="BH312"/>
  <c r="BG312"/>
  <c r="BF312"/>
  <c r="T312"/>
  <c r="R312"/>
  <c r="P312"/>
  <c r="BK312"/>
  <c r="J312"/>
  <c r="BE312"/>
  <c r="BI307"/>
  <c r="BH307"/>
  <c r="BG307"/>
  <c r="BF307"/>
  <c r="T307"/>
  <c r="R307"/>
  <c r="P307"/>
  <c r="BK307"/>
  <c r="J307"/>
  <c r="BE307"/>
  <c r="BI301"/>
  <c r="BH301"/>
  <c r="BG301"/>
  <c r="BF301"/>
  <c r="T301"/>
  <c r="R301"/>
  <c r="P301"/>
  <c r="BK301"/>
  <c r="J301"/>
  <c r="BE301"/>
  <c r="BI294"/>
  <c r="BH294"/>
  <c r="BG294"/>
  <c r="BF294"/>
  <c r="T294"/>
  <c r="T293"/>
  <c r="R294"/>
  <c r="R293"/>
  <c r="P294"/>
  <c r="P293"/>
  <c r="BK294"/>
  <c r="BK293"/>
  <c r="J293"/>
  <c r="J294"/>
  <c r="BE294"/>
  <c r="J73"/>
  <c r="BI286"/>
  <c r="BH286"/>
  <c r="BG286"/>
  <c r="BF286"/>
  <c r="T286"/>
  <c r="R286"/>
  <c r="P286"/>
  <c r="BK286"/>
  <c r="J286"/>
  <c r="BE286"/>
  <c r="BI283"/>
  <c r="BH283"/>
  <c r="BG283"/>
  <c r="BF283"/>
  <c r="T283"/>
  <c r="R283"/>
  <c r="P283"/>
  <c r="BK283"/>
  <c r="J283"/>
  <c r="BE283"/>
  <c r="BI278"/>
  <c r="BH278"/>
  <c r="BG278"/>
  <c r="BF278"/>
  <c r="T278"/>
  <c r="R278"/>
  <c r="P278"/>
  <c r="BK278"/>
  <c r="J278"/>
  <c r="BE278"/>
  <c r="BI274"/>
  <c r="BH274"/>
  <c r="BG274"/>
  <c r="BF274"/>
  <c r="T274"/>
  <c r="T273"/>
  <c r="R274"/>
  <c r="R273"/>
  <c r="P274"/>
  <c r="P273"/>
  <c r="BK274"/>
  <c r="BK273"/>
  <c r="J273"/>
  <c r="J274"/>
  <c r="BE274"/>
  <c r="J72"/>
  <c r="BI267"/>
  <c r="BH267"/>
  <c r="BG267"/>
  <c r="BF267"/>
  <c r="T267"/>
  <c r="R267"/>
  <c r="P267"/>
  <c r="BK267"/>
  <c r="J267"/>
  <c r="BE267"/>
  <c r="BI262"/>
  <c r="BH262"/>
  <c r="BG262"/>
  <c r="BF262"/>
  <c r="T262"/>
  <c r="R262"/>
  <c r="P262"/>
  <c r="BK262"/>
  <c r="J262"/>
  <c r="BE262"/>
  <c r="BI257"/>
  <c r="BH257"/>
  <c r="BG257"/>
  <c r="BF257"/>
  <c r="T257"/>
  <c r="R257"/>
  <c r="P257"/>
  <c r="BK257"/>
  <c r="J257"/>
  <c r="BE257"/>
  <c r="BI249"/>
  <c r="BH249"/>
  <c r="BG249"/>
  <c r="BF249"/>
  <c r="T249"/>
  <c r="R249"/>
  <c r="P249"/>
  <c r="BK249"/>
  <c r="J249"/>
  <c r="BE249"/>
  <c r="BI241"/>
  <c r="BH241"/>
  <c r="BG241"/>
  <c r="BF241"/>
  <c r="T241"/>
  <c r="R241"/>
  <c r="P241"/>
  <c r="BK241"/>
  <c r="J241"/>
  <c r="BE241"/>
  <c r="BI233"/>
  <c r="BH233"/>
  <c r="BG233"/>
  <c r="BF233"/>
  <c r="T233"/>
  <c r="R233"/>
  <c r="P233"/>
  <c r="BK233"/>
  <c r="J233"/>
  <c r="BE233"/>
  <c r="BI227"/>
  <c r="BH227"/>
  <c r="BG227"/>
  <c r="BF227"/>
  <c r="T227"/>
  <c r="R227"/>
  <c r="P227"/>
  <c r="BK227"/>
  <c r="J227"/>
  <c r="BE227"/>
  <c r="BI220"/>
  <c r="BH220"/>
  <c r="BG220"/>
  <c r="BF220"/>
  <c r="T220"/>
  <c r="R220"/>
  <c r="P220"/>
  <c r="BK220"/>
  <c r="J220"/>
  <c r="BE220"/>
  <c r="BI213"/>
  <c r="BH213"/>
  <c r="BG213"/>
  <c r="BF213"/>
  <c r="T213"/>
  <c r="T212"/>
  <c r="R213"/>
  <c r="R212"/>
  <c r="P213"/>
  <c r="P212"/>
  <c r="BK213"/>
  <c r="BK212"/>
  <c r="J212"/>
  <c r="J213"/>
  <c r="BE213"/>
  <c r="J71"/>
  <c r="BI207"/>
  <c r="BH207"/>
  <c r="BG207"/>
  <c r="BF207"/>
  <c r="T207"/>
  <c r="T206"/>
  <c r="R207"/>
  <c r="R206"/>
  <c r="P207"/>
  <c r="P206"/>
  <c r="BK207"/>
  <c r="BK206"/>
  <c r="J206"/>
  <c r="J207"/>
  <c r="BE207"/>
  <c r="J70"/>
  <c r="BI203"/>
  <c r="BH203"/>
  <c r="BG203"/>
  <c r="BF203"/>
  <c r="T203"/>
  <c r="R203"/>
  <c r="P203"/>
  <c r="BK203"/>
  <c r="J203"/>
  <c r="BE203"/>
  <c r="BI200"/>
  <c r="BH200"/>
  <c r="BG200"/>
  <c r="BF200"/>
  <c r="T200"/>
  <c r="R200"/>
  <c r="P200"/>
  <c r="BK200"/>
  <c r="J200"/>
  <c r="BE200"/>
  <c r="BI197"/>
  <c r="BH197"/>
  <c r="BG197"/>
  <c r="BF197"/>
  <c r="T197"/>
  <c r="R197"/>
  <c r="P197"/>
  <c r="BK197"/>
  <c r="J197"/>
  <c r="BE197"/>
  <c r="BI192"/>
  <c r="BH192"/>
  <c r="BG192"/>
  <c r="BF192"/>
  <c r="T192"/>
  <c r="R192"/>
  <c r="P192"/>
  <c r="BK192"/>
  <c r="J192"/>
  <c r="BE192"/>
  <c r="BI185"/>
  <c r="BH185"/>
  <c r="BG185"/>
  <c r="BF185"/>
  <c r="T185"/>
  <c r="R185"/>
  <c r="P185"/>
  <c r="BK185"/>
  <c r="J185"/>
  <c r="BE185"/>
  <c r="BI182"/>
  <c r="BH182"/>
  <c r="BG182"/>
  <c r="BF182"/>
  <c r="T182"/>
  <c r="R182"/>
  <c r="P182"/>
  <c r="BK182"/>
  <c r="J182"/>
  <c r="BE182"/>
  <c r="BI175"/>
  <c r="BH175"/>
  <c r="BG175"/>
  <c r="BF175"/>
  <c r="T175"/>
  <c r="R175"/>
  <c r="P175"/>
  <c r="BK175"/>
  <c r="J175"/>
  <c r="BE175"/>
  <c r="BI170"/>
  <c r="BH170"/>
  <c r="BG170"/>
  <c r="BF170"/>
  <c r="T170"/>
  <c r="R170"/>
  <c r="P170"/>
  <c r="BK170"/>
  <c r="J170"/>
  <c r="BE170"/>
  <c r="BI164"/>
  <c r="BH164"/>
  <c r="BG164"/>
  <c r="BF164"/>
  <c r="T164"/>
  <c r="R164"/>
  <c r="P164"/>
  <c r="BK164"/>
  <c r="J164"/>
  <c r="BE164"/>
  <c r="BI159"/>
  <c r="BH159"/>
  <c r="BG159"/>
  <c r="BF159"/>
  <c r="T159"/>
  <c r="R159"/>
  <c r="P159"/>
  <c r="BK159"/>
  <c r="J159"/>
  <c r="BE159"/>
  <c r="BI153"/>
  <c r="BH153"/>
  <c r="BG153"/>
  <c r="BF153"/>
  <c r="T153"/>
  <c r="R153"/>
  <c r="P153"/>
  <c r="BK153"/>
  <c r="J153"/>
  <c r="BE153"/>
  <c r="BI144"/>
  <c r="BH144"/>
  <c r="BG144"/>
  <c r="BF144"/>
  <c r="T144"/>
  <c r="R144"/>
  <c r="P144"/>
  <c r="BK144"/>
  <c r="J144"/>
  <c r="BE144"/>
  <c r="BI139"/>
  <c r="BH139"/>
  <c r="BG139"/>
  <c r="BF139"/>
  <c r="T139"/>
  <c r="R139"/>
  <c r="P139"/>
  <c r="BK139"/>
  <c r="J139"/>
  <c r="BE139"/>
  <c r="BI134"/>
  <c r="BH134"/>
  <c r="BG134"/>
  <c r="BF134"/>
  <c r="T134"/>
  <c r="R134"/>
  <c r="P134"/>
  <c r="BK134"/>
  <c r="J134"/>
  <c r="BE134"/>
  <c r="BI126"/>
  <c r="BH126"/>
  <c r="BG126"/>
  <c r="BF126"/>
  <c r="T126"/>
  <c r="R126"/>
  <c r="P126"/>
  <c r="BK126"/>
  <c r="J126"/>
  <c r="BE126"/>
  <c r="BI121"/>
  <c r="BH121"/>
  <c r="BG121"/>
  <c r="BF121"/>
  <c r="T121"/>
  <c r="R121"/>
  <c r="P121"/>
  <c r="BK121"/>
  <c r="J121"/>
  <c r="BE121"/>
  <c r="BI116"/>
  <c r="BH116"/>
  <c r="BG116"/>
  <c r="BF116"/>
  <c r="T116"/>
  <c r="R116"/>
  <c r="P116"/>
  <c r="BK116"/>
  <c r="J116"/>
  <c r="BE116"/>
  <c r="BI111"/>
  <c r="BH111"/>
  <c r="BG111"/>
  <c r="BF111"/>
  <c r="T111"/>
  <c r="R111"/>
  <c r="P111"/>
  <c r="BK111"/>
  <c r="J111"/>
  <c r="BE111"/>
  <c r="BI106"/>
  <c r="F41"/>
  <c i="1" r="BD61"/>
  <c i="5" r="BH106"/>
  <c r="F40"/>
  <c i="1" r="BC61"/>
  <c i="5" r="BG106"/>
  <c r="F39"/>
  <c i="1" r="BB61"/>
  <c i="5" r="BF106"/>
  <c r="J38"/>
  <c i="1" r="AW61"/>
  <c i="5" r="F38"/>
  <c i="1" r="BA61"/>
  <c i="5" r="T106"/>
  <c r="T105"/>
  <c r="T104"/>
  <c r="T103"/>
  <c r="R106"/>
  <c r="R105"/>
  <c r="R104"/>
  <c r="R103"/>
  <c r="P106"/>
  <c r="P105"/>
  <c r="P104"/>
  <c r="P103"/>
  <c i="1" r="AU61"/>
  <c i="5" r="BK106"/>
  <c r="BK105"/>
  <c r="J105"/>
  <c r="BK104"/>
  <c r="J104"/>
  <c r="BK103"/>
  <c r="J103"/>
  <c r="J67"/>
  <c r="J34"/>
  <c i="1" r="AG61"/>
  <c i="5" r="J106"/>
  <c r="BE106"/>
  <c r="J37"/>
  <c i="1" r="AV61"/>
  <c i="5" r="F37"/>
  <c i="1" r="AZ61"/>
  <c i="5" r="J69"/>
  <c r="J68"/>
  <c r="J100"/>
  <c r="J99"/>
  <c r="F99"/>
  <c r="F97"/>
  <c r="E95"/>
  <c r="J63"/>
  <c r="J62"/>
  <c r="F62"/>
  <c r="F60"/>
  <c r="E58"/>
  <c r="J43"/>
  <c r="J22"/>
  <c r="E22"/>
  <c r="F100"/>
  <c r="F63"/>
  <c r="J21"/>
  <c r="J16"/>
  <c r="J97"/>
  <c r="J60"/>
  <c r="E7"/>
  <c r="E89"/>
  <c r="E52"/>
  <c i="4" r="J41"/>
  <c r="J40"/>
  <c i="1" r="AY60"/>
  <c i="4" r="J39"/>
  <c i="1" r="AX60"/>
  <c i="4" r="BI442"/>
  <c r="BH442"/>
  <c r="BG442"/>
  <c r="BF442"/>
  <c r="T442"/>
  <c r="T441"/>
  <c r="T440"/>
  <c r="R442"/>
  <c r="R441"/>
  <c r="R440"/>
  <c r="P442"/>
  <c r="P441"/>
  <c r="P440"/>
  <c r="BK442"/>
  <c r="BK441"/>
  <c r="J441"/>
  <c r="BK440"/>
  <c r="J440"/>
  <c r="J442"/>
  <c r="BE442"/>
  <c r="J78"/>
  <c r="J77"/>
  <c r="BI438"/>
  <c r="BH438"/>
  <c r="BG438"/>
  <c r="BF438"/>
  <c r="T438"/>
  <c r="R438"/>
  <c r="P438"/>
  <c r="BK438"/>
  <c r="J438"/>
  <c r="BE438"/>
  <c r="BI434"/>
  <c r="BH434"/>
  <c r="BG434"/>
  <c r="BF434"/>
  <c r="T434"/>
  <c r="R434"/>
  <c r="P434"/>
  <c r="BK434"/>
  <c r="J434"/>
  <c r="BE434"/>
  <c r="BI430"/>
  <c r="BH430"/>
  <c r="BG430"/>
  <c r="BF430"/>
  <c r="T430"/>
  <c r="R430"/>
  <c r="P430"/>
  <c r="BK430"/>
  <c r="J430"/>
  <c r="BE430"/>
  <c r="BI423"/>
  <c r="BH423"/>
  <c r="BG423"/>
  <c r="BF423"/>
  <c r="T423"/>
  <c r="R423"/>
  <c r="P423"/>
  <c r="BK423"/>
  <c r="J423"/>
  <c r="BE423"/>
  <c r="BI421"/>
  <c r="BH421"/>
  <c r="BG421"/>
  <c r="BF421"/>
  <c r="T421"/>
  <c r="R421"/>
  <c r="P421"/>
  <c r="BK421"/>
  <c r="J421"/>
  <c r="BE421"/>
  <c r="BI418"/>
  <c r="BH418"/>
  <c r="BG418"/>
  <c r="BF418"/>
  <c r="T418"/>
  <c r="R418"/>
  <c r="P418"/>
  <c r="BK418"/>
  <c r="J418"/>
  <c r="BE418"/>
  <c r="BI412"/>
  <c r="BH412"/>
  <c r="BG412"/>
  <c r="BF412"/>
  <c r="T412"/>
  <c r="T411"/>
  <c r="T410"/>
  <c r="R412"/>
  <c r="R411"/>
  <c r="R410"/>
  <c r="P412"/>
  <c r="P411"/>
  <c r="P410"/>
  <c r="BK412"/>
  <c r="BK411"/>
  <c r="J411"/>
  <c r="BK410"/>
  <c r="J410"/>
  <c r="J412"/>
  <c r="BE412"/>
  <c r="J76"/>
  <c r="J75"/>
  <c r="BI407"/>
  <c r="BH407"/>
  <c r="BG407"/>
  <c r="BF407"/>
  <c r="T407"/>
  <c r="T406"/>
  <c r="R407"/>
  <c r="R406"/>
  <c r="P407"/>
  <c r="P406"/>
  <c r="BK407"/>
  <c r="BK406"/>
  <c r="J406"/>
  <c r="J407"/>
  <c r="BE407"/>
  <c r="J74"/>
  <c r="BI402"/>
  <c r="BH402"/>
  <c r="BG402"/>
  <c r="BF402"/>
  <c r="T402"/>
  <c r="R402"/>
  <c r="P402"/>
  <c r="BK402"/>
  <c r="J402"/>
  <c r="BE402"/>
  <c r="BI396"/>
  <c r="BH396"/>
  <c r="BG396"/>
  <c r="BF396"/>
  <c r="T396"/>
  <c r="R396"/>
  <c r="P396"/>
  <c r="BK396"/>
  <c r="J396"/>
  <c r="BE396"/>
  <c r="BI391"/>
  <c r="BH391"/>
  <c r="BG391"/>
  <c r="BF391"/>
  <c r="T391"/>
  <c r="R391"/>
  <c r="P391"/>
  <c r="BK391"/>
  <c r="J391"/>
  <c r="BE391"/>
  <c r="BI384"/>
  <c r="BH384"/>
  <c r="BG384"/>
  <c r="BF384"/>
  <c r="T384"/>
  <c r="T383"/>
  <c r="R384"/>
  <c r="R383"/>
  <c r="P384"/>
  <c r="P383"/>
  <c r="BK384"/>
  <c r="BK383"/>
  <c r="J383"/>
  <c r="J384"/>
  <c r="BE384"/>
  <c r="J73"/>
  <c r="BI378"/>
  <c r="BH378"/>
  <c r="BG378"/>
  <c r="BF378"/>
  <c r="T378"/>
  <c r="R378"/>
  <c r="P378"/>
  <c r="BK378"/>
  <c r="J378"/>
  <c r="BE378"/>
  <c r="BI373"/>
  <c r="BH373"/>
  <c r="BG373"/>
  <c r="BF373"/>
  <c r="T373"/>
  <c r="R373"/>
  <c r="P373"/>
  <c r="BK373"/>
  <c r="J373"/>
  <c r="BE373"/>
  <c r="BI367"/>
  <c r="BH367"/>
  <c r="BG367"/>
  <c r="BF367"/>
  <c r="T367"/>
  <c r="R367"/>
  <c r="P367"/>
  <c r="BK367"/>
  <c r="J367"/>
  <c r="BE367"/>
  <c r="BI361"/>
  <c r="BH361"/>
  <c r="BG361"/>
  <c r="BF361"/>
  <c r="T361"/>
  <c r="R361"/>
  <c r="P361"/>
  <c r="BK361"/>
  <c r="J361"/>
  <c r="BE361"/>
  <c r="BI357"/>
  <c r="BH357"/>
  <c r="BG357"/>
  <c r="BF357"/>
  <c r="T357"/>
  <c r="R357"/>
  <c r="P357"/>
  <c r="BK357"/>
  <c r="J357"/>
  <c r="BE357"/>
  <c r="BI352"/>
  <c r="BH352"/>
  <c r="BG352"/>
  <c r="BF352"/>
  <c r="T352"/>
  <c r="R352"/>
  <c r="P352"/>
  <c r="BK352"/>
  <c r="J352"/>
  <c r="BE352"/>
  <c r="BI348"/>
  <c r="BH348"/>
  <c r="BG348"/>
  <c r="BF348"/>
  <c r="T348"/>
  <c r="R348"/>
  <c r="P348"/>
  <c r="BK348"/>
  <c r="J348"/>
  <c r="BE348"/>
  <c r="BI343"/>
  <c r="BH343"/>
  <c r="BG343"/>
  <c r="BF343"/>
  <c r="T343"/>
  <c r="R343"/>
  <c r="P343"/>
  <c r="BK343"/>
  <c r="J343"/>
  <c r="BE343"/>
  <c r="BI340"/>
  <c r="BH340"/>
  <c r="BG340"/>
  <c r="BF340"/>
  <c r="T340"/>
  <c r="R340"/>
  <c r="P340"/>
  <c r="BK340"/>
  <c r="J340"/>
  <c r="BE340"/>
  <c r="BI335"/>
  <c r="BH335"/>
  <c r="BG335"/>
  <c r="BF335"/>
  <c r="T335"/>
  <c r="R335"/>
  <c r="P335"/>
  <c r="BK335"/>
  <c r="J335"/>
  <c r="BE335"/>
  <c r="BI329"/>
  <c r="BH329"/>
  <c r="BG329"/>
  <c r="BF329"/>
  <c r="T329"/>
  <c r="R329"/>
  <c r="P329"/>
  <c r="BK329"/>
  <c r="J329"/>
  <c r="BE329"/>
  <c r="BI322"/>
  <c r="BH322"/>
  <c r="BG322"/>
  <c r="BF322"/>
  <c r="T322"/>
  <c r="T321"/>
  <c r="R322"/>
  <c r="R321"/>
  <c r="P322"/>
  <c r="P321"/>
  <c r="BK322"/>
  <c r="BK321"/>
  <c r="J321"/>
  <c r="J322"/>
  <c r="BE322"/>
  <c r="J72"/>
  <c r="BI317"/>
  <c r="BH317"/>
  <c r="BG317"/>
  <c r="BF317"/>
  <c r="T317"/>
  <c r="R317"/>
  <c r="P317"/>
  <c r="BK317"/>
  <c r="J317"/>
  <c r="BE317"/>
  <c r="BI311"/>
  <c r="BH311"/>
  <c r="BG311"/>
  <c r="BF311"/>
  <c r="T311"/>
  <c r="R311"/>
  <c r="P311"/>
  <c r="BK311"/>
  <c r="J311"/>
  <c r="BE311"/>
  <c r="BI305"/>
  <c r="BH305"/>
  <c r="BG305"/>
  <c r="BF305"/>
  <c r="T305"/>
  <c r="R305"/>
  <c r="P305"/>
  <c r="BK305"/>
  <c r="J305"/>
  <c r="BE305"/>
  <c r="BI300"/>
  <c r="BH300"/>
  <c r="BG300"/>
  <c r="BF300"/>
  <c r="T300"/>
  <c r="R300"/>
  <c r="P300"/>
  <c r="BK300"/>
  <c r="J300"/>
  <c r="BE300"/>
  <c r="BI295"/>
  <c r="BH295"/>
  <c r="BG295"/>
  <c r="BF295"/>
  <c r="T295"/>
  <c r="R295"/>
  <c r="P295"/>
  <c r="BK295"/>
  <c r="J295"/>
  <c r="BE295"/>
  <c r="BI287"/>
  <c r="BH287"/>
  <c r="BG287"/>
  <c r="BF287"/>
  <c r="T287"/>
  <c r="R287"/>
  <c r="P287"/>
  <c r="BK287"/>
  <c r="J287"/>
  <c r="BE287"/>
  <c r="BI279"/>
  <c r="BH279"/>
  <c r="BG279"/>
  <c r="BF279"/>
  <c r="T279"/>
  <c r="R279"/>
  <c r="P279"/>
  <c r="BK279"/>
  <c r="J279"/>
  <c r="BE279"/>
  <c r="BI274"/>
  <c r="BH274"/>
  <c r="BG274"/>
  <c r="BF274"/>
  <c r="T274"/>
  <c r="R274"/>
  <c r="P274"/>
  <c r="BK274"/>
  <c r="J274"/>
  <c r="BE274"/>
  <c r="BI266"/>
  <c r="BH266"/>
  <c r="BG266"/>
  <c r="BF266"/>
  <c r="T266"/>
  <c r="R266"/>
  <c r="P266"/>
  <c r="BK266"/>
  <c r="J266"/>
  <c r="BE266"/>
  <c r="BI260"/>
  <c r="BH260"/>
  <c r="BG260"/>
  <c r="BF260"/>
  <c r="T260"/>
  <c r="R260"/>
  <c r="P260"/>
  <c r="BK260"/>
  <c r="J260"/>
  <c r="BE260"/>
  <c r="BI253"/>
  <c r="BH253"/>
  <c r="BG253"/>
  <c r="BF253"/>
  <c r="T253"/>
  <c r="R253"/>
  <c r="P253"/>
  <c r="BK253"/>
  <c r="J253"/>
  <c r="BE253"/>
  <c r="BI246"/>
  <c r="BH246"/>
  <c r="BG246"/>
  <c r="BF246"/>
  <c r="T246"/>
  <c r="T245"/>
  <c r="R246"/>
  <c r="R245"/>
  <c r="P246"/>
  <c r="P245"/>
  <c r="BK246"/>
  <c r="BK245"/>
  <c r="J245"/>
  <c r="J246"/>
  <c r="BE246"/>
  <c r="J71"/>
  <c r="BI236"/>
  <c r="BH236"/>
  <c r="BG236"/>
  <c r="BF236"/>
  <c r="T236"/>
  <c r="T235"/>
  <c r="R236"/>
  <c r="R235"/>
  <c r="P236"/>
  <c r="P235"/>
  <c r="BK236"/>
  <c r="BK235"/>
  <c r="J235"/>
  <c r="J236"/>
  <c r="BE236"/>
  <c r="J70"/>
  <c r="BI230"/>
  <c r="BH230"/>
  <c r="BG230"/>
  <c r="BF230"/>
  <c r="T230"/>
  <c r="R230"/>
  <c r="P230"/>
  <c r="BK230"/>
  <c r="J230"/>
  <c r="BE230"/>
  <c r="BI223"/>
  <c r="BH223"/>
  <c r="BG223"/>
  <c r="BF223"/>
  <c r="T223"/>
  <c r="R223"/>
  <c r="P223"/>
  <c r="BK223"/>
  <c r="J223"/>
  <c r="BE223"/>
  <c r="BI216"/>
  <c r="BH216"/>
  <c r="BG216"/>
  <c r="BF216"/>
  <c r="T216"/>
  <c r="R216"/>
  <c r="P216"/>
  <c r="BK216"/>
  <c r="J216"/>
  <c r="BE216"/>
  <c r="BI211"/>
  <c r="BH211"/>
  <c r="BG211"/>
  <c r="BF211"/>
  <c r="T211"/>
  <c r="R211"/>
  <c r="P211"/>
  <c r="BK211"/>
  <c r="J211"/>
  <c r="BE211"/>
  <c r="BI206"/>
  <c r="BH206"/>
  <c r="BG206"/>
  <c r="BF206"/>
  <c r="T206"/>
  <c r="R206"/>
  <c r="P206"/>
  <c r="BK206"/>
  <c r="J206"/>
  <c r="BE206"/>
  <c r="BI200"/>
  <c r="BH200"/>
  <c r="BG200"/>
  <c r="BF200"/>
  <c r="T200"/>
  <c r="R200"/>
  <c r="P200"/>
  <c r="BK200"/>
  <c r="J200"/>
  <c r="BE200"/>
  <c r="BI195"/>
  <c r="BH195"/>
  <c r="BG195"/>
  <c r="BF195"/>
  <c r="T195"/>
  <c r="R195"/>
  <c r="P195"/>
  <c r="BK195"/>
  <c r="J195"/>
  <c r="BE195"/>
  <c r="BI189"/>
  <c r="BH189"/>
  <c r="BG189"/>
  <c r="BF189"/>
  <c r="T189"/>
  <c r="R189"/>
  <c r="P189"/>
  <c r="BK189"/>
  <c r="J189"/>
  <c r="BE189"/>
  <c r="BI176"/>
  <c r="BH176"/>
  <c r="BG176"/>
  <c r="BF176"/>
  <c r="T176"/>
  <c r="R176"/>
  <c r="P176"/>
  <c r="BK176"/>
  <c r="J176"/>
  <c r="BE176"/>
  <c r="BI171"/>
  <c r="BH171"/>
  <c r="BG171"/>
  <c r="BF171"/>
  <c r="T171"/>
  <c r="R171"/>
  <c r="P171"/>
  <c r="BK171"/>
  <c r="J171"/>
  <c r="BE171"/>
  <c r="BI166"/>
  <c r="BH166"/>
  <c r="BG166"/>
  <c r="BF166"/>
  <c r="T166"/>
  <c r="R166"/>
  <c r="P166"/>
  <c r="BK166"/>
  <c r="J166"/>
  <c r="BE166"/>
  <c r="BI161"/>
  <c r="BH161"/>
  <c r="BG161"/>
  <c r="BF161"/>
  <c r="T161"/>
  <c r="R161"/>
  <c r="P161"/>
  <c r="BK161"/>
  <c r="J161"/>
  <c r="BE161"/>
  <c r="BI154"/>
  <c r="BH154"/>
  <c r="BG154"/>
  <c r="BF154"/>
  <c r="T154"/>
  <c r="R154"/>
  <c r="P154"/>
  <c r="BK154"/>
  <c r="J154"/>
  <c r="BE154"/>
  <c r="BI148"/>
  <c r="BH148"/>
  <c r="BG148"/>
  <c r="BF148"/>
  <c r="T148"/>
  <c r="R148"/>
  <c r="P148"/>
  <c r="BK148"/>
  <c r="J148"/>
  <c r="BE148"/>
  <c r="BI143"/>
  <c r="BH143"/>
  <c r="BG143"/>
  <c r="BF143"/>
  <c r="T143"/>
  <c r="R143"/>
  <c r="P143"/>
  <c r="BK143"/>
  <c r="J143"/>
  <c r="BE143"/>
  <c r="BI136"/>
  <c r="BH136"/>
  <c r="BG136"/>
  <c r="BF136"/>
  <c r="T136"/>
  <c r="R136"/>
  <c r="P136"/>
  <c r="BK136"/>
  <c r="J136"/>
  <c r="BE136"/>
  <c r="BI127"/>
  <c r="BH127"/>
  <c r="BG127"/>
  <c r="BF127"/>
  <c r="T127"/>
  <c r="R127"/>
  <c r="P127"/>
  <c r="BK127"/>
  <c r="J127"/>
  <c r="BE127"/>
  <c r="BI122"/>
  <c r="BH122"/>
  <c r="BG122"/>
  <c r="BF122"/>
  <c r="T122"/>
  <c r="R122"/>
  <c r="P122"/>
  <c r="BK122"/>
  <c r="J122"/>
  <c r="BE122"/>
  <c r="BI115"/>
  <c r="BH115"/>
  <c r="BG115"/>
  <c r="BF115"/>
  <c r="T115"/>
  <c r="R115"/>
  <c r="P115"/>
  <c r="BK115"/>
  <c r="J115"/>
  <c r="BE115"/>
  <c r="BI110"/>
  <c r="BH110"/>
  <c r="BG110"/>
  <c r="BF110"/>
  <c r="T110"/>
  <c r="R110"/>
  <c r="P110"/>
  <c r="BK110"/>
  <c r="J110"/>
  <c r="BE110"/>
  <c r="BI105"/>
  <c r="F41"/>
  <c i="1" r="BD60"/>
  <c i="4" r="BH105"/>
  <c r="F40"/>
  <c i="1" r="BC60"/>
  <c i="4" r="BG105"/>
  <c r="F39"/>
  <c i="1" r="BB60"/>
  <c i="4" r="BF105"/>
  <c r="J38"/>
  <c i="1" r="AW60"/>
  <c i="4" r="F38"/>
  <c i="1" r="BA60"/>
  <c i="4" r="T105"/>
  <c r="T104"/>
  <c r="T103"/>
  <c r="T102"/>
  <c r="R105"/>
  <c r="R104"/>
  <c r="R103"/>
  <c r="R102"/>
  <c r="P105"/>
  <c r="P104"/>
  <c r="P103"/>
  <c r="P102"/>
  <c i="1" r="AU60"/>
  <c i="4" r="BK105"/>
  <c r="BK104"/>
  <c r="J104"/>
  <c r="BK103"/>
  <c r="J103"/>
  <c r="BK102"/>
  <c r="J102"/>
  <c r="J67"/>
  <c r="J34"/>
  <c i="1" r="AG60"/>
  <c i="4" r="J105"/>
  <c r="BE105"/>
  <c r="J37"/>
  <c i="1" r="AV60"/>
  <c i="4" r="F37"/>
  <c i="1" r="AZ60"/>
  <c i="4" r="J69"/>
  <c r="J68"/>
  <c r="J99"/>
  <c r="J98"/>
  <c r="F98"/>
  <c r="F96"/>
  <c r="E94"/>
  <c r="J63"/>
  <c r="J62"/>
  <c r="F62"/>
  <c r="F60"/>
  <c r="E58"/>
  <c r="J43"/>
  <c r="J22"/>
  <c r="E22"/>
  <c r="F99"/>
  <c r="F63"/>
  <c r="J21"/>
  <c r="J16"/>
  <c r="J96"/>
  <c r="J60"/>
  <c r="E7"/>
  <c r="E88"/>
  <c r="E52"/>
  <c i="3" r="J41"/>
  <c r="J40"/>
  <c i="1" r="AY59"/>
  <c i="3" r="J39"/>
  <c i="1" r="AX59"/>
  <c i="3" r="BI426"/>
  <c r="BH426"/>
  <c r="BG426"/>
  <c r="BF426"/>
  <c r="T426"/>
  <c r="T425"/>
  <c r="T424"/>
  <c r="R426"/>
  <c r="R425"/>
  <c r="R424"/>
  <c r="P426"/>
  <c r="P425"/>
  <c r="P424"/>
  <c r="BK426"/>
  <c r="BK425"/>
  <c r="J425"/>
  <c r="BK424"/>
  <c r="J424"/>
  <c r="J426"/>
  <c r="BE426"/>
  <c r="J77"/>
  <c r="J76"/>
  <c r="BI421"/>
  <c r="BH421"/>
  <c r="BG421"/>
  <c r="BF421"/>
  <c r="T421"/>
  <c r="T420"/>
  <c r="R421"/>
  <c r="R420"/>
  <c r="P421"/>
  <c r="P420"/>
  <c r="BK421"/>
  <c r="BK420"/>
  <c r="J420"/>
  <c r="J421"/>
  <c r="BE421"/>
  <c r="J75"/>
  <c r="BI416"/>
  <c r="BH416"/>
  <c r="BG416"/>
  <c r="BF416"/>
  <c r="T416"/>
  <c r="R416"/>
  <c r="P416"/>
  <c r="BK416"/>
  <c r="J416"/>
  <c r="BE416"/>
  <c r="BI412"/>
  <c r="BH412"/>
  <c r="BG412"/>
  <c r="BF412"/>
  <c r="T412"/>
  <c r="R412"/>
  <c r="P412"/>
  <c r="BK412"/>
  <c r="J412"/>
  <c r="BE412"/>
  <c r="BI408"/>
  <c r="BH408"/>
  <c r="BG408"/>
  <c r="BF408"/>
  <c r="T408"/>
  <c r="R408"/>
  <c r="P408"/>
  <c r="BK408"/>
  <c r="J408"/>
  <c r="BE408"/>
  <c r="BI403"/>
  <c r="BH403"/>
  <c r="BG403"/>
  <c r="BF403"/>
  <c r="T403"/>
  <c r="R403"/>
  <c r="P403"/>
  <c r="BK403"/>
  <c r="J403"/>
  <c r="BE403"/>
  <c r="BI396"/>
  <c r="BH396"/>
  <c r="BG396"/>
  <c r="BF396"/>
  <c r="T396"/>
  <c r="T395"/>
  <c r="R396"/>
  <c r="R395"/>
  <c r="P396"/>
  <c r="P395"/>
  <c r="BK396"/>
  <c r="BK395"/>
  <c r="J395"/>
  <c r="J396"/>
  <c r="BE396"/>
  <c r="J74"/>
  <c r="BI391"/>
  <c r="BH391"/>
  <c r="BG391"/>
  <c r="BF391"/>
  <c r="T391"/>
  <c r="R391"/>
  <c r="P391"/>
  <c r="BK391"/>
  <c r="J391"/>
  <c r="BE391"/>
  <c r="BI386"/>
  <c r="BH386"/>
  <c r="BG386"/>
  <c r="BF386"/>
  <c r="T386"/>
  <c r="R386"/>
  <c r="P386"/>
  <c r="BK386"/>
  <c r="J386"/>
  <c r="BE386"/>
  <c r="BI381"/>
  <c r="BH381"/>
  <c r="BG381"/>
  <c r="BF381"/>
  <c r="T381"/>
  <c r="R381"/>
  <c r="P381"/>
  <c r="BK381"/>
  <c r="J381"/>
  <c r="BE381"/>
  <c r="BI375"/>
  <c r="BH375"/>
  <c r="BG375"/>
  <c r="BF375"/>
  <c r="T375"/>
  <c r="R375"/>
  <c r="P375"/>
  <c r="BK375"/>
  <c r="J375"/>
  <c r="BE375"/>
  <c r="BI369"/>
  <c r="BH369"/>
  <c r="BG369"/>
  <c r="BF369"/>
  <c r="T369"/>
  <c r="R369"/>
  <c r="P369"/>
  <c r="BK369"/>
  <c r="J369"/>
  <c r="BE369"/>
  <c r="BI365"/>
  <c r="BH365"/>
  <c r="BG365"/>
  <c r="BF365"/>
  <c r="T365"/>
  <c r="R365"/>
  <c r="P365"/>
  <c r="BK365"/>
  <c r="J365"/>
  <c r="BE365"/>
  <c r="BI360"/>
  <c r="BH360"/>
  <c r="BG360"/>
  <c r="BF360"/>
  <c r="T360"/>
  <c r="R360"/>
  <c r="P360"/>
  <c r="BK360"/>
  <c r="J360"/>
  <c r="BE360"/>
  <c r="BI356"/>
  <c r="BH356"/>
  <c r="BG356"/>
  <c r="BF356"/>
  <c r="T356"/>
  <c r="R356"/>
  <c r="P356"/>
  <c r="BK356"/>
  <c r="J356"/>
  <c r="BE356"/>
  <c r="BI351"/>
  <c r="BH351"/>
  <c r="BG351"/>
  <c r="BF351"/>
  <c r="T351"/>
  <c r="R351"/>
  <c r="P351"/>
  <c r="BK351"/>
  <c r="J351"/>
  <c r="BE351"/>
  <c r="BI347"/>
  <c r="BH347"/>
  <c r="BG347"/>
  <c r="BF347"/>
  <c r="T347"/>
  <c r="R347"/>
  <c r="P347"/>
  <c r="BK347"/>
  <c r="J347"/>
  <c r="BE347"/>
  <c r="BI340"/>
  <c r="BH340"/>
  <c r="BG340"/>
  <c r="BF340"/>
  <c r="T340"/>
  <c r="R340"/>
  <c r="P340"/>
  <c r="BK340"/>
  <c r="J340"/>
  <c r="BE340"/>
  <c r="BI337"/>
  <c r="BH337"/>
  <c r="BG337"/>
  <c r="BF337"/>
  <c r="T337"/>
  <c r="R337"/>
  <c r="P337"/>
  <c r="BK337"/>
  <c r="J337"/>
  <c r="BE337"/>
  <c r="BI332"/>
  <c r="BH332"/>
  <c r="BG332"/>
  <c r="BF332"/>
  <c r="T332"/>
  <c r="R332"/>
  <c r="P332"/>
  <c r="BK332"/>
  <c r="J332"/>
  <c r="BE332"/>
  <c r="BI328"/>
  <c r="BH328"/>
  <c r="BG328"/>
  <c r="BF328"/>
  <c r="T328"/>
  <c r="R328"/>
  <c r="P328"/>
  <c r="BK328"/>
  <c r="J328"/>
  <c r="BE328"/>
  <c r="BI319"/>
  <c r="BH319"/>
  <c r="BG319"/>
  <c r="BF319"/>
  <c r="T319"/>
  <c r="R319"/>
  <c r="P319"/>
  <c r="BK319"/>
  <c r="J319"/>
  <c r="BE319"/>
  <c r="BI308"/>
  <c r="BH308"/>
  <c r="BG308"/>
  <c r="BF308"/>
  <c r="T308"/>
  <c r="T307"/>
  <c r="R308"/>
  <c r="R307"/>
  <c r="P308"/>
  <c r="P307"/>
  <c r="BK308"/>
  <c r="BK307"/>
  <c r="J307"/>
  <c r="J308"/>
  <c r="BE308"/>
  <c r="J73"/>
  <c r="BI300"/>
  <c r="BH300"/>
  <c r="BG300"/>
  <c r="BF300"/>
  <c r="T300"/>
  <c r="R300"/>
  <c r="P300"/>
  <c r="BK300"/>
  <c r="J300"/>
  <c r="BE300"/>
  <c r="BI293"/>
  <c r="BH293"/>
  <c r="BG293"/>
  <c r="BF293"/>
  <c r="T293"/>
  <c r="R293"/>
  <c r="P293"/>
  <c r="BK293"/>
  <c r="J293"/>
  <c r="BE293"/>
  <c r="BI286"/>
  <c r="BH286"/>
  <c r="BG286"/>
  <c r="BF286"/>
  <c r="T286"/>
  <c r="R286"/>
  <c r="P286"/>
  <c r="BK286"/>
  <c r="J286"/>
  <c r="BE286"/>
  <c r="BI283"/>
  <c r="BH283"/>
  <c r="BG283"/>
  <c r="BF283"/>
  <c r="T283"/>
  <c r="R283"/>
  <c r="P283"/>
  <c r="BK283"/>
  <c r="J283"/>
  <c r="BE283"/>
  <c r="BI278"/>
  <c r="BH278"/>
  <c r="BG278"/>
  <c r="BF278"/>
  <c r="T278"/>
  <c r="R278"/>
  <c r="P278"/>
  <c r="BK278"/>
  <c r="J278"/>
  <c r="BE278"/>
  <c r="BI274"/>
  <c r="BH274"/>
  <c r="BG274"/>
  <c r="BF274"/>
  <c r="T274"/>
  <c r="T273"/>
  <c r="R274"/>
  <c r="R273"/>
  <c r="P274"/>
  <c r="P273"/>
  <c r="BK274"/>
  <c r="BK273"/>
  <c r="J273"/>
  <c r="J274"/>
  <c r="BE274"/>
  <c r="J72"/>
  <c r="BI269"/>
  <c r="BH269"/>
  <c r="BG269"/>
  <c r="BF269"/>
  <c r="T269"/>
  <c r="R269"/>
  <c r="P269"/>
  <c r="BK269"/>
  <c r="J269"/>
  <c r="BE269"/>
  <c r="BI263"/>
  <c r="BH263"/>
  <c r="BG263"/>
  <c r="BF263"/>
  <c r="T263"/>
  <c r="R263"/>
  <c r="P263"/>
  <c r="BK263"/>
  <c r="J263"/>
  <c r="BE263"/>
  <c r="BI257"/>
  <c r="BH257"/>
  <c r="BG257"/>
  <c r="BF257"/>
  <c r="T257"/>
  <c r="R257"/>
  <c r="P257"/>
  <c r="BK257"/>
  <c r="J257"/>
  <c r="BE257"/>
  <c r="BI252"/>
  <c r="BH252"/>
  <c r="BG252"/>
  <c r="BF252"/>
  <c r="T252"/>
  <c r="R252"/>
  <c r="P252"/>
  <c r="BK252"/>
  <c r="J252"/>
  <c r="BE252"/>
  <c r="BI245"/>
  <c r="BH245"/>
  <c r="BG245"/>
  <c r="BF245"/>
  <c r="T245"/>
  <c r="R245"/>
  <c r="P245"/>
  <c r="BK245"/>
  <c r="J245"/>
  <c r="BE245"/>
  <c r="BI238"/>
  <c r="BH238"/>
  <c r="BG238"/>
  <c r="BF238"/>
  <c r="T238"/>
  <c r="R238"/>
  <c r="P238"/>
  <c r="BK238"/>
  <c r="J238"/>
  <c r="BE238"/>
  <c r="BI233"/>
  <c r="BH233"/>
  <c r="BG233"/>
  <c r="BF233"/>
  <c r="T233"/>
  <c r="R233"/>
  <c r="P233"/>
  <c r="BK233"/>
  <c r="J233"/>
  <c r="BE233"/>
  <c r="BI227"/>
  <c r="BH227"/>
  <c r="BG227"/>
  <c r="BF227"/>
  <c r="T227"/>
  <c r="R227"/>
  <c r="P227"/>
  <c r="BK227"/>
  <c r="J227"/>
  <c r="BE227"/>
  <c r="BI221"/>
  <c r="BH221"/>
  <c r="BG221"/>
  <c r="BF221"/>
  <c r="T221"/>
  <c r="R221"/>
  <c r="P221"/>
  <c r="BK221"/>
  <c r="J221"/>
  <c r="BE221"/>
  <c r="BI216"/>
  <c r="BH216"/>
  <c r="BG216"/>
  <c r="BF216"/>
  <c r="T216"/>
  <c r="R216"/>
  <c r="P216"/>
  <c r="BK216"/>
  <c r="J216"/>
  <c r="BE216"/>
  <c r="BI211"/>
  <c r="BH211"/>
  <c r="BG211"/>
  <c r="BF211"/>
  <c r="T211"/>
  <c r="T210"/>
  <c r="R211"/>
  <c r="R210"/>
  <c r="P211"/>
  <c r="P210"/>
  <c r="BK211"/>
  <c r="BK210"/>
  <c r="J210"/>
  <c r="J211"/>
  <c r="BE211"/>
  <c r="J71"/>
  <c r="BI205"/>
  <c r="BH205"/>
  <c r="BG205"/>
  <c r="BF205"/>
  <c r="T205"/>
  <c r="T204"/>
  <c r="R205"/>
  <c r="R204"/>
  <c r="P205"/>
  <c r="P204"/>
  <c r="BK205"/>
  <c r="BK204"/>
  <c r="J204"/>
  <c r="J205"/>
  <c r="BE205"/>
  <c r="J70"/>
  <c r="BI201"/>
  <c r="BH201"/>
  <c r="BG201"/>
  <c r="BF201"/>
  <c r="T201"/>
  <c r="R201"/>
  <c r="P201"/>
  <c r="BK201"/>
  <c r="J201"/>
  <c r="BE201"/>
  <c r="BI198"/>
  <c r="BH198"/>
  <c r="BG198"/>
  <c r="BF198"/>
  <c r="T198"/>
  <c r="R198"/>
  <c r="P198"/>
  <c r="BK198"/>
  <c r="J198"/>
  <c r="BE198"/>
  <c r="BI195"/>
  <c r="BH195"/>
  <c r="BG195"/>
  <c r="BF195"/>
  <c r="T195"/>
  <c r="R195"/>
  <c r="P195"/>
  <c r="BK195"/>
  <c r="J195"/>
  <c r="BE195"/>
  <c r="BI190"/>
  <c r="BH190"/>
  <c r="BG190"/>
  <c r="BF190"/>
  <c r="T190"/>
  <c r="R190"/>
  <c r="P190"/>
  <c r="BK190"/>
  <c r="J190"/>
  <c r="BE190"/>
  <c r="BI183"/>
  <c r="BH183"/>
  <c r="BG183"/>
  <c r="BF183"/>
  <c r="T183"/>
  <c r="R183"/>
  <c r="P183"/>
  <c r="BK183"/>
  <c r="J183"/>
  <c r="BE183"/>
  <c r="BI178"/>
  <c r="BH178"/>
  <c r="BG178"/>
  <c r="BF178"/>
  <c r="T178"/>
  <c r="R178"/>
  <c r="P178"/>
  <c r="BK178"/>
  <c r="J178"/>
  <c r="BE178"/>
  <c r="BI173"/>
  <c r="BH173"/>
  <c r="BG173"/>
  <c r="BF173"/>
  <c r="T173"/>
  <c r="R173"/>
  <c r="P173"/>
  <c r="BK173"/>
  <c r="J173"/>
  <c r="BE173"/>
  <c r="BI167"/>
  <c r="BH167"/>
  <c r="BG167"/>
  <c r="BF167"/>
  <c r="T167"/>
  <c r="R167"/>
  <c r="P167"/>
  <c r="BK167"/>
  <c r="J167"/>
  <c r="BE167"/>
  <c r="BI162"/>
  <c r="BH162"/>
  <c r="BG162"/>
  <c r="BF162"/>
  <c r="T162"/>
  <c r="R162"/>
  <c r="P162"/>
  <c r="BK162"/>
  <c r="J162"/>
  <c r="BE162"/>
  <c r="BI156"/>
  <c r="BH156"/>
  <c r="BG156"/>
  <c r="BF156"/>
  <c r="T156"/>
  <c r="R156"/>
  <c r="P156"/>
  <c r="BK156"/>
  <c r="J156"/>
  <c r="BE156"/>
  <c r="BI147"/>
  <c r="BH147"/>
  <c r="BG147"/>
  <c r="BF147"/>
  <c r="T147"/>
  <c r="R147"/>
  <c r="P147"/>
  <c r="BK147"/>
  <c r="J147"/>
  <c r="BE147"/>
  <c r="BI142"/>
  <c r="BH142"/>
  <c r="BG142"/>
  <c r="BF142"/>
  <c r="T142"/>
  <c r="R142"/>
  <c r="P142"/>
  <c r="BK142"/>
  <c r="J142"/>
  <c r="BE142"/>
  <c r="BI137"/>
  <c r="BH137"/>
  <c r="BG137"/>
  <c r="BF137"/>
  <c r="T137"/>
  <c r="R137"/>
  <c r="P137"/>
  <c r="BK137"/>
  <c r="J137"/>
  <c r="BE137"/>
  <c r="BI129"/>
  <c r="BH129"/>
  <c r="BG129"/>
  <c r="BF129"/>
  <c r="T129"/>
  <c r="R129"/>
  <c r="P129"/>
  <c r="BK129"/>
  <c r="J129"/>
  <c r="BE129"/>
  <c r="BI124"/>
  <c r="BH124"/>
  <c r="BG124"/>
  <c r="BF124"/>
  <c r="T124"/>
  <c r="R124"/>
  <c r="P124"/>
  <c r="BK124"/>
  <c r="J124"/>
  <c r="BE124"/>
  <c r="BI119"/>
  <c r="BH119"/>
  <c r="BG119"/>
  <c r="BF119"/>
  <c r="T119"/>
  <c r="R119"/>
  <c r="P119"/>
  <c r="BK119"/>
  <c r="J119"/>
  <c r="BE119"/>
  <c r="BI114"/>
  <c r="BH114"/>
  <c r="BG114"/>
  <c r="BF114"/>
  <c r="T114"/>
  <c r="R114"/>
  <c r="P114"/>
  <c r="BK114"/>
  <c r="J114"/>
  <c r="BE114"/>
  <c r="BI109"/>
  <c r="BH109"/>
  <c r="BG109"/>
  <c r="BF109"/>
  <c r="T109"/>
  <c r="R109"/>
  <c r="P109"/>
  <c r="BK109"/>
  <c r="J109"/>
  <c r="BE109"/>
  <c r="BI104"/>
  <c r="F41"/>
  <c i="1" r="BD59"/>
  <c i="3" r="BH104"/>
  <c r="F40"/>
  <c i="1" r="BC59"/>
  <c i="3" r="BG104"/>
  <c r="F39"/>
  <c i="1" r="BB59"/>
  <c i="3" r="BF104"/>
  <c r="J38"/>
  <c i="1" r="AW59"/>
  <c i="3" r="F38"/>
  <c i="1" r="BA59"/>
  <c i="3" r="T104"/>
  <c r="T103"/>
  <c r="T102"/>
  <c r="T101"/>
  <c r="R104"/>
  <c r="R103"/>
  <c r="R102"/>
  <c r="R101"/>
  <c r="P104"/>
  <c r="P103"/>
  <c r="P102"/>
  <c r="P101"/>
  <c i="1" r="AU59"/>
  <c i="3" r="BK104"/>
  <c r="BK103"/>
  <c r="J103"/>
  <c r="BK102"/>
  <c r="J102"/>
  <c r="BK101"/>
  <c r="J101"/>
  <c r="J67"/>
  <c r="J34"/>
  <c i="1" r="AG59"/>
  <c i="3" r="J104"/>
  <c r="BE104"/>
  <c r="J37"/>
  <c i="1" r="AV59"/>
  <c i="3" r="F37"/>
  <c i="1" r="AZ59"/>
  <c i="3" r="J69"/>
  <c r="J68"/>
  <c r="J98"/>
  <c r="J97"/>
  <c r="F97"/>
  <c r="F95"/>
  <c r="E93"/>
  <c r="J63"/>
  <c r="J62"/>
  <c r="F62"/>
  <c r="F60"/>
  <c r="E58"/>
  <c r="J43"/>
  <c r="J22"/>
  <c r="E22"/>
  <c r="F98"/>
  <c r="F63"/>
  <c r="J21"/>
  <c r="J16"/>
  <c r="J95"/>
  <c r="J60"/>
  <c r="E7"/>
  <c r="E87"/>
  <c r="E52"/>
  <c i="2" r="J41"/>
  <c r="J40"/>
  <c i="1" r="AY58"/>
  <c i="2" r="J39"/>
  <c i="1" r="AX58"/>
  <c i="2" r="BI120"/>
  <c r="BH120"/>
  <c r="BG120"/>
  <c r="BF120"/>
  <c r="T120"/>
  <c r="T119"/>
  <c r="R120"/>
  <c r="R119"/>
  <c r="P120"/>
  <c r="P119"/>
  <c r="BK120"/>
  <c r="BK119"/>
  <c r="J119"/>
  <c r="J120"/>
  <c r="BE120"/>
  <c r="J70"/>
  <c r="BI115"/>
  <c r="BH115"/>
  <c r="BG115"/>
  <c r="BF115"/>
  <c r="T115"/>
  <c r="R115"/>
  <c r="P115"/>
  <c r="BK115"/>
  <c r="J115"/>
  <c r="BE115"/>
  <c r="BI109"/>
  <c r="BH109"/>
  <c r="BG109"/>
  <c r="BF109"/>
  <c r="T109"/>
  <c r="R109"/>
  <c r="P109"/>
  <c r="BK109"/>
  <c r="J109"/>
  <c r="BE109"/>
  <c r="BI103"/>
  <c r="BH103"/>
  <c r="BG103"/>
  <c r="BF103"/>
  <c r="T103"/>
  <c r="R103"/>
  <c r="P103"/>
  <c r="BK103"/>
  <c r="J103"/>
  <c r="BE103"/>
  <c r="BI97"/>
  <c r="F41"/>
  <c i="1" r="BD58"/>
  <c i="2" r="BH97"/>
  <c r="F40"/>
  <c i="1" r="BC58"/>
  <c i="2" r="BG97"/>
  <c r="F39"/>
  <c i="1" r="BB58"/>
  <c i="2" r="BF97"/>
  <c r="J38"/>
  <c i="1" r="AW58"/>
  <c i="2" r="F38"/>
  <c i="1" r="BA58"/>
  <c i="2" r="T97"/>
  <c r="T96"/>
  <c r="T95"/>
  <c r="T94"/>
  <c r="R97"/>
  <c r="R96"/>
  <c r="R95"/>
  <c r="R94"/>
  <c r="P97"/>
  <c r="P96"/>
  <c r="P95"/>
  <c r="P94"/>
  <c i="1" r="AU58"/>
  <c i="2" r="BK97"/>
  <c r="BK96"/>
  <c r="J96"/>
  <c r="BK95"/>
  <c r="J95"/>
  <c r="BK94"/>
  <c r="J94"/>
  <c r="J67"/>
  <c r="J34"/>
  <c i="1" r="AG58"/>
  <c i="2" r="J97"/>
  <c r="BE97"/>
  <c r="J37"/>
  <c i="1" r="AV58"/>
  <c i="2" r="F37"/>
  <c i="1" r="AZ58"/>
  <c i="2" r="J69"/>
  <c r="J68"/>
  <c r="J91"/>
  <c r="J90"/>
  <c r="F90"/>
  <c r="F88"/>
  <c r="E86"/>
  <c r="J63"/>
  <c r="J62"/>
  <c r="F62"/>
  <c r="F60"/>
  <c r="E58"/>
  <c r="J43"/>
  <c r="J22"/>
  <c r="E22"/>
  <c r="F91"/>
  <c r="F63"/>
  <c r="J21"/>
  <c r="J16"/>
  <c r="J88"/>
  <c r="J60"/>
  <c r="E7"/>
  <c r="E80"/>
  <c r="E52"/>
  <c i="1" r="BD97"/>
  <c r="BC97"/>
  <c r="BB97"/>
  <c r="BA97"/>
  <c r="AZ97"/>
  <c r="AY97"/>
  <c r="AX97"/>
  <c r="AW97"/>
  <c r="AV97"/>
  <c r="AU97"/>
  <c r="AT97"/>
  <c r="AS97"/>
  <c r="AG97"/>
  <c r="BD93"/>
  <c r="BC93"/>
  <c r="BB93"/>
  <c r="BA93"/>
  <c r="AZ93"/>
  <c r="AY93"/>
  <c r="AX93"/>
  <c r="AW93"/>
  <c r="AV93"/>
  <c r="AU93"/>
  <c r="AT93"/>
  <c r="AS93"/>
  <c r="AG93"/>
  <c r="BD92"/>
  <c r="BC92"/>
  <c r="BB92"/>
  <c r="BA92"/>
  <c r="AZ92"/>
  <c r="AY92"/>
  <c r="AX92"/>
  <c r="AW92"/>
  <c r="AV92"/>
  <c r="AU92"/>
  <c r="AT92"/>
  <c r="AS92"/>
  <c r="AG92"/>
  <c r="BD89"/>
  <c r="BC89"/>
  <c r="BB89"/>
  <c r="BA89"/>
  <c r="AZ89"/>
  <c r="AY89"/>
  <c r="AX89"/>
  <c r="AW89"/>
  <c r="AV89"/>
  <c r="AU89"/>
  <c r="AT89"/>
  <c r="AS89"/>
  <c r="AG89"/>
  <c r="BD82"/>
  <c r="BC82"/>
  <c r="BB82"/>
  <c r="BA82"/>
  <c r="AZ82"/>
  <c r="AY82"/>
  <c r="AX82"/>
  <c r="AW82"/>
  <c r="AV82"/>
  <c r="AU82"/>
  <c r="AT82"/>
  <c r="AS82"/>
  <c r="AG82"/>
  <c r="BD81"/>
  <c r="BC81"/>
  <c r="BB81"/>
  <c r="BA81"/>
  <c r="AZ81"/>
  <c r="AY81"/>
  <c r="AX81"/>
  <c r="AW81"/>
  <c r="AV81"/>
  <c r="AU81"/>
  <c r="AT81"/>
  <c r="AS81"/>
  <c r="AG81"/>
  <c r="BD76"/>
  <c r="BC76"/>
  <c r="BB76"/>
  <c r="BA76"/>
  <c r="AZ76"/>
  <c r="AY76"/>
  <c r="AX76"/>
  <c r="AW76"/>
  <c r="AV76"/>
  <c r="AU76"/>
  <c r="AT76"/>
  <c r="AS76"/>
  <c r="AG76"/>
  <c r="BD68"/>
  <c r="BC68"/>
  <c r="BB68"/>
  <c r="BA68"/>
  <c r="AZ68"/>
  <c r="AY68"/>
  <c r="AX68"/>
  <c r="AW68"/>
  <c r="AV68"/>
  <c r="AU68"/>
  <c r="AT68"/>
  <c r="AS68"/>
  <c r="AG68"/>
  <c r="BD67"/>
  <c r="BC67"/>
  <c r="BB67"/>
  <c r="BA67"/>
  <c r="AZ67"/>
  <c r="AY67"/>
  <c r="AX67"/>
  <c r="AW67"/>
  <c r="AV67"/>
  <c r="AU67"/>
  <c r="AT67"/>
  <c r="AS67"/>
  <c r="AG67"/>
  <c r="BD62"/>
  <c r="BC62"/>
  <c r="BB62"/>
  <c r="BA62"/>
  <c r="AZ62"/>
  <c r="AY62"/>
  <c r="AX62"/>
  <c r="AW62"/>
  <c r="AV62"/>
  <c r="AU62"/>
  <c r="AT62"/>
  <c r="AS62"/>
  <c r="AG62"/>
  <c r="BD57"/>
  <c r="BC57"/>
  <c r="BB57"/>
  <c r="BA57"/>
  <c r="AZ57"/>
  <c r="AY57"/>
  <c r="AX57"/>
  <c r="AW57"/>
  <c r="AV57"/>
  <c r="AU57"/>
  <c r="AT57"/>
  <c r="AS57"/>
  <c r="AG57"/>
  <c r="BD56"/>
  <c r="BC56"/>
  <c r="BB56"/>
  <c r="BA56"/>
  <c r="AZ56"/>
  <c r="AY56"/>
  <c r="AX56"/>
  <c r="AW56"/>
  <c r="AV56"/>
  <c r="AU56"/>
  <c r="AT56"/>
  <c r="AS56"/>
  <c r="AG56"/>
  <c r="BD55"/>
  <c r="BC55"/>
  <c r="BB55"/>
  <c r="BA55"/>
  <c r="AZ55"/>
  <c r="AY55"/>
  <c r="AX55"/>
  <c r="AW55"/>
  <c r="AV55"/>
  <c r="AU55"/>
  <c r="AT55"/>
  <c r="AS55"/>
  <c r="AG55"/>
  <c r="BD54"/>
  <c r="W33"/>
  <c r="BC54"/>
  <c r="W32"/>
  <c r="BB54"/>
  <c r="W31"/>
  <c r="BA54"/>
  <c r="W30"/>
  <c r="AZ54"/>
  <c r="W29"/>
  <c r="AY54"/>
  <c r="AX54"/>
  <c r="AW54"/>
  <c r="AK30"/>
  <c r="AV54"/>
  <c r="AK29"/>
  <c r="AU54"/>
  <c r="AT54"/>
  <c r="AS54"/>
  <c r="AG54"/>
  <c r="AK26"/>
  <c r="AT101"/>
  <c r="AN101"/>
  <c r="AT100"/>
  <c r="AN100"/>
  <c r="AT99"/>
  <c r="AN99"/>
  <c r="AT98"/>
  <c r="AN98"/>
  <c r="AN97"/>
  <c r="AT96"/>
  <c r="AN96"/>
  <c r="AT95"/>
  <c r="AN95"/>
  <c r="AT94"/>
  <c r="AN94"/>
  <c r="AN93"/>
  <c r="AN92"/>
  <c r="AT91"/>
  <c r="AN91"/>
  <c r="AT90"/>
  <c r="AN90"/>
  <c r="AN89"/>
  <c r="AT88"/>
  <c r="AN88"/>
  <c r="AT87"/>
  <c r="AN87"/>
  <c r="AT86"/>
  <c r="AN86"/>
  <c r="AT85"/>
  <c r="AN85"/>
  <c r="AT84"/>
  <c r="AN84"/>
  <c r="AT83"/>
  <c r="AN83"/>
  <c r="AN82"/>
  <c r="AN81"/>
  <c r="AT80"/>
  <c r="AN80"/>
  <c r="AT79"/>
  <c r="AN79"/>
  <c r="AT78"/>
  <c r="AN78"/>
  <c r="AT77"/>
  <c r="AN77"/>
  <c r="AN76"/>
  <c r="AT75"/>
  <c r="AN75"/>
  <c r="AT74"/>
  <c r="AN74"/>
  <c r="AT73"/>
  <c r="AN73"/>
  <c r="AT72"/>
  <c r="AN72"/>
  <c r="AT71"/>
  <c r="AN71"/>
  <c r="AT70"/>
  <c r="AN70"/>
  <c r="AT69"/>
  <c r="AN69"/>
  <c r="AN68"/>
  <c r="AN67"/>
  <c r="AT66"/>
  <c r="AN66"/>
  <c r="AT65"/>
  <c r="AN65"/>
  <c r="AT64"/>
  <c r="AN64"/>
  <c r="AT63"/>
  <c r="AN63"/>
  <c r="AN62"/>
  <c r="AT61"/>
  <c r="AN61"/>
  <c r="AT60"/>
  <c r="AN60"/>
  <c r="AT59"/>
  <c r="AN59"/>
  <c r="AT58"/>
  <c r="AN58"/>
  <c r="AN57"/>
  <c r="AN56"/>
  <c r="AN55"/>
  <c r="AN54"/>
  <c r="L50"/>
  <c r="AM50"/>
  <c r="AM49"/>
  <c r="L49"/>
  <c r="AM47"/>
  <c r="L47"/>
  <c r="L45"/>
  <c r="L44"/>
  <c r="AK35"/>
</calcChain>
</file>

<file path=xl/sharedStrings.xml><?xml version="1.0" encoding="utf-8"?>
<sst xmlns="http://schemas.openxmlformats.org/spreadsheetml/2006/main">
  <si>
    <t>Export Komplet</t>
  </si>
  <si>
    <t/>
  </si>
  <si>
    <t>2.0</t>
  </si>
  <si>
    <t>False</t>
  </si>
  <si>
    <t>{4a6d4fd7-5bc2-4e3c-a4bb-f9a64620403c}</t>
  </si>
  <si>
    <t xml:space="preserve">&gt;&gt;  skryté sloupce  &lt;&lt;</t>
  </si>
  <si>
    <t>0,01</t>
  </si>
  <si>
    <t>21</t>
  </si>
  <si>
    <t>15</t>
  </si>
  <si>
    <t>REKAPITULACE STAVBY</t>
  </si>
  <si>
    <t xml:space="preserve">v ---  níže se nacházejí doplnkové a pomocné údaje k sestavám  --- v</t>
  </si>
  <si>
    <t>Návod na vyplnění</t>
  </si>
  <si>
    <t>0,001</t>
  </si>
  <si>
    <t>Kód:</t>
  </si>
  <si>
    <t>15-131-239-PK-B</t>
  </si>
  <si>
    <t xml:space="preserve">Měnit lze pouze buňky se žlutým podbarvením!_x000d_
_x000d_
1) na prvním listu Rekapitulace stavby vyplňte v sestavě_x000d_
_x000d_
    a) Souhrnný list_x000d_
       - údaje o Zhotoviteli_x000d_
         (přenesou se do ostatních sestav i v jiných listech)_x000d_
_x000d_
    b) Rekapitulace objektů_x000d_
       - potřebné Ostatní náklady_x000d_
_x000d_
2) na vybraných listech vyplňte v sestavě_x000d_
_x000d_
    a) Krycí list_x000d_
       - údaje o Zhotoviteli, pokud se liší od údajů o Zhotoviteli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</si>
  <si>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</si>
  <si>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PD pro I. Etapu cyklostezky Bečva - Vlára - Váh na území obcí Hornolidečska - část B</t>
  </si>
  <si>
    <t>KSO:</t>
  </si>
  <si>
    <t>822 29</t>
  </si>
  <si>
    <t>CC-CZ:</t>
  </si>
  <si>
    <t>Místo:</t>
  </si>
  <si>
    <t>území obcí Hornolidečska</t>
  </si>
  <si>
    <t>Datum:</t>
  </si>
  <si>
    <t>7. 1. 2019</t>
  </si>
  <si>
    <t>Zadavatel:</t>
  </si>
  <si>
    <t>IČ:</t>
  </si>
  <si>
    <t>Sdružení obcí Hornolidečska, Horní Lideč č.p. 292</t>
  </si>
  <si>
    <t>DIČ:</t>
  </si>
  <si>
    <t>Uchazeč:</t>
  </si>
  <si>
    <t>Vyplň údaj</t>
  </si>
  <si>
    <t>Projektant:</t>
  </si>
  <si>
    <t>64610357</t>
  </si>
  <si>
    <t>MORAVIA CONSULT Olomouc a.s.</t>
  </si>
  <si>
    <t>CZ64610357</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</si>
  <si>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</si>
  <si>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</si>
  <si>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</si>
  <si>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</si>
  <si>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</si>
  <si>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</si>
  <si>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</si>
  <si>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</si>
  <si>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</si>
  <si>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</si>
  <si>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</si>
  <si>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</si>
  <si>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</si>
  <si>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</si>
  <si>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</si>
  <si>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</si>
  <si>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</si>
  <si>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</si>
  <si>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</si>
  <si>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</si>
  <si>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</si>
  <si>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</si>
  <si>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</si>
  <si>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</si>
  <si>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</si>
  <si>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</si>
  <si>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</si>
  <si>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</si>
  <si>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</si>
  <si>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</si>
  <si>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</si>
  <si>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</si>
  <si>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</si>
  <si>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</si>
  <si>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</si>
  <si>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</si>
  <si>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</si>
  <si>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</si>
  <si>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</si>
  <si>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</si>
  <si>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</si>
  <si>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B</t>
  </si>
  <si>
    <t>I.etapa – část B - k.ú. Ústí u Vsetína – úsek č. 4,5,6,7,8,9 k.ú. Leskovec – úsek č. 10,11,12, .....</t>
  </si>
  <si>
    <t>STA</t>
  </si>
  <si>
    <t>1</t>
  </si>
  <si>
    <t>{da40db8a-15da-46fa-9260-387a535c4880}</t>
  </si>
  <si>
    <t>2</t>
  </si>
  <si>
    <t>B-1</t>
  </si>
  <si>
    <t>k.ú. Ústí u Vsetína - úsek č.4,5,6,7,8,9</t>
  </si>
  <si>
    <t>Soupis</t>
  </si>
  <si>
    <t>{41281ba3-4367-4c9e-ab93-c6820f7e1864}</t>
  </si>
  <si>
    <t>B1-UZ</t>
  </si>
  <si>
    <t>Uznatelné náklady</t>
  </si>
  <si>
    <t>3</t>
  </si>
  <si>
    <t>{428c8d63-7990-4b88-a404-2ca87df8a5e9}</t>
  </si>
  <si>
    <t>/</t>
  </si>
  <si>
    <t>B-1-1</t>
  </si>
  <si>
    <t>SO 001.1 - Kácení zeleně - část pro úsek 4,5,6,7,8,9</t>
  </si>
  <si>
    <t>4</t>
  </si>
  <si>
    <t>{cb2dc244-21c8-4919-8ccd-937abb05e3bc}</t>
  </si>
  <si>
    <t>B-1-3-UZ</t>
  </si>
  <si>
    <t>SO 101.3 - Místní komunikace IV. třídy - úsek č. 5, 6 - k.ú. Ústí u Vsetína - uznatelné náklady</t>
  </si>
  <si>
    <t>{f46aca26-9583-4fac-9040-4135c77b6c03}</t>
  </si>
  <si>
    <t>B-1-4-UZ</t>
  </si>
  <si>
    <t>SO 101.4 - Místní komunikace IV. třídy - úsek č. 7, 8 - k.ú. Ústí u Vsetína - uznatelné náklady</t>
  </si>
  <si>
    <t>{8e8080a4-4416-4abc-b2fa-9448ca696971}</t>
  </si>
  <si>
    <t>B-1-5-UZ</t>
  </si>
  <si>
    <t>SO 101.5 - Místní komunikace IV. třídy - úsek č. 9 - k.ú. Ústí u Vsetína - uznatelné náklady</t>
  </si>
  <si>
    <t>{03b4c0a5-9fd6-4f9f-8c60-c8be1adec396}</t>
  </si>
  <si>
    <t>B1-NEUZ</t>
  </si>
  <si>
    <t>Neuznatelné náklady</t>
  </si>
  <si>
    <t>{a5a61899-688f-469d-812c-4897d6598c61}</t>
  </si>
  <si>
    <t>B-1-2-NEUZ</t>
  </si>
  <si>
    <t>SO 101.2 - Místní komunikace IV. třídy - úsek č. 4 - k.ú. Ústí u Vsetína - neuznatelné náklady</t>
  </si>
  <si>
    <t>{d195d311-0fb9-4787-94e8-f6575df0a4d7}</t>
  </si>
  <si>
    <t>B-1-3-NEUZ</t>
  </si>
  <si>
    <t>SO 101.3 - Místní komunikace IV. třídy - úsek č. 5, 6 - k.ú. Ústí u Vsetína - neuznatelné náklady</t>
  </si>
  <si>
    <t>{6812932d-42f9-4178-9aef-c61072738567}</t>
  </si>
  <si>
    <t>B-1-4-NEUZ</t>
  </si>
  <si>
    <t>SO 101.4 - Místní komunikace IV. třídy - úsek č. 7, 8 - k.ú. Ústí u Vsetína - neuznatelné náklady</t>
  </si>
  <si>
    <t>{d7c32d83-c736-4966-ab18-a96cd4ef5db1}</t>
  </si>
  <si>
    <t>B-1-5-NEUZ</t>
  </si>
  <si>
    <t>SO 101.5 - Místní komunikace IV. třídy - úsek č. 9 - k.ú. Ústí u Vsetína - neuznatelné náklady</t>
  </si>
  <si>
    <t>{0566112e-4bde-4966-81b8-dfcba891b6a0}</t>
  </si>
  <si>
    <t>B-2</t>
  </si>
  <si>
    <t>k.ú. Leskovec - úsek č.10,11,12,13,14 (po hřiště), 14 (od hřiště)</t>
  </si>
  <si>
    <t>{66823360-7ab7-4fa3-ac34-db4e0ab6b6a7}</t>
  </si>
  <si>
    <t>B2-UZ</t>
  </si>
  <si>
    <t>{7e7cd7c2-74d3-4fe3-84ba-0c489cd47184}</t>
  </si>
  <si>
    <t>B-2-1</t>
  </si>
  <si>
    <t>SO 001.2 - Kácení zeleně - část pro úsek 10,11,12,13,14</t>
  </si>
  <si>
    <t>{fc64c5f5-475c-4624-950f-d9b59f974a5c}</t>
  </si>
  <si>
    <t>B-2-2-UZ</t>
  </si>
  <si>
    <t>SO 201.1 - Místní komunikace IV. třídy - úsek č. 10, 11 - k.ú. Leskovec- uznatelné náklady</t>
  </si>
  <si>
    <t>{0a5f62b6-1e30-4430-8c98-fef58c6eb5dd}</t>
  </si>
  <si>
    <t>B-2-3-UZ</t>
  </si>
  <si>
    <t>SO 201.2 - Místní komunikace IV. třídy - úsek č. 12, 13 - k.ú. Leskovec - uznatelné náklady</t>
  </si>
  <si>
    <t>{41f26538-150e-47f6-bc4c-8f5cdba633a0}</t>
  </si>
  <si>
    <t>B-2-4-UZ</t>
  </si>
  <si>
    <t>SO 201.3 - Místní komunikace IV. třídy - úsek č. 14 (po fotbal. hř) - k.ú. Leskovec- uznatelné nákl.</t>
  </si>
  <si>
    <t>{6cae3e07-5d09-4f0d-ac9f-6e335dd44f5f}</t>
  </si>
  <si>
    <t>B-2-5-UZ</t>
  </si>
  <si>
    <t>SO 201.4 - Místní komunikace IV. třídy - úsek č. 14 (od fot. hř.) - k.ú. Leskovec- uznatelné náklady</t>
  </si>
  <si>
    <t>{35afed1c-f7b5-4a11-ad49-1112c957f1fa}</t>
  </si>
  <si>
    <t>B-2-6</t>
  </si>
  <si>
    <t>SO 202 - Propustek přes Dluhovský potok</t>
  </si>
  <si>
    <t>{5a831b6d-05de-44c3-a230-8bf8cbaf24dd}</t>
  </si>
  <si>
    <t>B-2-7</t>
  </si>
  <si>
    <t>SO 203 - Opěrná zeď v místě souběhu s řekou Senicí</t>
  </si>
  <si>
    <t>{cade6979-e57d-4428-bd9f-49634310d67d}</t>
  </si>
  <si>
    <t>B2-NEUZ</t>
  </si>
  <si>
    <t>{9541db9d-0e96-4fd4-8884-a145d05af2d5}</t>
  </si>
  <si>
    <t>B-2-2-NEUZ</t>
  </si>
  <si>
    <t>SO 201.1 - Místní komunikace IV. třídy - úsek č. 10, 11 - k.ú. Leskovec - neuznatelné n</t>
  </si>
  <si>
    <t>{6938df92-bc19-4ab4-ae27-0f62ead025c0}</t>
  </si>
  <si>
    <t>B-2-3-NEUZ</t>
  </si>
  <si>
    <t>SO 201.2 - Místní komunikace IV. třídy - úsek č. 12, 13 - k.ú. Leskovec - neuznatelné n</t>
  </si>
  <si>
    <t>{e3e60873-7784-4d9a-ad02-34d15c9d46c4}</t>
  </si>
  <si>
    <t>B-2-4-NEUZ</t>
  </si>
  <si>
    <t>SO 201.3 - Místní komunikace IV. třídy - úsek č. 14 (po fotb.hř.) - k.ú. Leskovec - neuznateln</t>
  </si>
  <si>
    <t>{ac621219-6691-4a21-a01d-3adca00264e3}</t>
  </si>
  <si>
    <t>B-2-5-NEUZ</t>
  </si>
  <si>
    <t>SO 201.4 - Místní komunikace IV. třídy - úsek č. 14 (od fotb.hř.) - k.ú. Leskovec - neuznateln</t>
  </si>
  <si>
    <t>{56e9bbbc-5323-4911-8bc5-f9b7af4f819d}</t>
  </si>
  <si>
    <t>B-3</t>
  </si>
  <si>
    <t>k.ú. Valašská Polanka - úsek č.15,16,17,18</t>
  </si>
  <si>
    <t>{febe1c72-6ec2-4627-9044-873b201d5ec2}</t>
  </si>
  <si>
    <t>B3-UZ</t>
  </si>
  <si>
    <t>{09a97a4a-73d8-4a8f-a218-ff6962434412}</t>
  </si>
  <si>
    <t>B-3-1</t>
  </si>
  <si>
    <t>SO 001.3 - Kácení zeleně - část pro úsek 15,16,17,18</t>
  </si>
  <si>
    <t>{d9e9f1c9-8d81-477c-aa8f-0928ab46d5d5}</t>
  </si>
  <si>
    <t>B-3-2-UZ</t>
  </si>
  <si>
    <t>SO 301.1 Místní komunikace IV. třídy - úsek č.15, 16 - uznatelné náklady</t>
  </si>
  <si>
    <t>{6abea4f9-420e-4ec5-85c0-52cdbe324578}</t>
  </si>
  <si>
    <t>B-3-3-UZ</t>
  </si>
  <si>
    <t>SO 301.2 Místní komunikace IV. třídy - úsek č.17,18 - uznatelné náklady</t>
  </si>
  <si>
    <t>{6b89ca38-fdf1-42c6-a364-e965cb626b41}</t>
  </si>
  <si>
    <t>B-3-4</t>
  </si>
  <si>
    <t>SO 302 - Lávka pro pěší a cyklisty přes Veřečný potok (P1)</t>
  </si>
  <si>
    <t>{461e543c-c0ef-4c2b-b618-c042fe961bb7}</t>
  </si>
  <si>
    <t>B-3-5</t>
  </si>
  <si>
    <t>SO 307 - Přeložka vodovodu</t>
  </si>
  <si>
    <t>{7b8cf102-ced8-406e-a8b5-94b81eb5443a}</t>
  </si>
  <si>
    <t>B-3-6</t>
  </si>
  <si>
    <t>SO 308 - Přeložka oplocení na parcele č. 2798</t>
  </si>
  <si>
    <t>{8b781bd1-620f-4c7d-a490-5e2dcee76c02}</t>
  </si>
  <si>
    <t>B3-NEUZ</t>
  </si>
  <si>
    <t>{e8cf4555-dca5-432a-8480-8569617d6435}</t>
  </si>
  <si>
    <t>B-3-2-NEUZ</t>
  </si>
  <si>
    <t>SO 301.1 - Místní komunikace IV. třídy - úsek č. 15, 16 - neuznatelné náklady</t>
  </si>
  <si>
    <t>{acd8b080-760a-4ee6-9e7d-444334c22fa1}</t>
  </si>
  <si>
    <t>B-3-3-NEUZ</t>
  </si>
  <si>
    <t>SO 301.2 - Místní komunikace IV. třídy - úsek č. 17, 18 - neuznatelné náklady</t>
  </si>
  <si>
    <t>{edeafc39-a176-487a-b544-70964e49b9b0}</t>
  </si>
  <si>
    <t>B-4</t>
  </si>
  <si>
    <t xml:space="preserve"> k.ú. Lužná u Vsetína – úsek č. 19,20,21</t>
  </si>
  <si>
    <t>{e98b7aaa-976b-469b-a2a4-679d1f0430a6}</t>
  </si>
  <si>
    <t>B4-UZ</t>
  </si>
  <si>
    <t>{5789c958-08c1-4564-9a48-fded3c1bc59c}</t>
  </si>
  <si>
    <t>B-4-1</t>
  </si>
  <si>
    <t>SO 001.4 - Kácení zeleně - část pro úsek 19,20,21,22,23</t>
  </si>
  <si>
    <t>{16b0ca67-56c8-4549-98c1-7f3268c0bffa}</t>
  </si>
  <si>
    <t>B-4-2-UZ</t>
  </si>
  <si>
    <t>SO 401.1 Místní komunikace IV. třídy - úsek č.19,20 - uznatelné náklady</t>
  </si>
  <si>
    <t>{ef81a7c8-b589-4cc6-b907-96f822bd9c6d}</t>
  </si>
  <si>
    <t>B-4-3-UZ</t>
  </si>
  <si>
    <t>SO 401.2 Místní komunikace IV. Třídy - Úsek č.21 (po hřiště s umělým povrchem) - uznatelné náklady</t>
  </si>
  <si>
    <t>{edea4105-9db4-4956-9ef2-bf98948de0aa}</t>
  </si>
  <si>
    <t>B4-NEUZ</t>
  </si>
  <si>
    <t>{41c32868-a6e6-41c4-a11b-ab1e69625974}</t>
  </si>
  <si>
    <t>B-4-3-NEUZ</t>
  </si>
  <si>
    <t>SO 401.2 Místní komunikace IV. Třídy - Úsek č.21 (po hřiště s umělým povrchem) - neuznatelné náklady</t>
  </si>
  <si>
    <t>{6456fa19-b3d4-46bb-9c0e-c3691e96412e}</t>
  </si>
  <si>
    <t>B-4-4-NEUZ</t>
  </si>
  <si>
    <t>SO 401.3 - Oprava stávajícího krytu účelové komunikace - neuznatelné náklady</t>
  </si>
  <si>
    <t>{dc736447-8327-40df-b9fa-e4262f8df12c}</t>
  </si>
  <si>
    <t>Vedlejší a ostatní náklady - část B - uznatelné náklady</t>
  </si>
  <si>
    <t>{0594840a-72bf-4047-96d1-79063293ffcb}</t>
  </si>
  <si>
    <t>Vedlejší a ostatní náklady - část B - neuznatelné náklady</t>
  </si>
  <si>
    <t>{dfbc4f0e-46f2-44d5-83ff-8407352ced83}</t>
  </si>
  <si>
    <t>KRYCÍ LIST SOUPISU PRACÍ</t>
  </si>
  <si>
    <t>Objekt:</t>
  </si>
  <si>
    <t>B - I.etapa – část B - k.ú. Ústí u Vsetína – úsek č. 4,5,6,7,8,9 k.ú. Leskovec – úsek č. 10,11,12, .....</t>
  </si>
  <si>
    <t>Soupis:</t>
  </si>
  <si>
    <t>B-1 - k.ú. Ústí u Vsetína - úsek č.4,5,6,7,8,9</t>
  </si>
  <si>
    <t>Úroveň 4:</t>
  </si>
  <si>
    <t>B-1-1 - SO 001.1 - Kácení zeleně - část pro úsek 4,5,6,7,8,9</t>
  </si>
  <si>
    <t>REKAPITULACE ČLENĚNÍ SOUPISU PRACÍ</t>
  </si>
  <si>
    <t>Kód dílu - Popis</t>
  </si>
  <si>
    <t>Cena celkem [CZK]</t>
  </si>
  <si>
    <t>Náklady ze soupisu prací</t>
  </si>
  <si>
    <t>-1</t>
  </si>
  <si>
    <t>HSV - Práce a dodávky HSV</t>
  </si>
  <si>
    <t xml:space="preserve">    1 - Zemní práce</t>
  </si>
  <si>
    <t xml:space="preserve">    997 - Přesun sutě</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</si>
  <si>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</si>
  <si>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</si>
  <si>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</si>
  <si>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</si>
  <si>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</si>
  <si>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</si>
  <si>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</si>
  <si>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</si>
  <si>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</si>
  <si>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</si>
  <si>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</si>
  <si>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</si>
  <si>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</si>
  <si>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</si>
  <si>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</si>
  <si>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</si>
  <si>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</si>
  <si>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</si>
  <si>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111212361</t>
  </si>
  <si>
    <t>Odstranění nevhodných dřevin přes 500 m2 výšky nad 1m s odstraněním pařezů v rovině nebo svahu 1:5</t>
  </si>
  <si>
    <t>m2</t>
  </si>
  <si>
    <t>CS ÚRS 2018 02</t>
  </si>
  <si>
    <t>982209514</t>
  </si>
  <si>
    <t>PP</t>
  </si>
  <si>
    <t>Odstranění nevhodných dřevin průměru kmene do 100 mm výšky přes 1 m s odstraněním pařezu přes 500 m2 v rovině nebo na svahu do 1:5</t>
  </si>
  <si>
    <t>PSC</t>
  </si>
  <si>
    <t xml:space="preserve">Poznámka k souboru cen:_x000d_
1. V cenách jsou započteny i náklady na odklizení vytěžené dřevní hmoty na vzdálenost do 50 m, se složením na hromady nebo s naložením na dopravní prostředek a případnou úpravu terénu se zhutněním po odstranění dřevin. 2. V cenách nejsou započteny náklady na uložení shrabu na skládku. 3. Ceny jsou určeny pouze pro pěstební zásahy a rekonstrukce v sadovnických a krajinářských úpravách. 4. Ceny nelze použít: a) pro úplnou likvidaci porostu při přípravě staveniště apod.; tyto práce se oceňují cenami katalogu 800-1 Zemní práce, b) pro odstranění kořenových výmladků; tyto práce se oceňují individuálně, c) -1221 až -1223 a -1331 až -1333 pro jednoleté semenáče dřevin, náletů v bylinném stavu; tyto práce se oceňují cenami souborů cen 185 80-42 Vypletí nebo 183 41-13 Odplevelení výsadeb. 5. Průměr kmene stromů nebo keřů se měří 0,15 m nad terénem. 6. Množství jednotek se stanoví samostatně za keřovou skupinu v m2 souvislé plochy rovné součtu půdorysných ploch omezených obalovými křivkami korun jednotlivých stromů a keřů, jejichž koruny se půdorysně překrývají. Jestliže by byl zmíněný součet ploch větší než půdorysná plocha staveniště (upravované plochy), uvažuje se pouze tato plocha. 7. V cenách o sklonu svahu přes 1:1 jsou uvažovány podmínky pro svahy běžně schůdné; bez použití lezeckých technik. V případě použití lezeckých technik se tyto náklady oceňují individuálně. </t>
  </si>
  <si>
    <t>VV</t>
  </si>
  <si>
    <t>"Viz. výkres situace 1.6."</t>
  </si>
  <si>
    <t>"ODSTRANĚNÍ KŘOVIN ( I S KOŘENY )"</t>
  </si>
  <si>
    <t>150,0</t>
  </si>
  <si>
    <t>112151114</t>
  </si>
  <si>
    <t>Směrové kácení stromů s rozřezáním a odvětvením D kmene do 500 mm</t>
  </si>
  <si>
    <t>kus</t>
  </si>
  <si>
    <t>-719846691</t>
  </si>
  <si>
    <t>Pokácení stromu směrové v celku s odřezáním kmene a s odvětvením průměru kmene přes 400 do 500 mm</t>
  </si>
  <si>
    <t xml:space="preserve">Poznámka k souboru cen:_x000d_
1. V cenách jsou započteny i náklady na odklizení částí kmene a větví na vzdálenost do 20 m se složením na hromady nebo naložením na dopravní prostředek. 2. V cenách nejsou započteny náklady na: a) odkornění kmenů, tyto práce se oceňují individuálně, b) odvoz ani uložení na skládku, c) odstranění pařezu. 3. Ceny jsou určeny pouze pro pěstební zásahy a rekonstrukce v sadovnických a krajinářských úpravách. 4. Průměr pařezu se měří v místě řezu kmene na základě dvojího na sebe kolmého měření a následného zprůměrování naměřených hodnot nejčastěji ve výšce 0,15m. V případě přítomnosti výrazných kořenových náběhů je měření prováděno nad nimi, nejčastěji v rozmezí 0,15-0,45 m nad povrchem stávajícího terénu. 5. Stromy o průměru kmene na řezné ploše větší než 1500 mm se oceňují individuálně. </t>
  </si>
  <si>
    <t>"KÁCENÍ STROMŮ D KMENE DO 0,5M S ODSTRANĚNÍM PAŘEZU"</t>
  </si>
  <si>
    <t>6,0</t>
  </si>
  <si>
    <t>112201114</t>
  </si>
  <si>
    <t>Odstranění pařezů D do 0,5 m v rovině a svahu 1:5 s odklizením do 20 m a zasypáním jámy</t>
  </si>
  <si>
    <t>-385254266</t>
  </si>
  <si>
    <t>Odstranění pařezu v rovině nebo na svahu do 1:5 o průměru pařezu na řezné ploše přes 400 do 500 mm</t>
  </si>
  <si>
    <t xml:space="preserve">Poznámka k souboru cen:_x000d_
1. V cenách jsou započteny i náklady na odstranění náběhových kořenů, odklizení získaného dřeva na vzdálenost do 20 m, jeho složení na hromady nebo naložení na dopravní prostředek, zasypání jámy, doplnění zeminy, zhutnění a úprava terénu. 2. Ceny jsou určeny jen pro pěstební zásahy a rekonstrukce v sadovnických a krajinářských úpravách. 3.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4. V cenách nejsou započteny náklady na: a) dodání zeminy, b) odvoz a uložení biologického odpadu na skládku. 5. Pařezy o průměru kmene na řezné ploše větší než 1500 mm se oceňují individuálně. 6. V cenách jsou započteny náklady na odstranění pařezu vykopáním, vytrháním, frézováním či jinou technologií s odstraněním náběhových kořenů. </t>
  </si>
  <si>
    <t>R9585464</t>
  </si>
  <si>
    <t>Doprava pokácených stromů, pařezů a keřů na místo určené investorem, vč. naložení a složení</t>
  </si>
  <si>
    <t>komplet</t>
  </si>
  <si>
    <t>R - položka</t>
  </si>
  <si>
    <t>1909015051</t>
  </si>
  <si>
    <t>1,0</t>
  </si>
  <si>
    <t>997</t>
  </si>
  <si>
    <t>Přesun sutě</t>
  </si>
  <si>
    <t>5</t>
  </si>
  <si>
    <t>R99701381</t>
  </si>
  <si>
    <t>Poplatek za uložení na skládce (skládkovné) stavebního odpadu dřevěného kód odpadu - 02 01 03 smýcené stromy a keře</t>
  </si>
  <si>
    <t>t</t>
  </si>
  <si>
    <t>-259358799</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</si>
  <si>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</si>
  <si>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7,80</t>
  </si>
  <si>
    <t>B-1-3-UZ - SO 101.3 - Místní komunikace IV. třídy - úsek č. 5, 6 - k.ú. Ústí u Vsetína - uznatelné náklady</t>
  </si>
  <si>
    <t xml:space="preserve">    2 - Zakládání</t>
  </si>
  <si>
    <t xml:space="preserve">    5 - Komunikace pozemní</t>
  </si>
  <si>
    <t xml:space="preserve">    8 - Trubní vedení</t>
  </si>
  <si>
    <t xml:space="preserve">    9 - Ostatní konstrukce a práce, bourání</t>
  </si>
  <si>
    <t xml:space="preserve">    998 - Přesun hmot</t>
  </si>
  <si>
    <t>VRN - Vedlejší rozpočtové náklady</t>
  </si>
  <si>
    <t xml:space="preserve">    VRN4 - Inženýrská činnost</t>
  </si>
  <si>
    <t>113106121</t>
  </si>
  <si>
    <t>Rozebrání dlažeb z betonových nebo kamenných dlaždic komunikací pro pěší ručně</t>
  </si>
  <si>
    <t>1507599527</t>
  </si>
  <si>
    <t>Rozebrání dlažeb komunikací pro pěší s přemístěním hmot na skládku na vzdálenost do 3 m nebo s naložením na dopravní prostředek s ložem z kameniva nebo živice a s jakoukoliv výplní spár ručně z betonových nebo kameninových dlaždic, desek nebo tvarovek</t>
  </si>
  <si>
    <t xml:space="preserve">Poznámka k souboru cen:_x000d_
1. Ceny jsou určeny pro rozebrání dlažeb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nebo mozaikových kostek,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</si>
  <si>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"dle Situace a dig. měření projektanta"</t>
  </si>
  <si>
    <t xml:space="preserve">"chodník z betonové  dlažby tl. 50 mm"       215,0-26,0</t>
  </si>
  <si>
    <t>113107222</t>
  </si>
  <si>
    <t>Odstranění podkladu z kameniva drceného tl 200 mm strojně pl přes 200 m2</t>
  </si>
  <si>
    <t>2066677086</t>
  </si>
  <si>
    <t>Odstranění podkladů nebo krytů strojně plochy jednotlivě přes 200 m2 s přemístěním hmot na skládku na vzdálenost do 20 m nebo s naložením na dopravní prostředek z kameniva hrubého drceného, o tl. vrstvy přes 100 do 200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</si>
  <si>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</si>
  <si>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 xml:space="preserve">"podkladní vrstvy chodníku ze ŠD tl. 150 mm"      215,0-26,0</t>
  </si>
  <si>
    <t>113154124</t>
  </si>
  <si>
    <t>Frézování živičného krytu tl 100 mm pruh š 1 m pl do 500 m2 bez překážek v trase</t>
  </si>
  <si>
    <t>681335822</t>
  </si>
  <si>
    <t xml:space="preserve">Frézování živičného podkladu nebo krytu  s naložením na dopravní prostředek plochy do 500 m2 bez překážek v trase pruhu šířky přes 0,5 m do 1 m, tloušťky vrstvy 100 mm</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</si>
  <si>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</si>
  <si>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 xml:space="preserve">"Frézování stávajícího krytu v tl. 100 mm"       2,50</t>
  </si>
  <si>
    <t>120001101</t>
  </si>
  <si>
    <t>Příplatek za ztížení odkopávky nebo prokkopávky v blízkosti inženýrských sítí</t>
  </si>
  <si>
    <t>m3</t>
  </si>
  <si>
    <t>-2144345440</t>
  </si>
  <si>
    <t xml:space="preserve">Příplatek k cenám vykopávek za ztížení vykopávky  v blízkosti inženýrských sítí nebo výbušnin v horninách jakékoliv třídy</t>
  </si>
  <si>
    <t xml:space="preserve">Poznámka k souboru cen:_x000d_
1. Cena je určena pro: a) podzemní vedení procházející odkopávkou nebo prokopávkou, korytem vodoteče, melioračním kanálem nebo uložené ve stěně výkopu při jakékoliv hloubce vedení pod původním terénem nebo jeho výšce nade dnem výkopu a jakémkoliv jeho směru ke stranám výkopu; b) výbušniny nezaložené dodavatelem. 2. Cenu lze použít i tehdy, narazí-li se na vedení nebo výbušninu až při vykopávce, a to pro objem výkopu, který je projektantem nebo investorem označen, v němž by toto nebo jiné nepředvídané vedení nebo výbušnina mohlo být uloženo. Toto ustanovení neplatí pro objem tř. 6 a 7. 3. Cenu nelze použít pro ztížení vykopávky v blízkosti podzemních vedení nebo výbušnin, u nichž je projektem zakázáno použít při vykopávce kovové nástroje nebo nářadí. Tyto práce se ocení individuálně. 4. Množství ztížení vykopávky v blízkosti: a) podzemního vedení, jehož půdorysná a výšková plocha: - je v projektu uvedena, určí se jako objem myšleného hranolu, jehož průřezem je obdélník, jehož horní vodorovná a obě svislé strany jsou ve vzdálenosti 0,5 m a dolní vodorovná strana je ve vzdálenosti 1 m od přilehlého vnějšího líce vedení, příp. jeho obalu a délka se rovná osové délce vedení ve výkopišti nebo délce vedení ve stěně výkopu. Vymezí-li projekt prostor, v němž je nutno při vykopávce postupovat opatrně větší, platí cena pro celý objem výkopku v tomto prostoru. Od takto zjištěného množství se odečítá objem vedení i s příp. se vyskytujícím obalem. - není v projektu uvedena, avšak která podle projektu nebo podle sdělení investora jsou pravděpodobně ve výkopišti uložena, se rovná objemu výkopu, který je projektem nebo investorem takto označen. b) výbušniny určí vždy projektant nebo investor, ať je v projektu uvedeno či neuvedeno. 5. Je-li vedení položeno ve výkopišti tak, že se vykopávka v celém výše popsaném objemu nevykopává, např. blízko stěn nebo dna výkopu, oceňuje se ztížení vykopávky jen pro tu část objemu, v níž se vykopávka provádí. 6. Jsou-li ve výkopišti dvě vedení položena tak blízko sebe, že se výše uvedené objemy pro obě vedení pronikají, určí se množství ztížení vykopávky tak, aby se pronik započetl jen jednou. 7. Objem ztížení vykopávky se od celkového objemu výkopu neodečítá. 8. Dočasné zajištění různých podzemních vedení ve výkopišti se oceňuje cenami souboru cen 119 00-14 Dočasné zajištění podzemního potrubí nebo vedení ve výkopišti. 9. Množství jednotek ztížení vykopávky v blízkosti výbušnin nezaložených dodavatelem se určí přiměřeně podle poznámek č. 2 a 4. </t>
  </si>
  <si>
    <t>"podíl z výkopu 100%"</t>
  </si>
  <si>
    <t xml:space="preserve">"viz pol. 122202203"      253,60</t>
  </si>
  <si>
    <t>122201102</t>
  </si>
  <si>
    <t>Odkopávky a prokopávky nezapažené v hornině tř. 3 objem do 1000 m3</t>
  </si>
  <si>
    <t>-224211205</t>
  </si>
  <si>
    <t xml:space="preserve">Odkopávky a prokopávky nezapažené  s přehozením výkopku na vzdálenost do 3 m nebo s naložením na dopravní prostředek v hornině tř. 3 přes 100 do 1 000 m3</t>
  </si>
  <si>
    <t xml:space="preserve">Poznámka k souboru cen:_x000d_
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 </t>
  </si>
  <si>
    <t>"dovoz zeminy z meziskládky"</t>
  </si>
  <si>
    <t xml:space="preserve">"Dosyp (zemina získaná z výkopů)"        16,90</t>
  </si>
  <si>
    <t>6</t>
  </si>
  <si>
    <t>122202203</t>
  </si>
  <si>
    <t>Odkopávky a prokopávky nezapažené pro silnice objemu do 5000 m3 v hornině tř. 3</t>
  </si>
  <si>
    <t>1309686282</t>
  </si>
  <si>
    <t xml:space="preserve">Odkopávky a prokopávky nezapažené pro silnice  s přemístěním výkopku v příčných profilech na vzdálenost do 15 m nebo s naložením na dopravní prostředek v hornině tř. 3 přes 1 000 do 5 000 m3</t>
  </si>
  <si>
    <t xml:space="preserve">Poznámka k souboru cen:_x000d_
1. Ceny jsou určeny pro vykopávky: a) příkopů pro silnice a to i tehdy, jsou-li vykopávky příkopů prováděny samostatně, b) v zemnících na suchu, jestliže tyto zemníky přímo souvisejí s odkopávkami nebo prokopávkami pro spodní stavbu silnic. Vykopávky v ostatních zemnících se oceňují podle kapitoly. 3*2 Zemníky Všeobecných podmínek tohoto katalogu. c) při zahlubování silnic pro mimoúrovňové křížení a pro vykopávky pod mosty provedenými v předepsaném předstihu. Část vykopávky mezi svislými rovinami proloženými vnějšími hranami mostu se oceňují: - při objemu do 1 000 m3 cenami pro množství do 100 m3 - při objemu přes 1 000 m3 cenami pro množství přes 100 do 1 000 m3. d) pro sejmutí podorničí s přihlédnutím k ustanovení čl. 3112 Všeobecných podmínek katalogu. 2. Ceny nelze použít pro odkopávky a prokopávky v zapažených prostorách; tyto zemní práce se oceňují podle čl. 3116 Všeobecných podmínek tohoto katalogu. 3. V cenách jsou započteny i náklady na vodorovné přemístění výkopku v příčných profilech na přilehlých svazích a příkopech. Vzdálenosti příčného přemístění se nezahrnují do střední vzdálenosti vodorovného přemístění výkopku. 4. Vodorovné přemístění výkopku z výkopiště na násypiště při jakékoliv šířce koruny se nepovažuje za vodorovné přemístění výkopku v příčném profilu, je-li při odkopávce nebo prokopávce mezi výkopištěm a násypištěm v příčném profilu dopravní nebo jiný pruh, na němž projekt vylučuje rušení provozu prováděním zemních prací. Takové přemístění výkopku se oceňuje podle čl. 3162 Všeobecných podmínek tohoto katalogu. 5. Přemístění výkopku v příčných profilech na vzdálenost přes 15 m se oceňuje cenami souboru cen 162 .0-1 . Vodorovné přemístění výkopku části A 01 Společné zemní práce tohoto katalogu </t>
  </si>
  <si>
    <t>"hodnoty převzaty z přílohy B.1.1.3.9 Tabulka kubatur - Úsek č.5 "</t>
  </si>
  <si>
    <t xml:space="preserve">"výkopy"       165,90-3,90</t>
  </si>
  <si>
    <t xml:space="preserve">"výkopy z výměnné vrstvy"      98,10-6,50</t>
  </si>
  <si>
    <t>Součet</t>
  </si>
  <si>
    <t>7</t>
  </si>
  <si>
    <t>130901121</t>
  </si>
  <si>
    <t>Bourání kcí v hloubených vykopávkách ze zdiva z betonu prostého ručně</t>
  </si>
  <si>
    <t>1449487078</t>
  </si>
  <si>
    <t>Bourání konstrukcí v hloubených vykopávkách - ručně z betonu prostého neprokládaného</t>
  </si>
  <si>
    <t xml:space="preserve">Poznámka k souboru cen:_x000d_
1. Ceny jsou určeny pouze pro bourání konstrukcí ze zdiva nebo z betonu ve výkopišti při provádění zemních prací, jsou-li zdivo nebo beton obklopeny horninou nebo sypaninou tak, že k nim bez vykopávky není přístup. 2. Ceny lze použít i pro bourání konstrukcí při vykopávkách zářezů. 3. Ceny nelze použít pro bourání konstrukcí a) na suchu ze zdiva nebo z betonu jako samostatnou stavební práci, i když jsou bourané konstrukce pod úrovní terénu, jako např. zdi, stropy a klenby v suterénu, b) pod vodou - ze zdiva nebo z betonu prostého, zakazuje-li projekt použití trhavin, - z betonu železového nebo předpjatého a ocelových konstrukcí. 4. Svislé, příp. vodorovné přemístění materiálu z rozbouraných konstrukcí ve výkopišti se oceňuje jako přemístění výkopku z hornin 5 až 7 cenami souboru cen 161 10-11 Svislé přemístění výkopku, příp. 162 . 0-1 . Vodorovné přemístění výkopku se složením, ale bez naložení a rozprostření. 5. Bourání konstrukce ze zdiva nebo z betonu prostého pod vodou se oceňuje cenou 127 40-1112 Vykopávka pod vodou v hornině tř. 5 s použitím trhavin. 6. V cenách jsou započteny i náklady na přemístění suti na hromady na vzdálenost do 20 m nebo naložení na dopravní prostředek. 7. Objem vybouraného materiálu pro přemístění se rovná objemu konstrukcí před rozbouráním. </t>
  </si>
  <si>
    <t>"podíl z výkopu 3%"</t>
  </si>
  <si>
    <t xml:space="preserve">"viz pol. 122202203"      165,90*0,03</t>
  </si>
  <si>
    <t>8</t>
  </si>
  <si>
    <t>130901123</t>
  </si>
  <si>
    <t>Bourání kcí v hloubených vykopávkách ze zdiva ze ŽB nebo předpjatého ručně</t>
  </si>
  <si>
    <t>693509409</t>
  </si>
  <si>
    <t>Bourání konstrukcí v hloubených vykopávkách - ručně z betonu železového nebo předpjatého</t>
  </si>
  <si>
    <t>"podíl z výkopu 1%"</t>
  </si>
  <si>
    <t xml:space="preserve">"viz pol. 122202203"      165,90*0,01</t>
  </si>
  <si>
    <t>9</t>
  </si>
  <si>
    <t>162601102</t>
  </si>
  <si>
    <t>Vodorovné přemístění do 5000 m výkopku/sypaniny z horniny tř. 1 až 4</t>
  </si>
  <si>
    <t>1839792511</t>
  </si>
  <si>
    <t xml:space="preserve">Vodorovné přemístění výkopku nebo sypaniny po suchu  na obvyklém dopravním prostředku, bez naložení výkopku, avšak se složením bez rozhrnutí z horniny tř. 1 až 4 na vzdálenost přes 4 000 do 5 000 m</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</si>
  <si>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</si>
  <si>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t>
  </si>
  <si>
    <t>"odvoz zeminy na meziskládku"</t>
  </si>
  <si>
    <t xml:space="preserve">"odvoz zeminy z výkopů na meziskládku"      253,60</t>
  </si>
  <si>
    <t>10</t>
  </si>
  <si>
    <t>162701105</t>
  </si>
  <si>
    <t>Vodorovné přemístění do 10000 m výkopku/sypaniny z horniny tř. 1 až 4</t>
  </si>
  <si>
    <t>575526166</t>
  </si>
  <si>
    <t xml:space="preserve">Vodorovné přemístění výkopku nebo sypaniny po suchu  na obvyklém dopravním prostředku, bez naložení výkopku, avšak se složením bez rozhrnutí z horniny tř. 1 až 4 na vzdálenost přes 9 000 do 10 000 m</t>
  </si>
  <si>
    <t xml:space="preserve">"výkopy - viz pol. 122202203"       253,60</t>
  </si>
  <si>
    <t xml:space="preserve">"Dosyp (zemina získaná z výkopů)"          -16,90</t>
  </si>
  <si>
    <t>11</t>
  </si>
  <si>
    <t>162701109</t>
  </si>
  <si>
    <t>Příplatek k vodorovnému přemístění výkopku/sypaniny z horniny tř. 1 až 4 ZKD 1000 m přes 10000 m</t>
  </si>
  <si>
    <t>102978799</t>
  </si>
  <si>
    <t xml:space="preserve">Vodorovné přemístění výkopku nebo sypaniny po suchu  na obvyklém dopravním prostředku, bez naložení výkopku, avšak se složením bez rozhrnutí z horniny tř. 1 až 4 na vzdálenost Příplatek k ceně za každých dalších i započatých 1 000 m</t>
  </si>
  <si>
    <t>"vzdálenost skládky 30 km"</t>
  </si>
  <si>
    <t xml:space="preserve">"viz pol. 162701105"      236,70*(30-10)</t>
  </si>
  <si>
    <t>12</t>
  </si>
  <si>
    <t>162701155</t>
  </si>
  <si>
    <t>Vodorovné přemístění do 10000 m výkopku/sypaniny z horniny tř. 5 až 7</t>
  </si>
  <si>
    <t>1707214329</t>
  </si>
  <si>
    <t xml:space="preserve">Vodorovné přemístění výkopku nebo sypaniny po suchu  na obvyklém dopravním prostředku, bez naložení výkopku, avšak se složením bez rozhrnutí z horniny tř. 5 až 7 na vzdálenost přes 9 000 do 10 000 m</t>
  </si>
  <si>
    <t xml:space="preserve">"viz pol. 130901121"        4,977</t>
  </si>
  <si>
    <t xml:space="preserve">"viz pol. 130901123"        1,659</t>
  </si>
  <si>
    <t>13</t>
  </si>
  <si>
    <t>162701159</t>
  </si>
  <si>
    <t>Příplatek k vodorovnému přemístění výkopku/sypaniny z horniny tř. 5 až 7 ZKD 1000 m přes 10000 m</t>
  </si>
  <si>
    <t>1070466749</t>
  </si>
  <si>
    <t xml:space="preserve">Vodorovné přemístění výkopku nebo sypaniny po suchu  na obvyklém dopravním prostředku, bez naložení výkopku, avšak se složením bez rozhrnutí z horniny tř. 5 až 7 na vzdálenost Příplatek k ceně za každých dalších i započatých 1 000 m</t>
  </si>
  <si>
    <t xml:space="preserve">"vzdálenost skládky 30 km" </t>
  </si>
  <si>
    <t xml:space="preserve">"viz pol. 162701155"      6,636*(30-10)</t>
  </si>
  <si>
    <t>14</t>
  </si>
  <si>
    <t>171101101</t>
  </si>
  <si>
    <t>Uložení sypaniny z hornin soudržných do násypů zhutněných na 95 % PS</t>
  </si>
  <si>
    <t>-1716644177</t>
  </si>
  <si>
    <t xml:space="preserve">Uložení sypaniny do násypů  s rozprostřením sypaniny ve vrstvách a s hrubým urovnáním zhutněných s uzavřením povrchu násypu z hornin soudržných s předepsanou mírou zhutnění v procentech výsledků zkoušek Proctor-Standard (dále jen PS) na 95 % PS</t>
  </si>
  <si>
    <t xml:space="preserve">Poznámka k souboru cen:_x000d_
1. Ceny lze použít i pro sypaniny odebírané z hald, pro hlušinu apod. 2. Cenu 20-1101 lze použít i pro: a) rozprostření zbylého výkopu na místě po zásypu jam a rýh pro podzemní vedení a zářezů pro podzemní vedení; toto množství se určí v m3 uloženého výkopku, měřeného v rostlém stavu, b) uložení výkopku do násypů pod vodou. 3. Ceny lze použít i pro uložení sypaniny s předepsaným zhutněním na trvalé skládky, do koryt vodotečí a do prohlubní terénu. 4. Cenu 10-1131 lze použít i pro ukládání sypaniny z hornin nesoudržných i soudržných společně bez možnosti jejich roztřídění.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 6. Ceny jsou určeny pro míru zhutnění určenou projektem: a) pro ceny -1101 až -1105 v % výsledku zkoušky PS, b) pro ceny -1111 a -1112 relativní ulehlostí I(d), c) pro ceny -1121 a -1131 stanovením technologie. 7. Ceny nelze použít: a) pro uložení sypaniny do hrází; uložení netříděné sypaniny do hrází se oceňuje cenami souboru cen 171 uložení netříděných sypanin do hrází části A 03, případně cenovými normativy podle části A 31, b) pro uložení sypaniny do ochranných valů nebo těch jejich částí, jejichž šířka je menší než 3 m. Toto uložení se oceňuje cenami souboru cen 175 10-11 Obsyp objektů.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 9. Horninami soudržnými se rozumějí takové horniny, u nichž zdrojem pevnosti jsou molekulární a chemické vazby mezi částicemi horniny. Jde o horniny, které jsou schopny plastických deformací. 10. Horninami nesoudržnými se rozumějí horniny, u nichž hlavním zdrojem pevnosti ve smyku je pouze tření mezi jednotlivými oddělenými pevnými částicemi horniny. 11. Horninami sypkými se rozumějí horniny III. skupiny podle ČSN 72 1002 se zrnem do 125 mm. Množství zrn velikosti přes 125 mm může být nejvýše 5 % objemu. 12. Horninami kamenitými se rozumějí nestmelené úlomkovité horniny skalní a sypké se zrny přes 125 mm. Množství zrn velikosti přes 125 mm musí být vyšší než 5 % objemu.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 14. Zajišťuje-li se předepsané zhutnění násypu přesypáním podle čl. 120 ČSN 73 3050, ocení se odstranění přesypané části cenami 122 . 0-71 Odkopávky nebo prokopávky při pozemkových úpravách </t>
  </si>
  <si>
    <t xml:space="preserve">"Dosyp (zemina získaná z výkopů)"         16,90</t>
  </si>
  <si>
    <t>171201211</t>
  </si>
  <si>
    <t>Poplatek za uložení stavebního odpadu - zeminy a kameniva na skládce</t>
  </si>
  <si>
    <t>-1470724800</t>
  </si>
  <si>
    <t>Poplatek za uložení stavebního odpadu na skládce (skládkovné) zeminy a kameniva zatříděného do Katalogu odpadů pod kódem 170 504</t>
  </si>
  <si>
    <t xml:space="preserve">Poznámka k souboru cen:_x000d_
1. Ceny uvedené v souboru cen lze po dohodě upravit podle místních podmínek. </t>
  </si>
  <si>
    <t xml:space="preserve">"viz pol. 130901121"        4,977*2,20</t>
  </si>
  <si>
    <t xml:space="preserve">"viz pol. 130901123"        1,659*2,40</t>
  </si>
  <si>
    <t xml:space="preserve">"viz pol. 162701105"       236,70*1,90</t>
  </si>
  <si>
    <t>16</t>
  </si>
  <si>
    <t>181951102</t>
  </si>
  <si>
    <t>Úprava pláně v hornině tř. 1 až 4 se zhutněním</t>
  </si>
  <si>
    <t>-951250482</t>
  </si>
  <si>
    <t xml:space="preserve">Úprava pláně vyrovnáním výškových rozdílů  v hornině tř. 1 až 4 se zhutněním</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</si>
  <si>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</si>
  <si>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 xml:space="preserve">"Úprava zemní pláně ve výkopu"      379,20-26,0</t>
  </si>
  <si>
    <t>17</t>
  </si>
  <si>
    <t>184818232</t>
  </si>
  <si>
    <t>Ochrana kmene průměru přes 300 do 500 mm bedněním výšky do 2 m</t>
  </si>
  <si>
    <t>2005620190</t>
  </si>
  <si>
    <t>Ochrana kmene bedněním před poškozením stavebním provozem zřízení včetně odstranění výšky bednění do 2 m průměru kmene přes 300 do 500 mm</t>
  </si>
  <si>
    <t xml:space="preserve">"viz TZ"       1,0</t>
  </si>
  <si>
    <t>18</t>
  </si>
  <si>
    <t>184818233</t>
  </si>
  <si>
    <t>Ochrana kmene průměru přes 500 do 700 mm bedněním výšky do 2 m</t>
  </si>
  <si>
    <t>1660249797</t>
  </si>
  <si>
    <t>Ochrana kmene bedněním před poškozením stavebním provozem zřízení včetně odstranění výšky bednění do 2 m průměru kmene přes 500 do 700 mm</t>
  </si>
  <si>
    <t>19</t>
  </si>
  <si>
    <t>184818234</t>
  </si>
  <si>
    <t>Ochrana kmene průměru přes 700 do 900 mm bedněním výšky do 2 m</t>
  </si>
  <si>
    <t>120819808</t>
  </si>
  <si>
    <t>Ochrana kmene bedněním před poškozením stavebním provozem zřízení včetně odstranění výšky bednění do 2 m průměru kmene přes 700 do 900 mm</t>
  </si>
  <si>
    <t>Zakládání</t>
  </si>
  <si>
    <t>20</t>
  </si>
  <si>
    <t>291111111</t>
  </si>
  <si>
    <t>Podklad pro zpevněné plochy z kameniva drceného 0 až 63 mm</t>
  </si>
  <si>
    <t>-130562545</t>
  </si>
  <si>
    <t xml:space="preserve">Podklad pro zpevněné plochy  s rozprostřením a s hutněním z kameniva drceného frakce 0 - 63 mm</t>
  </si>
  <si>
    <t xml:space="preserve">Poznámka k souboru cen:_x000d_
1. Ceny jsou určeny pro zpevnění plochy při zakládání objektů mechanizmy o hmotnosti přes 20 t. 2. V cenách jsou započteny i náklady na štěrk, kamenivo nebo recyklát. 3. Podklady ze zemin upravených hydraulickými pojivy (vápno, cement, směs pojiv) se ocení cenami souboru cen 561 0. v katalogu 221 Komunikace pozemní a letiště </t>
  </si>
  <si>
    <t xml:space="preserve">"Výměnná vrstva ze štěrkodrti fr. 0-63 mm "     98,10-6,50</t>
  </si>
  <si>
    <t>Komunikace pozemní</t>
  </si>
  <si>
    <t>564851111</t>
  </si>
  <si>
    <t>Podklad ze štěrkodrtě ŠD tl 150 mm</t>
  </si>
  <si>
    <t>-67407253</t>
  </si>
  <si>
    <t xml:space="preserve">Podklad ze štěrkodrti ŠD  s rozprostřením a zhutněním, po zhutnění tl. 150 mm</t>
  </si>
  <si>
    <t xml:space="preserve">"ŠTĚRKODRŤ FRAKCE 0/32   ŠDA 150 mm"</t>
  </si>
  <si>
    <t xml:space="preserve">"Sdružená stezka pro chodce a cyklisty, dělená stezka pro chodce a cyklisty (pruh pro cyklisty)  – lehká konstrukce"      276,0*1,06</t>
  </si>
  <si>
    <t>22</t>
  </si>
  <si>
    <t>564851113</t>
  </si>
  <si>
    <t>Podklad ze štěrkodrtě ŠD tl 170 mm</t>
  </si>
  <si>
    <t>1517193165</t>
  </si>
  <si>
    <t xml:space="preserve">Podklad ze štěrkodrti ŠD  s rozprostřením a zhutněním, po zhutnění tl. 170 mm</t>
  </si>
  <si>
    <t xml:space="preserve">"ŠTĚRKODRŤ FRAKCE 0/63   ŠDB 170 mm"</t>
  </si>
  <si>
    <t xml:space="preserve">"Sdružená stezka pro chodce a cyklisty, dělená stezka pro chodce a cyklisty (pruh pro cyklisty)  – lehká konstrukce"      276,0*1,11</t>
  </si>
  <si>
    <t>23</t>
  </si>
  <si>
    <t>565135111</t>
  </si>
  <si>
    <t>Asfaltový beton vrstva podkladní ACP 16 (obalované kamenivo OKS) tl 50 mm š do 3 m</t>
  </si>
  <si>
    <t>-670077783</t>
  </si>
  <si>
    <t xml:space="preserve">Asfaltový beton vrstva podkladní ACP 16 (obalované kamenivo střednězrnné - OKS)  s rozprostřením a zhutněním v pruhu šířky do 3 m, po zhutnění tl. 50 mm</t>
  </si>
  <si>
    <t xml:space="preserve">Poznámka k souboru cen:_x000d_
1. ČSN EN 13108-1 připouští pro ACP 16 pouze tl. 50 až 80 mm. </t>
  </si>
  <si>
    <t xml:space="preserve">"OBALOVANÉ KAMENIVO STŘEDNĚZRNNÉ   ACP16+ 50 mm"</t>
  </si>
  <si>
    <t xml:space="preserve">"Sdružená stezka pro chodce a cyklisty, dělená stezka pro chodce a cyklisty (pruh pro cyklisty)  – lehká konstrukce"      276,0*1,02</t>
  </si>
  <si>
    <t>24</t>
  </si>
  <si>
    <t>565145111</t>
  </si>
  <si>
    <t>Asfaltový beton vrstva podkladní ACP 16 (obalované kamenivo OKS) tl 60 mm š do 3 m</t>
  </si>
  <si>
    <t>375083389</t>
  </si>
  <si>
    <t xml:space="preserve">Asfaltový beton vrstva podkladní ACP 16 (obalované kamenivo střednězrnné - OKS)  s rozprostřením a zhutněním v pruhu šířky do 3 m, po zhutnění tl. 60 mm</t>
  </si>
  <si>
    <t xml:space="preserve">"OBALOVANÉ KAMENIVO STŘEDNĚZRNNÉ  ACP16+ 60 mm"</t>
  </si>
  <si>
    <t xml:space="preserve">"Skladba opravy stávajícího krytu MK při osazení nových obrubníků v šířce 0,5m"       2,50</t>
  </si>
  <si>
    <t>25</t>
  </si>
  <si>
    <t>569851111</t>
  </si>
  <si>
    <t>Zpevnění krajnic štěrkodrtí tl 150 mm</t>
  </si>
  <si>
    <t>332776776</t>
  </si>
  <si>
    <t xml:space="preserve">Zpevnění krajnic nebo komunikací pro pěší  s rozprostřením a zhutněním, po zhutnění štěrkodrtí tl. 150 mm</t>
  </si>
  <si>
    <t xml:space="preserve">Poznámka k souboru cen:_x000d_
1. V cenách 51-11 až 55-11 jsou započteny i náklady na prohození zeminy. 2. V cenách 51-11 až 55-11 nejsou započteny náklady na: a) opatření zeminy a její přemístění k místu zabudování, které se oceňují podle čl. 3111 Všeobecných podmínek části A 01 tohoto katalogu, b) odklizení odpadu po prohození zeminy, které se oceňuje cenami části A 01 katalogu 800-1 Zemní práce. </t>
  </si>
  <si>
    <t xml:space="preserve">"Nezpevněná krajnice tl. 150 mm"      (49,0+56,0+5,0)*0,50</t>
  </si>
  <si>
    <t>26</t>
  </si>
  <si>
    <t>573111112</t>
  </si>
  <si>
    <t>Postřik živičný infiltrační s posypem z asfaltu množství 1 kg/m2</t>
  </si>
  <si>
    <t>-932672375</t>
  </si>
  <si>
    <t>Postřik infiltrační PI z asfaltu silničního s posypem kamenivem, v množství 1,00 kg/m2</t>
  </si>
  <si>
    <t xml:space="preserve">"INFILTRAČNÍ POSTŘIK   PI 1,00 kg/m2"</t>
  </si>
  <si>
    <t>27</t>
  </si>
  <si>
    <t>573231106</t>
  </si>
  <si>
    <t>Postřik živičný spojovací ze silniční emulze v množství 0,30 kg/m2</t>
  </si>
  <si>
    <t>15965697</t>
  </si>
  <si>
    <t>Postřik spojovací PS bez posypu kamenivem ze silniční emulze, v množství 0,30 kg/m2</t>
  </si>
  <si>
    <t xml:space="preserve">"SPOJOVACÍ POSTŘIK KATIONAKTIVNÍ EMULZÍ    PS,A 0,30 kg/m2"</t>
  </si>
  <si>
    <t>28</t>
  </si>
  <si>
    <t>577133111</t>
  </si>
  <si>
    <t>Asfaltový beton vrstva obrusná ACO 8 (ABJ) tl 40 mm š do 3 m z nemodifikovaného asfaltu</t>
  </si>
  <si>
    <t>-391615668</t>
  </si>
  <si>
    <t xml:space="preserve">Asfaltový beton vrstva obrusná ACO 8 (ABJ)  s rozprostřením a se zhutněním z nemodifikovaného asfaltu v pruhu šířky do 3 m, po zhutnění tl. 40 mm</t>
  </si>
  <si>
    <t xml:space="preserve">"ASFALTOVÝ BETON JEMNOZRNNÝ   ACO 8 40 mm"</t>
  </si>
  <si>
    <t xml:space="preserve">"Sdružená stezka pro chodce a cyklisty, dělená stezka pro chodce a cyklisty (pruh pro cyklisty)  – lehká konstrukce"      276,0</t>
  </si>
  <si>
    <t>29</t>
  </si>
  <si>
    <t>577134111</t>
  </si>
  <si>
    <t>Asfaltový beton vrstva obrusná ACO 11 (ABS) tř. I tl 40 mm š do 3 m z nemodifikovaného asfaltu</t>
  </si>
  <si>
    <t>-831319173</t>
  </si>
  <si>
    <t xml:space="preserve">Asfaltový beton vrstva obrusná ACO 11 (ABS)  s rozprostřením a se zhutněním z nemodifikovaného asfaltu v pruhu šířky do 3 m tř. I, po zhutnění tl. 40 mm</t>
  </si>
  <si>
    <t xml:space="preserve">Poznámka k souboru cen:_x000d_
1. ČSN EN 13108-1 připouští pro ACO 11 pouze tl. 35 až 50 mm. </t>
  </si>
  <si>
    <t xml:space="preserve">"ASFALTOVÝ BETON STŘEDNĚZRNNÝ   ACO11  40 mm"</t>
  </si>
  <si>
    <t>30</t>
  </si>
  <si>
    <t>596211-R1</t>
  </si>
  <si>
    <t>Kladení zámkové dlažby komunikací pro pěší tl 60 mm skupiny A pl do 50 m2 s ložem z betonu tl. do 100 mm</t>
  </si>
  <si>
    <t>1737611349</t>
  </si>
  <si>
    <t>Kladení dlažby z betonových zámkových dlaždic komunikací pro pěší s ložem z betonu tl. do 100 mm, s vyplněním spár s dvojitým hutněním, vibrováním a se smetením přebytečného materiálu na krajnici tl. 60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</si>
  <si>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</si>
  <si>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"BETONOVÁ DLAŽBA, červené barvy, reliéfní (DL) 60 mm"</t>
  </si>
  <si>
    <t xml:space="preserve">"Sdružená stezka pro chodce a cyklisty, dělená stezka pro chodce a cyklisty (pruh pro cyklisty)  – lehká konstrukce"      0,90</t>
  </si>
  <si>
    <t>31</t>
  </si>
  <si>
    <t>M</t>
  </si>
  <si>
    <t>59245006</t>
  </si>
  <si>
    <t>dlažba skladebná betonová základní pro nevidomé 20 x 10 x 6 cm barevná</t>
  </si>
  <si>
    <t>1236736890</t>
  </si>
  <si>
    <t>"viz pol. 596211-R1 + ztratné 3%"</t>
  </si>
  <si>
    <t xml:space="preserve">"červená"       0,90*1,03</t>
  </si>
  <si>
    <t>Trubní vedení</t>
  </si>
  <si>
    <t>32</t>
  </si>
  <si>
    <t>899102211</t>
  </si>
  <si>
    <t>Demontáž poklopů litinových nebo ocelových včetně rámů hmotnosti přes 50 do 100 kg</t>
  </si>
  <si>
    <t>-1991160660</t>
  </si>
  <si>
    <t xml:space="preserve">Demontáž poklopů litinových a ocelových  včetně rámů, hmotnosti jednotlivě přes 50 do 100 Kg</t>
  </si>
  <si>
    <t>"dle Situace"</t>
  </si>
  <si>
    <t xml:space="preserve">"výměna stávajícího poklopu za nový samonivelační pro zatížení D400"       5,0-2,0</t>
  </si>
  <si>
    <t>33</t>
  </si>
  <si>
    <t>899104112</t>
  </si>
  <si>
    <t>Osazení poklopů litinových nebo ocelových včetně rámů pro třídu zatížení D400, E600</t>
  </si>
  <si>
    <t>481708279</t>
  </si>
  <si>
    <t>Osazení poklopů litinových a ocelových včetně rámů pro třídu zatížení D400, E600</t>
  </si>
  <si>
    <t xml:space="preserve">Poznámka k souboru cen:_x000d_
1. V cenách 899 10 -.112 nejsou započteny náklady na dodání poklopů včetně rámů; tyto náklady se oceňují ve specifikaci. 2. V cenách 899 10 -.113 nejsou započteny náklady na: a) dodání poklopů; tyto náklady se oceňují ve specifikaci, b) montáž rámů, která se oceňuje cenami souboru 452 11-21.. části A01 tohoto katalogu. 3. Poklopy a vtokové mříže dělíme do těchto tříd zatížení: a) A15, A50 pro plochy používané výlučně chodci a cyklisty, b) B125 pro chodníky, pěší zóny a plochy srovnatelné, plochy pro stání a parkování osobních automobilů i v patrech, c) C250 pro poklopy umístěné v ploše odvodňovacích proužků pozemní komunikace, která měřeno od hrany obrubníku, zasahuje nejvíce 0,5 m do vozovkya nejvíce 0,2 m do chodníku, d) D400 pro vozovky pozemních komunikací, ulice pro pěší, zpevněné krajnice a parkovací plochy, které jsou přístupné pro všechny druhy silničních vozidel, e) E600 pro plochy, které budou vystavené zvláště vysokému zatížení kol. </t>
  </si>
  <si>
    <t>34</t>
  </si>
  <si>
    <t>28661935R</t>
  </si>
  <si>
    <t>poklop šachtový litinový dno DN 600 pro třídu zatížení D400 samonivelační</t>
  </si>
  <si>
    <t>-1974521383</t>
  </si>
  <si>
    <t xml:space="preserve">"viz pol. 899104112"      3,0</t>
  </si>
  <si>
    <t>35</t>
  </si>
  <si>
    <t>899231111</t>
  </si>
  <si>
    <t>Výšková úprava uličního vstupu nebo vpusti do 200 mm zvýšením mříže</t>
  </si>
  <si>
    <t>940730997</t>
  </si>
  <si>
    <t xml:space="preserve">Výšková úprava uličního vstupu nebo vpusti do 200 mm  zvýšením mříže</t>
  </si>
  <si>
    <t xml:space="preserve">Poznámka k souboru cen:_x000d_
1. V cenách jsou započteny i náklady na: a) odbourání dosavadního krytu, podkladu, nadezdívky nebo prstence s odklizením vybouraných hmot do 3 m, b) zarovnání plochy nadezdívky cementovou maltou, c) podbetonování nebo podezdění rámu, d) odstranění a znovuosazení rámu, poklopu, mříže, krycího hrnce nebo hydrantu, e) úpravu a doplnění krytu popř. podkladu vozovky v místě provedené výškové úpravy. 2. V cenách nejsou započteny náklady na příp. nutné dodání nové mříže, rámu, poklopu nebo krycího hrnce. Jejich dodání se oceňuje ve specifikaci, ztratné se nestanoví. </t>
  </si>
  <si>
    <t>"výšková úprava mříže uliční vpusti"</t>
  </si>
  <si>
    <t>"případné snížení"</t>
  </si>
  <si>
    <t>36</t>
  </si>
  <si>
    <t>899331111</t>
  </si>
  <si>
    <t>Výšková úprava uličního vstupu nebo vpusti do 200 mm zvýšením poklopu</t>
  </si>
  <si>
    <t>-15751533</t>
  </si>
  <si>
    <t xml:space="preserve">Výšková úprava uličního vstupu nebo vpusti do 200 mm  zvýšením poklopu</t>
  </si>
  <si>
    <t>"výšková úprava kanalizačního poklopu"</t>
  </si>
  <si>
    <t>5,0-2,0</t>
  </si>
  <si>
    <t>37</t>
  </si>
  <si>
    <t>899431111</t>
  </si>
  <si>
    <t>Výšková úprava uličního vstupu nebo vpusti do 200 mm zvýšením krycího hrnce, šoupěte nebo hydrantu</t>
  </si>
  <si>
    <t>-533775191</t>
  </si>
  <si>
    <t xml:space="preserve">Výšková úprava uličního vstupu nebo vpusti do 200 mm  zvýšením krycího hrnce, šoupěte nebo hydrantu bez úpravy armatur</t>
  </si>
  <si>
    <t>"výšková úprava stávajícího šoupátka"</t>
  </si>
  <si>
    <t>7,0</t>
  </si>
  <si>
    <t>Ostatní konstrukce a práce, bourání</t>
  </si>
  <si>
    <t>38</t>
  </si>
  <si>
    <t>914111111</t>
  </si>
  <si>
    <t>Montáž svislé dopravní značky do velikosti 1 m2 objímkami na sloupek nebo konzolu</t>
  </si>
  <si>
    <t>84959242</t>
  </si>
  <si>
    <t xml:space="preserve">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</si>
  <si>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</si>
  <si>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 xml:space="preserve">"C7a"     1,0</t>
  </si>
  <si>
    <t xml:space="preserve">"C9a"      2,0</t>
  </si>
  <si>
    <t xml:space="preserve">"C9b"      2,0</t>
  </si>
  <si>
    <t xml:space="preserve">"C10a"      2,0</t>
  </si>
  <si>
    <t xml:space="preserve">"C10b"      2,0</t>
  </si>
  <si>
    <t xml:space="preserve">"A19"     2,0</t>
  </si>
  <si>
    <t>39</t>
  </si>
  <si>
    <t>40444110</t>
  </si>
  <si>
    <t>značka dopravní svislá zákazová B FeZn JAC 700 mm</t>
  </si>
  <si>
    <t>1628704542</t>
  </si>
  <si>
    <t>"viz pol. 914111111"</t>
  </si>
  <si>
    <t>40</t>
  </si>
  <si>
    <t>40444000</t>
  </si>
  <si>
    <t>značka dopravní svislá výstražná FeZn A1-A30 P1,P4 700mm</t>
  </si>
  <si>
    <t>-738675382</t>
  </si>
  <si>
    <t xml:space="preserve">"A19"      2,0</t>
  </si>
  <si>
    <t>41</t>
  </si>
  <si>
    <t>914511112</t>
  </si>
  <si>
    <t>Montáž sloupku dopravních značek délky do 3,5 m s betonovým základem a patkou</t>
  </si>
  <si>
    <t>-1946070141</t>
  </si>
  <si>
    <t xml:space="preserve">Montáž sloupku dopravních značek  délky do 3,5 m do hliníkové patky</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</si>
  <si>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</si>
  <si>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9,0</t>
  </si>
  <si>
    <t>42</t>
  </si>
  <si>
    <t>40445225</t>
  </si>
  <si>
    <t>sloupek Zn pro dopravní značku D 60mm v 3,5m</t>
  </si>
  <si>
    <t>-1423377853</t>
  </si>
  <si>
    <t xml:space="preserve">"viz pol.914511112"        9,0</t>
  </si>
  <si>
    <t>43</t>
  </si>
  <si>
    <t>915131111</t>
  </si>
  <si>
    <t>Vodorovné dopravní značení přechody pro chodce, šipky, symboly základní bílá barva</t>
  </si>
  <si>
    <t>-1214593695</t>
  </si>
  <si>
    <t xml:space="preserve">Vodorovné dopravní značení stříkané barvou  přechody pro chodce, šipky, symboly bílé základní</t>
  </si>
  <si>
    <t xml:space="preserve">Poznámka k souboru cen:_x000d_
1. Ceny jsou určeny pro dělící čáry bílé souvislé č. V1a, bílé přerušované č. V2a, žluté souvislé č. V12b, žluté přerušované č. V12c a vodící čáry bílé č. V4. 2. V cenách nejsou započteny náklady na: a) předznačení, tyto se oceňují cenami souboru cen 915 6.-11 Předznačení pro vodorovné značení, b) očištění vozovky, tyto se oceňují cenami souboru cen 938 90-9 . Odstranění bláta, prachu nebo hlinitého nánosu s povrchu podkladu nebo krytu části C 01 tohoto katalogu. 3. Množství měrných jednotek se určuje: a) u cen 915 11 a 915 12 v m délky dělící nebo vodící čáry (včetně mezer), b) u ceny 915 13 v m2 stříkané plochy bez mezer. </t>
  </si>
  <si>
    <t xml:space="preserve">"V15 symbol A19"      2,0*1,0</t>
  </si>
  <si>
    <t xml:space="preserve">"V15 symbol P4"       1,0*1,0</t>
  </si>
  <si>
    <t>44</t>
  </si>
  <si>
    <t>915621111</t>
  </si>
  <si>
    <t>Předznačení vodorovného plošného značení</t>
  </si>
  <si>
    <t>-771713957</t>
  </si>
  <si>
    <t xml:space="preserve">Předznačení pro vodorovné značení  stříkané barvou nebo prováděné z nátěrových hmot plošné šipky, symboly, nápisy</t>
  </si>
  <si>
    <t xml:space="preserve">Poznámka k souboru cen:_x000d_
1. Množství měrných jednotek se určuje: a) pro cenu -1111 v m délky dělicí čáry nebo vodícího proužku (včetně mezer), b) pro cenu -1112 v m2 natírané nebo stříkané plochy. </t>
  </si>
  <si>
    <t xml:space="preserve">"viz pol. 915131111"      3,0</t>
  </si>
  <si>
    <t>45</t>
  </si>
  <si>
    <t>916131213</t>
  </si>
  <si>
    <t>Osazení silničního obrubníku betonového stojatého s boční opěrou do lože z betonu prostého</t>
  </si>
  <si>
    <t>m</t>
  </si>
  <si>
    <t>1391754651</t>
  </si>
  <si>
    <t>Osazení silničního obrubníku betonového se zřízením lože, s vyplněním a zatřením spár cementovou maltou stojatého s boční opěrou z betonu prostého, do lože z betonu prostého</t>
  </si>
  <si>
    <t xml:space="preserve">Poznámka k souboru cen:_x000d_
1. V cenách silničních obrubníků ležatých i stojatých jsou započteny: a) pro osazení do lože z kameniva těženého i náklady na dodání hmot pro lože tl. 80 až 100 mm, b) pro osazení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</si>
  <si>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 xml:space="preserve">"Betonový silniční obrubník  15/25"       5,0</t>
  </si>
  <si>
    <t>46</t>
  </si>
  <si>
    <t>59217031</t>
  </si>
  <si>
    <t>obrubník betonový silniční 100 x 15 x 25 cm</t>
  </si>
  <si>
    <t>-584489771</t>
  </si>
  <si>
    <t xml:space="preserve">"viz pol. 916131213 + ztratné 1%"      </t>
  </si>
  <si>
    <t>5,0*1,01</t>
  </si>
  <si>
    <t>47</t>
  </si>
  <si>
    <t>916231213</t>
  </si>
  <si>
    <t>Osazení chodníkového obrubníku betonového stojatého s boční opěrou do lože z betonu prostého</t>
  </si>
  <si>
    <t>216053404</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</si>
  <si>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</si>
  <si>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</si>
  <si>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 xml:space="preserve">"Betonový silniční obrubník 10/25"          27,0+3,0+2,0+7,0+10,0+142,0-35,0</t>
  </si>
  <si>
    <t>48</t>
  </si>
  <si>
    <t>59217017</t>
  </si>
  <si>
    <t>obrubník betonový chodníkový 100x10x25 cm</t>
  </si>
  <si>
    <t>-2116119237</t>
  </si>
  <si>
    <t>"viz pol. 916231213 + ztratné 1%"</t>
  </si>
  <si>
    <t>156,0*1,01</t>
  </si>
  <si>
    <t>49</t>
  </si>
  <si>
    <t>916991121</t>
  </si>
  <si>
    <t>Lože pod obrubníky, krajníky nebo obruby z dlažebních kostek z betonu prostého</t>
  </si>
  <si>
    <t>897081789</t>
  </si>
  <si>
    <t xml:space="preserve">Lože pod obrubníky, krajníky nebo obruby z dlažebních kostek  z betonu prostého tř. C 16/20</t>
  </si>
  <si>
    <t xml:space="preserve">"Betonový silniční obrubník  15/25"       5,0*0,250*0,10</t>
  </si>
  <si>
    <t xml:space="preserve">"Betonový silniční obrubník 10/25"        156,0*0,20*0,10</t>
  </si>
  <si>
    <t>50</t>
  </si>
  <si>
    <t>919726123</t>
  </si>
  <si>
    <t>Geotextilie pro ochranu, separaci a filtraci netkaná měrná hmotnost do 500 g/m2</t>
  </si>
  <si>
    <t>1337440748</t>
  </si>
  <si>
    <t>Geotextilie netkaná pro ochranu, separaci nebo filtraci měrná hmotnost přes 300 do 500 g/m2</t>
  </si>
  <si>
    <t xml:space="preserve">Poznámka k souboru cen:_x000d_
1. V cenách jsou započteny i náklady na položení a dodání geotextilie včetně přesahů. </t>
  </si>
  <si>
    <t xml:space="preserve">"Separační netkaná geotextílie 400 g/m2"     </t>
  </si>
  <si>
    <t>379,20*1,30-34,0</t>
  </si>
  <si>
    <t>51</t>
  </si>
  <si>
    <t>919732211</t>
  </si>
  <si>
    <t>Styčná spára napojení nového živičného povrchu na stávající za tepla š 15 mm hl 25 mm s prořezáním</t>
  </si>
  <si>
    <t>-1302523082</t>
  </si>
  <si>
    <t>Styčná pracovní spára při napojení nového živičného povrchu na stávající se zalitím za tepla modifikovanou asfaltovou hmotou s posypem vápenným hydrátem šířky do 15 mm, hloubky do 25 mm včetně prořezání spáry</t>
  </si>
  <si>
    <t xml:space="preserve">Poznámka k souboru cen:_x000d_
1. V cenách jsou započteny i náklady na vyčištění spár, na impregnaci a zalití spár včetně dodání hmot. </t>
  </si>
  <si>
    <t xml:space="preserve">"asfaltová zálivka"      5,0</t>
  </si>
  <si>
    <t>52</t>
  </si>
  <si>
    <t>919735112</t>
  </si>
  <si>
    <t>Řezání stávajícího živičného krytu hl do 100 mm</t>
  </si>
  <si>
    <t>-1529216398</t>
  </si>
  <si>
    <t xml:space="preserve">Řezání stávajícího živičného krytu nebo podkladu  hloubky přes 50 do 100 mm</t>
  </si>
  <si>
    <t xml:space="preserve">Poznámka k souboru cen:_x000d_
1. V cenách jsou započteny i náklady na spotřebu vody. </t>
  </si>
  <si>
    <t xml:space="preserve">"Zařezání hrany komunikace v tl.100 mm"      5,0</t>
  </si>
  <si>
    <t>53</t>
  </si>
  <si>
    <t>938001-R1</t>
  </si>
  <si>
    <t>Pročíštění stávající uliční vpusti, včetně odvozu na skládku, poplatku za skládku</t>
  </si>
  <si>
    <t>-1308178085</t>
  </si>
  <si>
    <t>54</t>
  </si>
  <si>
    <t>997221551</t>
  </si>
  <si>
    <t>Vodorovná doprava suti ze sypkých materiálů do 1 km</t>
  </si>
  <si>
    <t>1630717446</t>
  </si>
  <si>
    <t xml:space="preserve">Vodorovná doprava suti  bez naložení, ale se složením a s hrubým urovnáním ze sypkých materiálů, na vzdálenost do 1 km</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</si>
  <si>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</si>
  <si>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 xml:space="preserve">"viz pol. 113106121 - betonová dlažba"      189,0*0,255</t>
  </si>
  <si>
    <t xml:space="preserve">"viz pol. 113107222 - kamenivo drcené tl. 200 mm"      189,0*0,290</t>
  </si>
  <si>
    <t xml:space="preserve">"viz pol. 113154124 - frézování asfaltu tl. 100 mm"       2,50*0,256</t>
  </si>
  <si>
    <t>55</t>
  </si>
  <si>
    <t>997221559</t>
  </si>
  <si>
    <t>Příplatek ZKD 1 km u vodorovné dopravy suti ze sypkých materiálů</t>
  </si>
  <si>
    <t>1743969396</t>
  </si>
  <si>
    <t xml:space="preserve">Vodorovná doprava suti  bez naložení, ale se složením a s hrubým urovnáním Příplatek k ceně za každý další i započatý 1 km přes 1 km</t>
  </si>
  <si>
    <t xml:space="preserve">"viz pol. 997221551"      103,645*(30-1)</t>
  </si>
  <si>
    <t>56</t>
  </si>
  <si>
    <t>997221815</t>
  </si>
  <si>
    <t>Poplatek za uložení na skládce (skládkovné) stavebního odpadu betonového kód odpadu 170 101</t>
  </si>
  <si>
    <t>-5283106</t>
  </si>
  <si>
    <t>Poplatek za uložení stavebního odpadu na skládce (skládkovné) z prostého betonu zatříděného do Katalogu odpadů pod kódem 170 101</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</si>
  <si>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</si>
  <si>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57</t>
  </si>
  <si>
    <t>997221845</t>
  </si>
  <si>
    <t>Poplatek za uložení na skládce (skládkovné) odpadu asfaltového bez dehtu kód odpadu 170 302</t>
  </si>
  <si>
    <t>-2005929287</t>
  </si>
  <si>
    <t>Poplatek za uložení stavebního odpadu na skládce (skládkovné) asfaltového bez obsahu dehtu zatříděného do Katalogu odpadů pod kódem 170 302</t>
  </si>
  <si>
    <t>58</t>
  </si>
  <si>
    <t>997221855</t>
  </si>
  <si>
    <t>Poplatek za uložení na skládce (skládkovné) zeminy a kameniva kód odpadu 170 504</t>
  </si>
  <si>
    <t>193512962</t>
  </si>
  <si>
    <t>998</t>
  </si>
  <si>
    <t>Přesun hmot</t>
  </si>
  <si>
    <t>59</t>
  </si>
  <si>
    <t>998225111</t>
  </si>
  <si>
    <t>Přesun hmot pro pozemní komunikace s krytem z kamene, monolitickým betonovým nebo živičným</t>
  </si>
  <si>
    <t>189276424</t>
  </si>
  <si>
    <t xml:space="preserve">Přesun hmot pro komunikace s krytem z kameniva, monolitickým betonovým nebo živičným  dopravní vzdálenost do 200 m jakékoliv délky objektu</t>
  </si>
  <si>
    <t xml:space="preserve">Poznámka k souboru cen:_x000d_
1. Ceny lze použít i pro plochy letišť s krytem monolitickým betonovým nebo živičným. </t>
  </si>
  <si>
    <t>VRN</t>
  </si>
  <si>
    <t>Vedlejší rozpočtové náklady</t>
  </si>
  <si>
    <t>VRN4</t>
  </si>
  <si>
    <t>Inženýrská činnost</t>
  </si>
  <si>
    <t>60</t>
  </si>
  <si>
    <t>043134-R1</t>
  </si>
  <si>
    <t>Statická zatěžkávací zkouška</t>
  </si>
  <si>
    <t>1024</t>
  </si>
  <si>
    <t>-2029705938</t>
  </si>
  <si>
    <t>"viz TZ"</t>
  </si>
  <si>
    <t>2*3</t>
  </si>
  <si>
    <t>B-1-4-UZ - SO 101.4 - Místní komunikace IV. třídy - úsek č. 7, 8 - k.ú. Ústí u Vsetína - uznatelné náklady</t>
  </si>
  <si>
    <t>M - Práce a dodávky M</t>
  </si>
  <si>
    <t xml:space="preserve">    46-M - Zemní práce při extr.mont.pracích</t>
  </si>
  <si>
    <t>111201101</t>
  </si>
  <si>
    <t>Odstranění křovin a stromů průměru kmene do 100 mm i s kořeny z celkové plochy do 1000 m2</t>
  </si>
  <si>
    <t>81108947</t>
  </si>
  <si>
    <t xml:space="preserve">Odstranění křovin a stromů s odstraněním kořenů  průměru kmene do 100 mm do sklonu terénu 1 : 5, při celkové ploše do 1 000 m2</t>
  </si>
  <si>
    <t xml:space="preserve">Poznámka k souboru cen:_x000d_
1. Cenu -1104 lze použít jestliže se odstranění stromů a křovin neprovádí na holo. 2. Cena -1101 je určena i pro: a) odstraňování křovin a stromů o průměru kmene do 100 mm z ploch, jejichž celková výměra je větší než 1 000 m2 při sklonu terénu strmějším než 1 : 5; b) LTM při jakékoliv celkové ploše jednotlivě přes 30 m2. 3. V ceně jsou započteny i náklady na případné nutné odklizení křovin a stromů na hromady na vzdálenost do 50 m nebo naložení na dopravní prostředek. 4. Průměr kmenů stromů (křovin) se měří 0,15 m nad přilehlým terénem.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 </t>
  </si>
  <si>
    <t xml:space="preserve">"keře"       19,0+10,0+17,0</t>
  </si>
  <si>
    <t>-1578502168</t>
  </si>
  <si>
    <t xml:space="preserve">"podkladní vrstvy chodníku ze ŠD tl. 150 mm"      37,0+33,0+55,0-(12,0+15,0+9,0+13,0+5,0)</t>
  </si>
  <si>
    <t>113107242</t>
  </si>
  <si>
    <t>Odstranění podkladu živičného tl 100 mm strojně pl přes 200 m2</t>
  </si>
  <si>
    <t>1597791713</t>
  </si>
  <si>
    <t>Odstranění podkladů nebo krytů strojně plochy jednotlivě přes 200 m2 s přemístěním hmot na skládku na vzdálenost do 20 m nebo s naložením na dopravní prostředek živičných, o tl. vrstvy přes 50 do 100 mm</t>
  </si>
  <si>
    <t xml:space="preserve">"asfatlová vrstva tl. 100 mm"      37,0+33,0+55,0-(12,0+15,0+9,0+13,0+5,0)</t>
  </si>
  <si>
    <t xml:space="preserve">"penetrační makadam tl. 100 mm"      37,0+33,0+55,0-(12,0+15,0+9,0+13,0+5,0)</t>
  </si>
  <si>
    <t>-1206560627</t>
  </si>
  <si>
    <t xml:space="preserve">"Frézování stávajícího krytu v tl. 100 mm"       3,0+10,0+10,0+18,0+3,0+3,0-31,50</t>
  </si>
  <si>
    <t>119001201</t>
  </si>
  <si>
    <t>Úprava zemin vápnem nebo směsnými hydraulickými pojivy</t>
  </si>
  <si>
    <t>-2108733567</t>
  </si>
  <si>
    <t>Úprava zemin vápnem nebo směsnými hydraulickými pojivy za účelem zlepšení mechanických vlastností a zpracovatelnosti u hrubých terénních úprav, násypů a zásypů</t>
  </si>
  <si>
    <t xml:space="preserve">Poznámka k souboru cen:_x000d_
1. Ceny jsou určeny pro hrubé terénní úpravy, paty násypů, násypy a zásypy kolem objektů prováděné v úrovni pod aktivní zónou (AZ), tj. v úrovni 0,5 m a nižší pod zemní konstrukční plání. 2. Úprava zemin v aktivní zóně se oceňuje cenami souboru cen 561 0.-1 Zřízení podkladu ze zeminy upravené hydraulickými pojivy katalogu 822-1 Komunikace pozemní a letiště. 3. V cenách nejsou započteny náklady dodání vápna, silničních hydraulických pojiv a cementu; tato dodávka se oceňuje ve specifikaci. Doporučené množství v procentech objemové hmotnosti zhutněné zeminy je 2-3 % vápna, 2-5 % hydraulických pojiv. Předpokládá se objemová hmotnost zeminy 1750 kg/m3. 4. Orientační hmotnost vápna nebo směsných hydraulických pojiv ma 1 m3 upravené zeminy včetně ztratného ve výši 1 %: a) 1 % - 17,7 kg b) 2 % - 35,4 kg c) 3 % - 52,5 kg d) 4 % - 70,7 kg e) 5 % - 88,4 kg 5. Přesné množství pojiva je stanoveno inženýrsko-geologickým průzkumem nebo souborem ověřovacích laboratorních zkoušek v předstihu před zahájením prací (min. 40 dnů). 6. V cenách nejsou započteny náklady na: a) výškovou úpravu pláně (rovnání), tyto se oceňují cenami souboru cen 181 *0- . . Úprava pláně, b) zhutnění pláně, tyto se oceňují cenami souboru cen 215 90- . . Zhutnění podloží pod násypy. </t>
  </si>
  <si>
    <t>"hodnoty převzaty z přílohy B.1.1.4.8 Tabulka kubatur - Úsek č.7,8 "</t>
  </si>
  <si>
    <t>"KOMBINACE VÁPENOCEMENTOVÉ STABILIZAČNÍ SMĚSI S RŮZNÝM POMĚREM OBOU PŘÍSAD V TLOUŠŤCE 250 mm "</t>
  </si>
  <si>
    <t>(254,90-15,50)*0,250</t>
  </si>
  <si>
    <t xml:space="preserve">"Násypy  (KOMBINACE VÁPENOCEMENTOVÉ STABILIZAČNÍ SMĚSI S RŮZNÝM POMĚREM OBOU PŘÍSAD )"</t>
  </si>
  <si>
    <t>56,80</t>
  </si>
  <si>
    <t>61</t>
  </si>
  <si>
    <t>58591002</t>
  </si>
  <si>
    <t>pojivo hydraulické pro stabilizaci zeminy 50% vápna</t>
  </si>
  <si>
    <t>609388023</t>
  </si>
  <si>
    <t>"viz pol. 119001201"</t>
  </si>
  <si>
    <t>"podíl 4%"</t>
  </si>
  <si>
    <t>"objemová hmotnost zeminy 1750 kg / m3"</t>
  </si>
  <si>
    <t>"ztratné 1%"</t>
  </si>
  <si>
    <t>116,650*1750*0,001*0,04*1,01</t>
  </si>
  <si>
    <t>-779962896</t>
  </si>
  <si>
    <t>"podíl z výkopu 50%"</t>
  </si>
  <si>
    <t xml:space="preserve">"viz pol. 122202203"      147,30*0,50</t>
  </si>
  <si>
    <t>121101101</t>
  </si>
  <si>
    <t>Sejmutí ornice s přemístěním na vzdálenost do 50 m</t>
  </si>
  <si>
    <t>-44126715</t>
  </si>
  <si>
    <t xml:space="preserve">Sejmutí ornice nebo lesní půdy  s vodorovným přemístěním na hromady v místě upotřebení nebo na dočasné či trvalé skládky se složením, na vzdálenost do 50 m</t>
  </si>
  <si>
    <t xml:space="preserve">Poznámka k souboru cen:_x000d_
1. V cenách jsou započteny i náklady na příp. nutné naložení sejmuté ornice na dopravní prostředek. 2. V cenách nejsou započteny náklady na odstranění nevhodných přimísenin (kamenů, kořenů apod.); tyto práce se ocení individuálně. 3. Množství ornice odebírané ze skládek se do objemu vykopávek pro volbu cen podle množství nezapočítává. Ceny souboru cen 122 . 0-11 Odkopávky a prokopávky nezapažené, se volí pro ornici odebíranou z projektovaných dočasných skládek; a) na staveništi podle součtu objemu ze všech skládek, b) mimo staveniště podle objemu každé skládky zvlášť. 4. Uložení ornice na skládky se oceňuje podle ustanovení v poznámkách č. 1 a 2 k ceně 171 20-1201 Uložení sypaniny na skládky. Složení ornice na hromady v místě upotřebení se neoceňuje. 5. Odebírá-li se ornice z projektované dočasné skládky, oceňuje se její naložení a přemístění podle čl. 3172 Všeobecných podmínek tohoto katalogu. 6. Přemísťuje-li se ornice na vzdálenost větší něž 250 m, vzdálenost 50 m se pro určení vzdálenosti vodorovného přemístění neodečítá a ocení se sejmutí a přemístění bez ohledu na ustanovení pozn. č. 1 takto: a) sejmutí ornice na vzdálenost 50m cenou 121 10-1101; b) naložení příslušnou cenou souboru cen 167 10- . . c) vodorovné přemístění cenami souboru cen 162 . 0- . . Vodorovné přemístění výkopku. 7. Sejmutí podorničí se oceňuje cenami odkopávek s přihlédnutím k ustanovení čl. 3112 Všeobecných podmínek tohoto katalogu. </t>
  </si>
  <si>
    <t>"Skrývka ornice v tl. 200 mm s dočasným uložením ve figuře"</t>
  </si>
  <si>
    <t>(260,0+214,0+41,0+12,0)*0,20</t>
  </si>
  <si>
    <t>1692866331</t>
  </si>
  <si>
    <t xml:space="preserve">"Dosyp (zemina získaná z výkopů)"        127,60</t>
  </si>
  <si>
    <t xml:space="preserve">"násypy ze zeminy pro stabilizaci "       56,80</t>
  </si>
  <si>
    <t>236071888</t>
  </si>
  <si>
    <t xml:space="preserve">"výkopy"       162,30-15,0</t>
  </si>
  <si>
    <t>-159409801</t>
  </si>
  <si>
    <t>"podíl z výkopu 2%"</t>
  </si>
  <si>
    <t xml:space="preserve">"viz pol. 122202203"      162,30*0,02</t>
  </si>
  <si>
    <t>848969301</t>
  </si>
  <si>
    <t xml:space="preserve">"viz pol. 122202203"      162,30*0,01</t>
  </si>
  <si>
    <t>833352878</t>
  </si>
  <si>
    <t>"sejmutá ornice - viz pol. 121101101"</t>
  </si>
  <si>
    <t>105,40</t>
  </si>
  <si>
    <t xml:space="preserve">"odvoz zeminy z výkopů na meziskládku"          147,30</t>
  </si>
  <si>
    <t>1161078370</t>
  </si>
  <si>
    <t xml:space="preserve">"výkopy - viz pol. 122202203"       147,30</t>
  </si>
  <si>
    <t xml:space="preserve">"Dosyp (zemina získaná z výkopů)"          -127,60</t>
  </si>
  <si>
    <t>1444727733</t>
  </si>
  <si>
    <t xml:space="preserve">"viz pol. 162701105"      19,70*(30-10)</t>
  </si>
  <si>
    <t>1274916356</t>
  </si>
  <si>
    <t xml:space="preserve">"viz pol. 130901121"        3,246</t>
  </si>
  <si>
    <t xml:space="preserve">"viz pol. 130901123"        1,623</t>
  </si>
  <si>
    <t>261986975</t>
  </si>
  <si>
    <t xml:space="preserve">"viz pol. 162701155"      4,869*(30-10)</t>
  </si>
  <si>
    <t>1632309136</t>
  </si>
  <si>
    <t xml:space="preserve">"Dosyp (zemina získaná z výkopů)"         129,60-2,0</t>
  </si>
  <si>
    <t>171201101</t>
  </si>
  <si>
    <t>Uložení sypaniny do násypů nezhutněných</t>
  </si>
  <si>
    <t>765305422</t>
  </si>
  <si>
    <t xml:space="preserve">Uložení sypaniny do násypů  s rozprostřením sypaniny ve vrstvách a s hrubým urovnáním nezhutněných z jakýchkoliv hornin</t>
  </si>
  <si>
    <t>"Tato dočasná skladka zemin bude založena a udržována tak, aby nedošlo k degradaci kulturních zemin zejména zabuřeněním"</t>
  </si>
  <si>
    <t>527,0*0,20</t>
  </si>
  <si>
    <t>232005338</t>
  </si>
  <si>
    <t xml:space="preserve">"viz pol. 130901121"        3,246*2,20</t>
  </si>
  <si>
    <t xml:space="preserve">"viz pol. 130901123"        1,623*2,40</t>
  </si>
  <si>
    <t xml:space="preserve">"viz pol. 162701105"       19,70*1,90</t>
  </si>
  <si>
    <t>-2036504954</t>
  </si>
  <si>
    <t xml:space="preserve">"Úprava zemní pláně ve výkopu"      1365,70-60,0</t>
  </si>
  <si>
    <t>215901101</t>
  </si>
  <si>
    <t>Zhutnění podloží z hornin soudržných do 92% PS nebo nesoudržných sypkých I(d) do 0,8</t>
  </si>
  <si>
    <t>2096922177</t>
  </si>
  <si>
    <t xml:space="preserve">Zhutnění podloží pod násypy z rostlé horniny tř. 1 až 4  z hornin soudružných do 92 % PS a nesoudržných sypkých relativní ulehlosti I(d) do 0,8</t>
  </si>
  <si>
    <t xml:space="preserve">Poznámka k souboru cen:_x000d_
1. Cena je určena pro zhutnění ploch vodorovných nebo ve sklonu do 1 : 5, je-li předepsáno zhutnění do hloubky 0,7 m od pláně. 2. Cenu nelze použít pro zhutnění podloží z hornin konzistence kašovité až tekoucí. 3. Míru zhutnění podloží předepisuje projekt. 4. Množství jednotek se určí v m2 půdorysné plochy zhutněného podloží. </t>
  </si>
  <si>
    <t>254,90-15,50</t>
  </si>
  <si>
    <t>56,80/0,30</t>
  </si>
  <si>
    <t>-617898147</t>
  </si>
  <si>
    <t xml:space="preserve">"Sdružená stezka pro chodce a cyklisty  – lehká konstrukce"        835,0*1,06</t>
  </si>
  <si>
    <t xml:space="preserve">"Stezka pro chodce a cyklisty – pojezd vozidel"       12,0*1,06</t>
  </si>
  <si>
    <t>119378391</t>
  </si>
  <si>
    <t xml:space="preserve">"Sdružená stezka pro chodce a cyklisty  – lehká konstrukce"        835,0*1,11</t>
  </si>
  <si>
    <t xml:space="preserve">"Stezka pro chodce a cyklisty – pojezd vozidel"       12,0*1,11</t>
  </si>
  <si>
    <t>321781148</t>
  </si>
  <si>
    <t xml:space="preserve">"Sdružená stezka pro chodce a cyklisty  – lehká konstrukce"        835,0*1,02</t>
  </si>
  <si>
    <t>746393387</t>
  </si>
  <si>
    <t xml:space="preserve">"Skladba opravy stávajícího krytu MK při osazení nových obrubníků v šířce 0,5m"       15,50</t>
  </si>
  <si>
    <t xml:space="preserve">"Stezka pro chodce a cyklisty – pojezd vozidel"       12,0*1,02</t>
  </si>
  <si>
    <t>-566016458</t>
  </si>
  <si>
    <t xml:space="preserve">"Nezpevněná krajnice tl. 150 mm"      (121,0+37,0+119,0)*0,50</t>
  </si>
  <si>
    <t>-1532057590</t>
  </si>
  <si>
    <t>1939538602</t>
  </si>
  <si>
    <t>577123111</t>
  </si>
  <si>
    <t>Asfaltový beton vrstva obrusná ACO 8 (ABJ) tl 30 mm š do 3 m z nemodifikovaného asfaltu</t>
  </si>
  <si>
    <t>1191963442</t>
  </si>
  <si>
    <t xml:space="preserve">Asfaltový beton vrstva obrusná ACO 8 (ABJ)  s rozprostřením a se zhutněním z nemodifikovaného asfaltu v pruhu šířky do 3 m, po zhutnění tl. 30 mm</t>
  </si>
  <si>
    <t xml:space="preserve">"ASFALTOVÝ BETON JEMNOZRNNÝ   ACO 8   60 mm"     </t>
  </si>
  <si>
    <t xml:space="preserve">"Stezka pro chodce a cyklisty – pojezd vozidel"       12,0*2</t>
  </si>
  <si>
    <t>1061671599</t>
  </si>
  <si>
    <t xml:space="preserve">"Sdružená stezka pro chodce a cyklisty  – lehká konstrukce"        464,0+371,0</t>
  </si>
  <si>
    <t>-745038053</t>
  </si>
  <si>
    <t>705279945</t>
  </si>
  <si>
    <t xml:space="preserve">"Sdružená stezka pro chodce a cyklisty  – lehká konstrukce"      1,20+1,40+1,40</t>
  </si>
  <si>
    <t>-993118240</t>
  </si>
  <si>
    <t xml:space="preserve">"červená"       4,0*1,03</t>
  </si>
  <si>
    <t>1236321888</t>
  </si>
  <si>
    <t xml:space="preserve">"C9a"      4,0</t>
  </si>
  <si>
    <t xml:space="preserve">"C9b"      4,0</t>
  </si>
  <si>
    <t>-38607403</t>
  </si>
  <si>
    <t>-1787680109</t>
  </si>
  <si>
    <t>8,0</t>
  </si>
  <si>
    <t>-317267127</t>
  </si>
  <si>
    <t xml:space="preserve">"viz pol.914511112"        8,0</t>
  </si>
  <si>
    <t>-866916666</t>
  </si>
  <si>
    <t xml:space="preserve">"Betonový silniční obrubník  15/25"       5,0+6,0+42,0+19,0+22,0+6,0-(5,0+5,0+18,0+13,0+5,0+5,0+12,0)</t>
  </si>
  <si>
    <t>-1346094776</t>
  </si>
  <si>
    <t>37,0*1,01</t>
  </si>
  <si>
    <t>362441235</t>
  </si>
  <si>
    <t xml:space="preserve">"Betonový silniční obrubník 10/25"          18,0+16,0+124,0+4,0+159,0-(18,0+16,0)</t>
  </si>
  <si>
    <t>-117398409</t>
  </si>
  <si>
    <t>287,0*1,01</t>
  </si>
  <si>
    <t>-747886707</t>
  </si>
  <si>
    <t xml:space="preserve">"Betonový silniční obrubník  15/25"       37,0*0,250*0,10</t>
  </si>
  <si>
    <t xml:space="preserve">"Betonový silniční obrubník 10/25"        287,0*0,20*0,10</t>
  </si>
  <si>
    <t>1316165566</t>
  </si>
  <si>
    <t>1365,70*1,30-98,150</t>
  </si>
  <si>
    <t>-664204087</t>
  </si>
  <si>
    <t xml:space="preserve">"asfaltová zálivka"      6,0+30,0+30,0+48,0+6,0+6,0-66,0</t>
  </si>
  <si>
    <t>-193841381</t>
  </si>
  <si>
    <t xml:space="preserve">"Zařezání hrany komunikace v tl.100 mm"     6,0+30,0+30,0+48,0+6,0+6,0-63,0</t>
  </si>
  <si>
    <t>-1682455486</t>
  </si>
  <si>
    <t xml:space="preserve">"viz pol. 113107222 - kamenivo drcené tl. 200 mm"      71,0*0,290</t>
  </si>
  <si>
    <t xml:space="preserve">"viz pol. 113107242 - živice tl. 100 mm"    142,0*0,220</t>
  </si>
  <si>
    <t xml:space="preserve">"viz pol. 113154124 - frézování asfaltu tl. 100 mm"       15,50*0,256</t>
  </si>
  <si>
    <t>1631334375</t>
  </si>
  <si>
    <t xml:space="preserve">"viz pol. 997221551"      55,798*(30-1)</t>
  </si>
  <si>
    <t>-1230260722</t>
  </si>
  <si>
    <t xml:space="preserve">"viz pol. 113107242 - živice tl. 100 mm"     142,0*0,220</t>
  </si>
  <si>
    <t xml:space="preserve">"viz pol. 113154124 - frézování asfaltu tl. 100 mm"      15,50*0,256</t>
  </si>
  <si>
    <t>-1048513144</t>
  </si>
  <si>
    <t>-384544841</t>
  </si>
  <si>
    <t>Práce a dodávky M</t>
  </si>
  <si>
    <t>46-M</t>
  </si>
  <si>
    <t>Zemní práce při extr.mont.pracích</t>
  </si>
  <si>
    <t>460150143</t>
  </si>
  <si>
    <t>Hloubení kabelových zapažených i nezapažených rýh ručně š 35 cm, hl 60 cm, v hornině tř 3</t>
  </si>
  <si>
    <t>64</t>
  </si>
  <si>
    <t>-533045314</t>
  </si>
  <si>
    <t>Hloubení zapažených i nezapažených kabelových rýh ručně včetně urovnání dna s přemístěním výkopku do vzdálenosti 3 m od okraje jámy nebo naložením na dopravní prostředek šířky 35 cm, hloubky 60 cm, v hornině třídy 3</t>
  </si>
  <si>
    <t xml:space="preserve">Poznámka k souboru cen:_x000d_
1. Ceny hloubení rýh v hornině třídy 6 a 7 se oceňují cenami souboru cen 460 20- . Hloubení nezapažených kabelových rýh strojně. </t>
  </si>
  <si>
    <t>"Chránička Cetin"</t>
  </si>
  <si>
    <t>3,0+3,0+109,0+4,0+7,0+10,0+160,0-6,0</t>
  </si>
  <si>
    <t>460421001</t>
  </si>
  <si>
    <t>Lože kabelů z písku nebo štěrkopísku tl 5 cm nad kabel, bez zakrytí, šířky lože do 65 cm</t>
  </si>
  <si>
    <t>-9743158</t>
  </si>
  <si>
    <t xml:space="preserve">Kabelové lože včetně podsypu, zhutnění a urovnání povrchu  z písku nebo štěrkopísku tloušťky 5 cm nad kabel bez zakrytí, šířky do 65 cm</t>
  </si>
  <si>
    <t xml:space="preserve">Poznámka k souboru cen:_x000d_
1. V cenách -1021 až -1072, -1121 až -1172 a -1221 až -1272 nejsou započteny náklady na dodávku betonových a plastových desek. Tato dodávka se oceňuje ve specifikaci. </t>
  </si>
  <si>
    <t>460490012</t>
  </si>
  <si>
    <t>Krytí kabelů výstražnou fólií šířky 25 cm</t>
  </si>
  <si>
    <t>481335638</t>
  </si>
  <si>
    <t xml:space="preserve">Krytí kabelů, spojek, koncovek a odbočnic  kabelů výstražnou fólií z PVC včetně vyrovnání povrchu rýhy, rozvinutí a uložení fólie do rýhy, fólie šířky do 25cm</t>
  </si>
  <si>
    <t>460520164</t>
  </si>
  <si>
    <t>Montáž trubek ochranných plastových tuhých D do 110 mm uložených do rýhy</t>
  </si>
  <si>
    <t>1363147145</t>
  </si>
  <si>
    <t>Montáž trubek ochranných uložených volně do rýhy plastových tuhých,vnitřního průměru přes 90 do 110 mm</t>
  </si>
  <si>
    <t>"CETIN"</t>
  </si>
  <si>
    <t xml:space="preserve">"pro stávající kabely"        290,0</t>
  </si>
  <si>
    <t xml:space="preserve">"rezervní chránička"       290,0</t>
  </si>
  <si>
    <t>34571-R1</t>
  </si>
  <si>
    <t>půlená chránička PVC DN 110</t>
  </si>
  <si>
    <t>128</t>
  </si>
  <si>
    <t>2041568665</t>
  </si>
  <si>
    <t>"viz pol. 460520164 + ztatné 1%"</t>
  </si>
  <si>
    <t>290,0*1,01</t>
  </si>
  <si>
    <t>34571-R2</t>
  </si>
  <si>
    <t>chránička PVC DN 110</t>
  </si>
  <si>
    <t>853520311</t>
  </si>
  <si>
    <t>460560143</t>
  </si>
  <si>
    <t>Zásyp rýh ručně šířky 35 cm, hloubky 60 cm, z horniny třídy 3</t>
  </si>
  <si>
    <t>-1531417404</t>
  </si>
  <si>
    <t>Zásyp kabelových rýh ručně s uložením výkopku ve vrstvách včetně zhutnění a urovnání povrchu šířky 35 cm hloubky 60 cm, v hornině třídy 3</t>
  </si>
  <si>
    <t>-333042138</t>
  </si>
  <si>
    <t>B-1-5-UZ - SO 101.5 - Místní komunikace IV. třídy - úsek č. 9 - k.ú. Ústí u Vsetína - uznatelné náklady</t>
  </si>
  <si>
    <t>113107223</t>
  </si>
  <si>
    <t>Odstranění podkladu z kameniva drceného tl 300 mm strojně pl přes 200 m2</t>
  </si>
  <si>
    <t>Odstranění podkladů nebo krytů strojně plochy jednotlivě přes 200 m2 s přemístěním hmot na skládku na vzdálenost do 20 m nebo s naložením na dopravní prostředek z kameniva hrubého drceného, o tl. vrstvy přes 200 do 300 mm</t>
  </si>
  <si>
    <t xml:space="preserve">"Odstranění stávající zpevněné plochy z betonového recyklátu o tl. 250 mm"       25,0</t>
  </si>
  <si>
    <t xml:space="preserve">"Frézování stávajícího krytu v tl. 100 mm"       8,0</t>
  </si>
  <si>
    <t xml:space="preserve">"viz pol. 122202203"      195,90*0,50</t>
  </si>
  <si>
    <t>1317485667</t>
  </si>
  <si>
    <t xml:space="preserve">"Dosyp (zemina získaná z výkopů)"        45,30</t>
  </si>
  <si>
    <t>"hodnoty převzaty z přílohy B.1.1.5.7 Tabulka kubatur - Úsek č.9 "</t>
  </si>
  <si>
    <t xml:space="preserve">"výkopy"       198,90-3,0</t>
  </si>
  <si>
    <t xml:space="preserve">"výkopy z výměnné vrstvy"      153,20-5,0</t>
  </si>
  <si>
    <t xml:space="preserve">"viz pol. 122202203"      198,90*0,02</t>
  </si>
  <si>
    <t xml:space="preserve">"viz pol. 122202203"      198,90*0,01</t>
  </si>
  <si>
    <t xml:space="preserve">"odvoz zeminy z výkopů na meziskládku"        352,10</t>
  </si>
  <si>
    <t>-729205960</t>
  </si>
  <si>
    <t xml:space="preserve">"výkopy - viz pol. 122202203"       344,10</t>
  </si>
  <si>
    <t xml:space="preserve">"Dosyp (zemina získaná z výkopů)"          -45,30</t>
  </si>
  <si>
    <t>581312482</t>
  </si>
  <si>
    <t xml:space="preserve">"viz pol. 162701105"      298,80*(30-10)</t>
  </si>
  <si>
    <t xml:space="preserve">"viz pol. 130901121"        3,978</t>
  </si>
  <si>
    <t xml:space="preserve">"viz pol. 130901123"        1,989</t>
  </si>
  <si>
    <t xml:space="preserve">"viz pol. 162701155"      5,967*(30-10)</t>
  </si>
  <si>
    <t xml:space="preserve">"Násypy  (ze štěrkodrti fr. 0-63)"      7,50</t>
  </si>
  <si>
    <t xml:space="preserve">"Dosyp (zemina získaná z výkopů)"         45,30</t>
  </si>
  <si>
    <t>58344199</t>
  </si>
  <si>
    <t>štěrkodrť frakce 0-63</t>
  </si>
  <si>
    <t>1908054033</t>
  </si>
  <si>
    <t xml:space="preserve">"viz pol. 171101101"       7,50*2,05</t>
  </si>
  <si>
    <t xml:space="preserve">"viz pol. 130901121"        3,978*2,20</t>
  </si>
  <si>
    <t xml:space="preserve">"viz pol. 130901123"        1,989*2,40</t>
  </si>
  <si>
    <t xml:space="preserve">"viz pol. 162701105"      298,80*1,90</t>
  </si>
  <si>
    <t xml:space="preserve">"Úprava zemní pláně ve výkopu"        668,80-20,0</t>
  </si>
  <si>
    <t>325881864</t>
  </si>
  <si>
    <t xml:space="preserve">"viz TZ"       4,0</t>
  </si>
  <si>
    <t>-1177110174</t>
  </si>
  <si>
    <t xml:space="preserve">"viz TZ"       8,0</t>
  </si>
  <si>
    <t>521001698</t>
  </si>
  <si>
    <t>1424532982</t>
  </si>
  <si>
    <t xml:space="preserve">"Výměnná vrstva ze štěrkodrti fr. 0-63 mm "     153,20-5,0</t>
  </si>
  <si>
    <t xml:space="preserve">"Cyklostezka  – lehká konstrukce"        422,0*1,06</t>
  </si>
  <si>
    <t xml:space="preserve">"Stezka pro chodce a cyklisty – pojezd vozidel"       20,0*1,06</t>
  </si>
  <si>
    <t xml:space="preserve">"Cyklostezka  – lehká konstrukce"        422,0*1,11</t>
  </si>
  <si>
    <t xml:space="preserve">"Stezka pro chodce a cyklisty – pojezd vozidel"       20,0*1,11</t>
  </si>
  <si>
    <t xml:space="preserve">"Cyklostezka  – lehká konstrukce"        422,0*1,02</t>
  </si>
  <si>
    <t xml:space="preserve">"Skladba opravy stávajícího krytu MK při osazení nových obrubníků v šířce 0,5m"      8,0</t>
  </si>
  <si>
    <t xml:space="preserve">"Stezka pro chodce a cyklisty – pojezd vozidel"       20,0*1,02</t>
  </si>
  <si>
    <t xml:space="preserve">"Skladba opravy stávajícího krytu MK při osazení nových obrubníků v šířce 0,5m"       8,0</t>
  </si>
  <si>
    <t xml:space="preserve">"Stezka pro chodce a cyklisty – pojezd vozidel"       20,0*2</t>
  </si>
  <si>
    <t xml:space="preserve">"Cyklostezka  – lehká konstrukce"        67,0+115,0+240,0</t>
  </si>
  <si>
    <t>1014683506</t>
  </si>
  <si>
    <t xml:space="preserve">"výměna stávajícího poklopu za nový samonivelační pro zatížení D400"       1,0</t>
  </si>
  <si>
    <t>-1843670049</t>
  </si>
  <si>
    <t>-1333138767</t>
  </si>
  <si>
    <t xml:space="preserve">"viz pol. 899104112"      1,0</t>
  </si>
  <si>
    <t>340359169</t>
  </si>
  <si>
    <t xml:space="preserve">"C8a"      1,0</t>
  </si>
  <si>
    <t xml:space="preserve">"C8b"      1,0</t>
  </si>
  <si>
    <t>1,0+2,0</t>
  </si>
  <si>
    <t xml:space="preserve">"viz pol.914511112"        3,0</t>
  </si>
  <si>
    <t xml:space="preserve">"Betonový silniční obrubník  15/25"         16,0</t>
  </si>
  <si>
    <t>16,0*1,01</t>
  </si>
  <si>
    <t xml:space="preserve">"Betonový silniční obrubník 10/25"          221,0+224,0</t>
  </si>
  <si>
    <t>445,0*1,01</t>
  </si>
  <si>
    <t xml:space="preserve">"Betonový silniční obrubník  15/25"       16,0*0,250*0,10</t>
  </si>
  <si>
    <t xml:space="preserve">"Betonový silniční obrubník 10/25"        445,0*0,20*0,10</t>
  </si>
  <si>
    <t>668,80*1,30-26,0</t>
  </si>
  <si>
    <t xml:space="preserve">"asfaltová zálivka"      17,0</t>
  </si>
  <si>
    <t xml:space="preserve">"Zařezání hrany komunikace v tl.100 mm"     17,0</t>
  </si>
  <si>
    <t xml:space="preserve">"viz pol. 113107223 - betonový recyklát tl. 300 mm"      25,0*0,440</t>
  </si>
  <si>
    <t xml:space="preserve">"viz pol. 113154124 - frézování asfaltu tl. 100 mm"       8,0*0,256</t>
  </si>
  <si>
    <t xml:space="preserve">"viz pol. 997221551"      13,048*(30-1)</t>
  </si>
  <si>
    <t>-238957184</t>
  </si>
  <si>
    <t>7,0+3,0</t>
  </si>
  <si>
    <t>"Chránička vedení NN, VN"</t>
  </si>
  <si>
    <t>6,0+6,0</t>
  </si>
  <si>
    <t xml:space="preserve">"pro stávající kabely"        10,0</t>
  </si>
  <si>
    <t xml:space="preserve">"rezervní chránička"        10,0</t>
  </si>
  <si>
    <t xml:space="preserve">"pro stávající kabely"        12,0</t>
  </si>
  <si>
    <t xml:space="preserve">"rezervní chránička"       12,0</t>
  </si>
  <si>
    <t>10,0*1,01</t>
  </si>
  <si>
    <t>34571-R3</t>
  </si>
  <si>
    <t>chránička PVC DN 110 pro vedení NN, VN</t>
  </si>
  <si>
    <t>978499662</t>
  </si>
  <si>
    <t>(12,0+12,0)*1,01</t>
  </si>
  <si>
    <t>B-1-2-NEUZ - SO 101.2 - Místní komunikace IV. třídy - úsek č. 4 - k.ú. Ústí u Vsetína - neuznatelné náklady</t>
  </si>
  <si>
    <t xml:space="preserve">"C9a"     2,0</t>
  </si>
  <si>
    <t xml:space="preserve">"C9b"     2,0</t>
  </si>
  <si>
    <t xml:space="preserve">"IS21b"     3,0</t>
  </si>
  <si>
    <t xml:space="preserve">"IS21c"     3,0</t>
  </si>
  <si>
    <t xml:space="preserve">"C9b"    2,0</t>
  </si>
  <si>
    <t>40445415</t>
  </si>
  <si>
    <t>značka dopravní svislá nereflexní FeZn prolis 300x200mm</t>
  </si>
  <si>
    <t>-1911551824</t>
  </si>
  <si>
    <t xml:space="preserve">"IS21c"      3,0</t>
  </si>
  <si>
    <t>2,0</t>
  </si>
  <si>
    <t xml:space="preserve">"viz pol.914511112"        2,0</t>
  </si>
  <si>
    <t>B-1-3-NEUZ - SO 101.3 - Místní komunikace IV. třídy - úsek č. 5, 6 - k.ú. Ústí u Vsetína - neuznatelné náklady</t>
  </si>
  <si>
    <t>1205558004</t>
  </si>
  <si>
    <t xml:space="preserve">"chodník z betonové  dlažby tl. 50 mm"       26,0</t>
  </si>
  <si>
    <t>791989372</t>
  </si>
  <si>
    <t xml:space="preserve">"podkladní vrstvy chodníku ze ŠD tl. 150 mm"      26,0</t>
  </si>
  <si>
    <t>1640000224</t>
  </si>
  <si>
    <t xml:space="preserve">"viz pol. 122202203"      10,40</t>
  </si>
  <si>
    <t>-561799877</t>
  </si>
  <si>
    <t xml:space="preserve">"zemina pro ohumusování"       97,0*0,10</t>
  </si>
  <si>
    <t>-521295735</t>
  </si>
  <si>
    <t xml:space="preserve">"výkopy"       3,90</t>
  </si>
  <si>
    <t xml:space="preserve">"výkopy z výměnné vrstvy"      6,50</t>
  </si>
  <si>
    <t>-336445160</t>
  </si>
  <si>
    <t xml:space="preserve">"odvoz zeminy z výkopů na meziskládku"      10,40</t>
  </si>
  <si>
    <t>2082696532</t>
  </si>
  <si>
    <t xml:space="preserve">"výkopy - viz pol. 122202203"       10,40</t>
  </si>
  <si>
    <t>1323824032</t>
  </si>
  <si>
    <t xml:space="preserve">"viz pol. 162701105"      10,40*(30-10)</t>
  </si>
  <si>
    <t>2099149869</t>
  </si>
  <si>
    <t xml:space="preserve">"viz pol. 162701105"      10,40*1,90</t>
  </si>
  <si>
    <t>181301111</t>
  </si>
  <si>
    <t>Rozprostření ornice tl vrstvy do 100 mm pl přes 500 m2 v rovině nebo ve svahu do 1:5</t>
  </si>
  <si>
    <t>-1958820328</t>
  </si>
  <si>
    <t>Rozprostření a urovnání ornice v rovině nebo ve svahu sklonu do 1:5 při souvislé ploše přes 500 m2, tl. vrstvy do 100 mm</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</si>
  <si>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</si>
  <si>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 xml:space="preserve">"tl. 100 mmm"     32,0+28,0+13,0+24,0</t>
  </si>
  <si>
    <t>181451121</t>
  </si>
  <si>
    <t>Založení lučního trávníku výsevem plochy přes 1000 m2 v rovině a ve svahu do 1:5</t>
  </si>
  <si>
    <t>-396548060</t>
  </si>
  <si>
    <t>Založení trávníku na půdě předem připravené plochy přes 1000 m2 výsevem včetně utažení lučního v rovině nebo na svahu do 1:5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</si>
  <si>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</si>
  <si>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"viz pol. 181301111"</t>
  </si>
  <si>
    <t>97,0</t>
  </si>
  <si>
    <t>00572100</t>
  </si>
  <si>
    <t>osivo jetelotráva intenzivní víceletá</t>
  </si>
  <si>
    <t>kg</t>
  </si>
  <si>
    <t>1135660194</t>
  </si>
  <si>
    <t>"viz pol. 181451121"</t>
  </si>
  <si>
    <t>"spotřeba 20 g / m2"</t>
  </si>
  <si>
    <t>97,0*0,020</t>
  </si>
  <si>
    <t>-1406044940</t>
  </si>
  <si>
    <t xml:space="preserve">"Úprava zemní pláně ve výkopu"      26,0</t>
  </si>
  <si>
    <t>184911161</t>
  </si>
  <si>
    <t>Mulčování záhonů kačírkem tl. vrstvy do 0,1 m v rovině a svahu do 1:5</t>
  </si>
  <si>
    <t>-1133837592</t>
  </si>
  <si>
    <t>Mulčování záhonů kačírkem nebo drceným kamenivem tloušťky mulče přes 50 do 100 mm v rovině nebo na svahu do 1:5</t>
  </si>
  <si>
    <t xml:space="preserve">Poznámka k souboru cen:_x000d_
1. V cenách jsou započteny i náklady na naložení odpadu na dopravní prostředek, odvoz do 20 km a složení odpadu. 2. V cenách nejsou započteny náklady na: a) uložení odpadu na skládku, b) mulč v podobě kačírku nebo drceného kameniva, tento se oceňuje ve specifikaci. 3. Ceny jsou určeny pro zpracování materiálem o frakci do 63 mm. Nad velikost této frakce se práce oceňuje individuálně. </t>
  </si>
  <si>
    <t xml:space="preserve">"kačírek tl. 150 mm"         18,0*2</t>
  </si>
  <si>
    <t>58337401</t>
  </si>
  <si>
    <t>kamenivo dekorační (kačírek) frakce 8/16</t>
  </si>
  <si>
    <t>1145359796</t>
  </si>
  <si>
    <t xml:space="preserve">"viz pol. 184911161"        18,0*0,150*2,05</t>
  </si>
  <si>
    <t>184911311</t>
  </si>
  <si>
    <t>Položení mulčovací textilie v rovině a svahu do 1:5</t>
  </si>
  <si>
    <t>-2067223372</t>
  </si>
  <si>
    <t>Položení mulčovací textilie proti prorůstání plevelů kolem vysázených rostlin v rovině nebo na svahu do 1:5</t>
  </si>
  <si>
    <t xml:space="preserve">Poznámka k souboru cen:_x000d_
1. V cenách o sklonu svahu přes 1:1 jsou uvažovány podmínky pro svahy běžně schůdné; bez použití lezeckých technik. V případě použití lezeckých technik se tyto náklady oceňují individuálně. </t>
  </si>
  <si>
    <t xml:space="preserve">"folie proti propůstání"        (96,0*0,20)*1,40</t>
  </si>
  <si>
    <t>69311-R1</t>
  </si>
  <si>
    <t>folie proti propůstání</t>
  </si>
  <si>
    <t>-534788766</t>
  </si>
  <si>
    <t>"viz pol. 184911311 + ztratné 2%"</t>
  </si>
  <si>
    <t>26,880*1,02</t>
  </si>
  <si>
    <t>-1883377748</t>
  </si>
  <si>
    <t xml:space="preserve">"Výměnná vrstva ze štěrkodrti fr. 0-63 mm "     6,50</t>
  </si>
  <si>
    <t>564861112</t>
  </si>
  <si>
    <t>Podklad ze štěrkodrtě ŠD tl 210 mm</t>
  </si>
  <si>
    <t>-493554871</t>
  </si>
  <si>
    <t xml:space="preserve">Podklad ze štěrkodrti ŠD  s rozprostřením a zhutněním, po zhutnění tl. 210 mm</t>
  </si>
  <si>
    <t xml:space="preserve">"ŠTĚRKODRŤ 0-63 mm (ŠD)  210 mm"</t>
  </si>
  <si>
    <t xml:space="preserve">"Chodník, dělená stezka pro chodce a cyklisty (pruh pro pěší)"       26,0</t>
  </si>
  <si>
    <t>596211110</t>
  </si>
  <si>
    <t>Kladení zámkové dlažby komunikací pro pěší tl 60 mm skupiny A pl do 50 m2</t>
  </si>
  <si>
    <t>1529120902</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</si>
  <si>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</si>
  <si>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"BETONOVÁ DLAŽBA, šedé barvy (DL) 60 mm + ŠTĚRKODRŤ 0-8 mm (ŠD) 30 mm"</t>
  </si>
  <si>
    <t xml:space="preserve">"Chodník, dělená stezka pro chodce a cyklisty (pruh pro pěší)"       9,0+13,0+2,0+2,0</t>
  </si>
  <si>
    <t>59245018</t>
  </si>
  <si>
    <t>dlažba skladebná betonová 20x10x6 cm přírodní</t>
  </si>
  <si>
    <t>1884873303</t>
  </si>
  <si>
    <t>"viz pol. 596211110 + ztratné 3%"</t>
  </si>
  <si>
    <t>26,0*1,03</t>
  </si>
  <si>
    <t>1375342202</t>
  </si>
  <si>
    <t xml:space="preserve">"Chodník, dělená stezka pro chodce a cyklisty (pruh pro pěší)"        2,80+1,0+0,60+0,60</t>
  </si>
  <si>
    <t>-912478930</t>
  </si>
  <si>
    <t xml:space="preserve">"červená"       5,0*1,03</t>
  </si>
  <si>
    <t>1040966990</t>
  </si>
  <si>
    <t xml:space="preserve">"výměna stávajícího poklopu za nový samonivelační pro zatížení D400"       2,0</t>
  </si>
  <si>
    <t>-7268245</t>
  </si>
  <si>
    <t>-1886496934</t>
  </si>
  <si>
    <t xml:space="preserve">"viz pol. 899104112"      2,0</t>
  </si>
  <si>
    <t>-1352695767</t>
  </si>
  <si>
    <t>-643254533</t>
  </si>
  <si>
    <t xml:space="preserve">"IS21a"      5,0</t>
  </si>
  <si>
    <t xml:space="preserve">"IS21b"      2,0</t>
  </si>
  <si>
    <t xml:space="preserve">"IS21c"      1,0</t>
  </si>
  <si>
    <t>-1689454045</t>
  </si>
  <si>
    <t>1777922817</t>
  </si>
  <si>
    <t>1086714324</t>
  </si>
  <si>
    <t>527844744</t>
  </si>
  <si>
    <t xml:space="preserve">"Betonový silniční obrubník 10/25"          18,0+7,0+4,0+6,0</t>
  </si>
  <si>
    <t>-1041828651</t>
  </si>
  <si>
    <t>35,0*1,01</t>
  </si>
  <si>
    <t>-656589361</t>
  </si>
  <si>
    <t xml:space="preserve">"Betonový silniční obrubník 10/25"        35,0*0,20*0,10</t>
  </si>
  <si>
    <t>-1110451977</t>
  </si>
  <si>
    <t>34,0</t>
  </si>
  <si>
    <t>1046288567</t>
  </si>
  <si>
    <t xml:space="preserve">"viz pol. 113106121 - betonová dlažba"      26,0*0,255</t>
  </si>
  <si>
    <t xml:space="preserve">"viz pol. 113107222 - kamenivo drcené tl. 200 mm"      26,0*0,290</t>
  </si>
  <si>
    <t>-1420161770</t>
  </si>
  <si>
    <t xml:space="preserve">"viz pol. 997221551"      14,170*(30-1)</t>
  </si>
  <si>
    <t>195748835</t>
  </si>
  <si>
    <t>-363483317</t>
  </si>
  <si>
    <t>1916252210</t>
  </si>
  <si>
    <t>B-1-4-NEUZ - SO 101.4 - Místní komunikace IV. třídy - úsek č. 7, 8 - k.ú. Ústí u Vsetína - neuznatelné náklady</t>
  </si>
  <si>
    <t xml:space="preserve">    3 - Svislé a kompletní konstrukce</t>
  </si>
  <si>
    <t>-1874016627</t>
  </si>
  <si>
    <t xml:space="preserve">"Předláždění stávající dlažby tl. 50 mm"       4,0</t>
  </si>
  <si>
    <t>-248990631</t>
  </si>
  <si>
    <t xml:space="preserve">"podkladní vrstvy chodníku ze ŠD tl. 150 mm"      12,0+15,0+9,0+13,0+5,0</t>
  </si>
  <si>
    <t>1953609859</t>
  </si>
  <si>
    <t xml:space="preserve">"asfatlová vrstva tl. 100 mm"      12,0+15,0+9,0+13,0+5,0</t>
  </si>
  <si>
    <t xml:space="preserve">"penetrační makadam tl. 100 mm"      12,0+15,0+9,0+13,0+5,0</t>
  </si>
  <si>
    <t>-846225828</t>
  </si>
  <si>
    <t xml:space="preserve">"Frézování stávajícího krytu v tl. 100 mm"       31,50</t>
  </si>
  <si>
    <t>1809321554</t>
  </si>
  <si>
    <t>15,50*0,250</t>
  </si>
  <si>
    <t>65</t>
  </si>
  <si>
    <t>-1120869084</t>
  </si>
  <si>
    <t>3,875*1750*0,001*0,04*1,01</t>
  </si>
  <si>
    <t>565837916</t>
  </si>
  <si>
    <t xml:space="preserve">"viz pol. 122202203"      15,0*0,50</t>
  </si>
  <si>
    <t>1665774332</t>
  </si>
  <si>
    <t xml:space="preserve">"Dosyp (zemina získaná z výkopů)"        2,0</t>
  </si>
  <si>
    <t xml:space="preserve">"zemina pro ohumusování"       779,0*0,10</t>
  </si>
  <si>
    <t>1766231333</t>
  </si>
  <si>
    <t xml:space="preserve">"výkopy"       15,0</t>
  </si>
  <si>
    <t xml:space="preserve">"výkopy z výměnné vrstvy"      21,70</t>
  </si>
  <si>
    <t xml:space="preserve">"odvoz zeminy z výkopů na meziskládku"          36,70</t>
  </si>
  <si>
    <t>221246472</t>
  </si>
  <si>
    <t xml:space="preserve">"výkopy - viz pol. 122202203"       36,70</t>
  </si>
  <si>
    <t xml:space="preserve">"Dosyp (zemina získaná z výkopů)"          -2,0</t>
  </si>
  <si>
    <t>-705833474</t>
  </si>
  <si>
    <t xml:space="preserve">"viz pol. 162701105"      34,70*(30-10)</t>
  </si>
  <si>
    <t>407104448</t>
  </si>
  <si>
    <t xml:space="preserve">"Dosyp (zemina získaná z výkopů)"         2,0</t>
  </si>
  <si>
    <t>403271124</t>
  </si>
  <si>
    <t xml:space="preserve">"viz pol. 162701105"       34,70*1,90</t>
  </si>
  <si>
    <t>-1943688032</t>
  </si>
  <si>
    <t xml:space="preserve">"tl. 100 mmm"     194,0+137,0+65,0+170,0+213,0</t>
  </si>
  <si>
    <t>1004452389</t>
  </si>
  <si>
    <t>779,0</t>
  </si>
  <si>
    <t>-624662403</t>
  </si>
  <si>
    <t>779,0*0,020</t>
  </si>
  <si>
    <t>560727663</t>
  </si>
  <si>
    <t xml:space="preserve">"Úprava zemní pláně ve výkopu"      60,0</t>
  </si>
  <si>
    <t>-1619082166</t>
  </si>
  <si>
    <t>15,50</t>
  </si>
  <si>
    <t>216580479</t>
  </si>
  <si>
    <t xml:space="preserve">"Výměnná vrstva ze štěrkodrti fr. 0-63 mm "     21,70</t>
  </si>
  <si>
    <t>Svislé a kompletní konstrukce</t>
  </si>
  <si>
    <t>339921131</t>
  </si>
  <si>
    <t>Osazování betonových palisád do betonového základu v řadě výšky prvku do 0,5 m</t>
  </si>
  <si>
    <t>974724940</t>
  </si>
  <si>
    <t xml:space="preserve">Osazování palisád  betonových v řadě se zabetonováním výšky palisády do 500 mm</t>
  </si>
  <si>
    <t xml:space="preserve">Poznámka k souboru cen:_x000d_
1. V cenách nejsou započteny náklady na zřízení rýhy nebo jámy a na dodání palisád; tyto se oceňují ve specifikaci. 2. Ceny lze použít pro palisády o jakémkoli tvaru průřezu. 3. Měrnou jednotkou (u položek číslo -1131 až -1144) se rozumí metr délky palisádové stěny. 4. Výškou palisády je uvažována celková délka osazovaného prvku. </t>
  </si>
  <si>
    <t xml:space="preserve">"betonová palisáda 400x160x160 mm"      21,0</t>
  </si>
  <si>
    <t>5922840R</t>
  </si>
  <si>
    <t>palisáda betonová přírodní 16X16X40 cm</t>
  </si>
  <si>
    <t>1554737510</t>
  </si>
  <si>
    <t>"viz pol. 339921131 + ztratné 1%"</t>
  </si>
  <si>
    <t>21,0/0,160*1,01</t>
  </si>
  <si>
    <t>235015305</t>
  </si>
  <si>
    <t xml:space="preserve">"Chodník, dělená stezka pro chodce a cyklisty (pruh pro pěší)"       60,0</t>
  </si>
  <si>
    <t>564871112</t>
  </si>
  <si>
    <t>Podklad ze štěrkodrtě ŠD tl. 260 mm</t>
  </si>
  <si>
    <t>1474087734</t>
  </si>
  <si>
    <t xml:space="preserve">Podklad ze štěrkodrti ŠD  s rozprostřením a zhutněním, po zhutnění tl. 260 mm</t>
  </si>
  <si>
    <t xml:space="preserve">"ŠTĚRKODRŤ FRAKCE 0/32   ŠDA 260 mm"</t>
  </si>
  <si>
    <t xml:space="preserve">"Skladba bočních ramp pro umožnění kolmého přejíždění stezky"       14,0*1,11</t>
  </si>
  <si>
    <t>564921411</t>
  </si>
  <si>
    <t>Podklad z asfaltového recyklátu tl 60 mm</t>
  </si>
  <si>
    <t>3163913</t>
  </si>
  <si>
    <t xml:space="preserve">Podklad nebo podsyp z asfaltového recyklátu  s rozprostřením a zhutněním, po zhutnění tl. 60 mm</t>
  </si>
  <si>
    <t xml:space="preserve">"ASFALTOVÝ RECYKLÁT   R-mat 60 mm"</t>
  </si>
  <si>
    <t xml:space="preserve">"Skladba bočních ramp pro umožnění kolmého přejíždění stezky"       14,0*1,06</t>
  </si>
  <si>
    <t>325264209</t>
  </si>
  <si>
    <t xml:space="preserve">"Skladba opravy stávajícího krytu MK při osazení nových obrubníků v šířce 0,5m"       31,50</t>
  </si>
  <si>
    <t>1770773741</t>
  </si>
  <si>
    <t>-684858994</t>
  </si>
  <si>
    <t>573231108</t>
  </si>
  <si>
    <t>Postřik živičný spojovací ze silniční emulze v množství 0,50 kg/m2</t>
  </si>
  <si>
    <t>1712286842</t>
  </si>
  <si>
    <t>Postřik spojovací PS bez posypu kamenivem ze silniční emulze, v množství 0,50 kg/m2</t>
  </si>
  <si>
    <t xml:space="preserve">"SPOJOVACÍ POSTŘIK KATIONAKTIVNÍ EMULZÍ    PS,A 0,50 kg/m2"</t>
  </si>
  <si>
    <t xml:space="preserve">"Skladba bočních ramp pro umožnění kolmého přejíždění stezky"       14,0*1,02</t>
  </si>
  <si>
    <t>-34453189</t>
  </si>
  <si>
    <t xml:space="preserve">"Skladba bočních ramp pro umožnění kolmého přejíždění stezky"       14,0*2</t>
  </si>
  <si>
    <t>1711955749</t>
  </si>
  <si>
    <t>-1106921429</t>
  </si>
  <si>
    <t xml:space="preserve">"Chodník, dělená stezka pro chodce a cyklisty (pruh pro pěší)"       25,0+35,0-3,30</t>
  </si>
  <si>
    <t>-104442577</t>
  </si>
  <si>
    <t>56,70*1,03</t>
  </si>
  <si>
    <t>-1881961509</t>
  </si>
  <si>
    <t xml:space="preserve">"Skladba bočních ramp pro umožnění kolmého přejíždění stezky"       1,60</t>
  </si>
  <si>
    <t xml:space="preserve">"Chodník, dělená stezka pro chodce a cyklisty (pruh pro pěší)"        0,80+1,20+1,30</t>
  </si>
  <si>
    <t>2004279892</t>
  </si>
  <si>
    <t xml:space="preserve">"červená"       4,90*1,03</t>
  </si>
  <si>
    <t>596811120</t>
  </si>
  <si>
    <t>Kladení betonové dlažby komunikací pro pěší do lože z kameniva vel do 0,09 m2 plochy do 50 m2</t>
  </si>
  <si>
    <t>-1116126236</t>
  </si>
  <si>
    <t>Kladení dlažby z betonových nebo kameninových dlaždic komunikací pro pěší s vyplněním spár a se smetením přebytečného materiálu na vzdálenost do 3 m s ložem z kameniva těženého tl. do 30 mm velikosti dlaždic do 0,09 m2 (bez zámku), pro plochy do 50 m2</t>
  </si>
  <si>
    <t xml:space="preserve">Poznámka k souboru cen:_x000d_
1. V cenách jsou započteny i náklady na dodání hmot pro lože a na dodání materiálu pro výplň spár. 2. V cenách nejsou započteny náklady na dodání dlaždic, které se oceňují ve specifikaci; ztratné lze dohodnout u plochy a) do 100 m2 ve výši 3 %, b) přes 100 do 300 m2 ve výši 2 %, c) přes 300 m2 ve výši 1 %. 3. Část lože přesahující tloušťku 30 mm se oceňuje cenami souboru cen 451 . . -9 . Příplatek za každých dalších 10 mm tloušťky podkladu nebo lože. </t>
  </si>
  <si>
    <t>-1347959382</t>
  </si>
  <si>
    <t>1270965502</t>
  </si>
  <si>
    <t>-745970779</t>
  </si>
  <si>
    <t>-1073936558</t>
  </si>
  <si>
    <t>-1784653977</t>
  </si>
  <si>
    <t xml:space="preserve">"IS21b"      1,0</t>
  </si>
  <si>
    <t xml:space="preserve">"IS21c"      2,0</t>
  </si>
  <si>
    <t>1033085896</t>
  </si>
  <si>
    <t>259084277</t>
  </si>
  <si>
    <t xml:space="preserve">"Betonový silniční obrubník  15/25"       5,0+5,0+18,0+13,0+5,0+5,0+12,0</t>
  </si>
  <si>
    <t>2052712124</t>
  </si>
  <si>
    <t>63,0*1,01</t>
  </si>
  <si>
    <t>-880516393</t>
  </si>
  <si>
    <t xml:space="preserve">"Betonový silniční obrubník 10/25"          18,0+16,0</t>
  </si>
  <si>
    <t>-1025308256</t>
  </si>
  <si>
    <t>34,0*1,01</t>
  </si>
  <si>
    <t>335102495</t>
  </si>
  <si>
    <t xml:space="preserve">"Betonový silniční obrubník  15/25"       63,0*0,250*0,10</t>
  </si>
  <si>
    <t xml:space="preserve">"Betonový silniční obrubník 10/25"        34,0*0,20*0,10</t>
  </si>
  <si>
    <t>-456591109</t>
  </si>
  <si>
    <t>(15,50+60,0)*1,30</t>
  </si>
  <si>
    <t>1638952033</t>
  </si>
  <si>
    <t xml:space="preserve">"asfaltová zálivka"      66,0</t>
  </si>
  <si>
    <t>-852132593</t>
  </si>
  <si>
    <t xml:space="preserve">"Zařezání hrany komunikace v tl.100 mm"     63,0</t>
  </si>
  <si>
    <t>1014872012</t>
  </si>
  <si>
    <t xml:space="preserve">"viz pol. 113107222 - kamenivo drcené tl. 200 mm"      54,0*0,290</t>
  </si>
  <si>
    <t xml:space="preserve">"viz pol. 113107242 - živice tl. 100 mm"     108,0*0,220</t>
  </si>
  <si>
    <t xml:space="preserve">"viz pol. 113154124 - frézování asfaltu tl. 100 mm"      31,50*0,256</t>
  </si>
  <si>
    <t>371109986</t>
  </si>
  <si>
    <t xml:space="preserve">"viz pol. 997221551"      47,484*(30-1)</t>
  </si>
  <si>
    <t>1176552899</t>
  </si>
  <si>
    <t xml:space="preserve">"viz pol. 113154124 - frézování asfaltu tl. 100 mm"       31,50*0,256</t>
  </si>
  <si>
    <t>2104986467</t>
  </si>
  <si>
    <t>1848334308</t>
  </si>
  <si>
    <t>3,0+3,0</t>
  </si>
  <si>
    <t>-1044698954</t>
  </si>
  <si>
    <t>-1671278400</t>
  </si>
  <si>
    <t>-224049381</t>
  </si>
  <si>
    <t xml:space="preserve">"pro stávající kabely"        6,0</t>
  </si>
  <si>
    <t xml:space="preserve">"rezervní chránička"       6,0</t>
  </si>
  <si>
    <t>-400224818</t>
  </si>
  <si>
    <t>6,0*1,01</t>
  </si>
  <si>
    <t>62</t>
  </si>
  <si>
    <t>1706332265</t>
  </si>
  <si>
    <t>63</t>
  </si>
  <si>
    <t>-1425688723</t>
  </si>
  <si>
    <t>(6,0+6,0)*1,01</t>
  </si>
  <si>
    <t>421758113</t>
  </si>
  <si>
    <t>B-1-5-NEUZ - SO 101.5 - Místní komunikace IV. třídy - úsek č. 9 - k.ú. Ústí u Vsetína - neuznatelné náklady</t>
  </si>
  <si>
    <t>-1084654037</t>
  </si>
  <si>
    <t xml:space="preserve">"viz pol. 122202203"      3,0*0,50</t>
  </si>
  <si>
    <t xml:space="preserve">"zemina pro ohumusování"       445,0*0,10</t>
  </si>
  <si>
    <t>-168753679</t>
  </si>
  <si>
    <t xml:space="preserve">"výkopy"       3,0</t>
  </si>
  <si>
    <t xml:space="preserve">"výkopy z výměnné vrstvy"     5,0</t>
  </si>
  <si>
    <t>834973923</t>
  </si>
  <si>
    <t xml:space="preserve">"výkopy - viz pol. 122202203"       8,0</t>
  </si>
  <si>
    <t>-13813249</t>
  </si>
  <si>
    <t xml:space="preserve">"viz pol. 162701105"      8,0*(30-10)</t>
  </si>
  <si>
    <t>788406267</t>
  </si>
  <si>
    <t xml:space="preserve">"viz pol. 162701105"      8,0*1,90</t>
  </si>
  <si>
    <t xml:space="preserve">"tl. 100 mm"      221,0+224,0</t>
  </si>
  <si>
    <t>445,0</t>
  </si>
  <si>
    <t>445,0*0,020</t>
  </si>
  <si>
    <t>-557389534</t>
  </si>
  <si>
    <t xml:space="preserve">"Úprava zemní pláně ve výkopu"        20,0</t>
  </si>
  <si>
    <t>-515691596</t>
  </si>
  <si>
    <t xml:space="preserve">"Výměnná vrstva ze štěrkodrti fr. 0-63 mm "     5,0</t>
  </si>
  <si>
    <t xml:space="preserve">"Skladba bočních ramp pro umožnění kolmého přejíždění stezky"       18,0*1,11</t>
  </si>
  <si>
    <t xml:space="preserve">"Skladba bočních ramp pro umožnění kolmého přejíždění stezky"       18,0*1,06</t>
  </si>
  <si>
    <t xml:space="preserve">"Skladba bočních ramp pro umožnění kolmého přejíždění stezky"       18,0*1,02</t>
  </si>
  <si>
    <t xml:space="preserve">"Skladba bočních ramp pro umožnění kolmého přejíždění stezky"       18,0*2</t>
  </si>
  <si>
    <t>-299826817</t>
  </si>
  <si>
    <t xml:space="preserve">"IS21a"      1,0</t>
  </si>
  <si>
    <t>37839950</t>
  </si>
  <si>
    <t>-241483486</t>
  </si>
  <si>
    <t>26,0</t>
  </si>
  <si>
    <t>B-2 - k.ú. Leskovec - úsek č.10,11,12,13,14 (po hřiště), 14 (od hřiště)</t>
  </si>
  <si>
    <t>B-2-1 - SO 001.2 - Kácení zeleně - část pro úsek 10,11,12,13,14</t>
  </si>
  <si>
    <t>991105328</t>
  </si>
  <si>
    <t>5354,0</t>
  </si>
  <si>
    <t>112151111</t>
  </si>
  <si>
    <t>Směrové kácení stromů s rozřezáním a odvětvením D kmene do 200 mm</t>
  </si>
  <si>
    <t>1473222259</t>
  </si>
  <si>
    <t>Pokácení stromu směrové v celku s odřezáním kmene a s odvětvením průměru kmene přes 100 do 200 mm</t>
  </si>
  <si>
    <t>"KÁCENÍ STROMŮ D KMENE DO 0,2M S ODSTRANĚNÍM PAŘEZU"</t>
  </si>
  <si>
    <t>134,0</t>
  </si>
  <si>
    <t>-1843832568</t>
  </si>
  <si>
    <t>106,0</t>
  </si>
  <si>
    <t>112151118</t>
  </si>
  <si>
    <t>Směrové kácení stromů s rozřezáním a odvětvením D kmene do 900 mm</t>
  </si>
  <si>
    <t>1383489740</t>
  </si>
  <si>
    <t>Pokácení stromu směrové v celku s odřezáním kmene a s odvětvením průměru kmene přes 800 do 900 mm</t>
  </si>
  <si>
    <t>"KÁCENÍ STROMŮ D KMENE DO 0,9M S ODSTRANĚNÍM PAŘEZU"</t>
  </si>
  <si>
    <t>112201111</t>
  </si>
  <si>
    <t>Odstranění pařezů D do 0,2 m v rovině a svahu 1:5 s odklizením do 20 m a zasypáním jámy</t>
  </si>
  <si>
    <t>1744308483</t>
  </si>
  <si>
    <t>Odstranění pařezu v rovině nebo na svahu do 1:5 o průměru pařezu na řezné ploše do 200 mm</t>
  </si>
  <si>
    <t>1453209991</t>
  </si>
  <si>
    <t>112201118</t>
  </si>
  <si>
    <t>Odstranění pařezů D do 0,9 m v rovině a svahu 1:5 s odklizením do 20 m a zasypáním jámy</t>
  </si>
  <si>
    <t>1912786207</t>
  </si>
  <si>
    <t>Odstranění pařezu v rovině nebo na svahu do 1:5 o průměru pařezu na řezné ploše přes 800 do 900 mm</t>
  </si>
  <si>
    <t>-621852157</t>
  </si>
  <si>
    <t>-913091493</t>
  </si>
  <si>
    <t>250,620</t>
  </si>
  <si>
    <t>B-2-2-UZ - SO 201.1 - Místní komunikace IV. třídy - úsek č. 10, 11 - k.ú. Leskovec- uznatelné náklady</t>
  </si>
  <si>
    <t xml:space="preserve">    4 - Vodorovné konstrukce</t>
  </si>
  <si>
    <t xml:space="preserve">"Frézování stávajícího krytu v tl. 100 mm"       4,0</t>
  </si>
  <si>
    <t>1395811434</t>
  </si>
  <si>
    <t xml:space="preserve">"hodnoty převzaty z přílohy B.2.1.1.8   Tabulka kubatur - Úsek č.10  "</t>
  </si>
  <si>
    <t>101,20</t>
  </si>
  <si>
    <t>1492149613</t>
  </si>
  <si>
    <t>101,20*1750*0,001*0,04*1,01</t>
  </si>
  <si>
    <t>"podíl z výkopu 10%"</t>
  </si>
  <si>
    <t xml:space="preserve">"viz pol. 122202203"      514,40*0,10</t>
  </si>
  <si>
    <t>2129469020</t>
  </si>
  <si>
    <t>54,0*0,20</t>
  </si>
  <si>
    <t>-1926128934</t>
  </si>
  <si>
    <t xml:space="preserve">"Dosyp (zemina získaná z výkopů)"        29,10</t>
  </si>
  <si>
    <t xml:space="preserve">"výkopy"       514,40</t>
  </si>
  <si>
    <t xml:space="preserve">"viz pol. 122202203"      514,40*0,02</t>
  </si>
  <si>
    <t xml:space="preserve">"viz pol. 122202203"      514,40*0,01</t>
  </si>
  <si>
    <t>10,80</t>
  </si>
  <si>
    <t xml:space="preserve">"odvoz zeminy z výkopů na meziskládku"      514,40</t>
  </si>
  <si>
    <t>1247043780</t>
  </si>
  <si>
    <t xml:space="preserve">"výkopy - viz pol. 122202203"       514,40</t>
  </si>
  <si>
    <t xml:space="preserve">"Dosyp (zemina získaná z výkopů)"          -29,10</t>
  </si>
  <si>
    <t>1253187363</t>
  </si>
  <si>
    <t xml:space="preserve">"viz pol. 162701105"      485,30*(30-10)</t>
  </si>
  <si>
    <t xml:space="preserve">"viz pol. 130901121"        10,288</t>
  </si>
  <si>
    <t xml:space="preserve">"viz pol. 130901123"        5,144</t>
  </si>
  <si>
    <t xml:space="preserve">"viz pol. 162701155"      15,432*(30-10)</t>
  </si>
  <si>
    <t xml:space="preserve">"Dosyp (zemina získaná z výkopů)"          29,10</t>
  </si>
  <si>
    <t>-1068340250</t>
  </si>
  <si>
    <t xml:space="preserve">"viz pol. 130901121"        10,288*2,20</t>
  </si>
  <si>
    <t xml:space="preserve">"viz pol. 130901123"        5,144*2,40</t>
  </si>
  <si>
    <t xml:space="preserve">"viz pol. 162701105"      485,30*1,90</t>
  </si>
  <si>
    <t>175151101</t>
  </si>
  <si>
    <t>Obsypání potrubí strojně sypaninou bez prohození, uloženou do 3 m</t>
  </si>
  <si>
    <t>1562198507</t>
  </si>
  <si>
    <t>Obsypání potrubí strojně sypaninou z vhodných hornin tř. 1 až 4 nebo materiálem připraveným podél výkopu ve vzdálenosti do 3 m od jeho kraje, pro jakoukoliv hloubku výkopu a míru zhutnění bez prohození sypaniny</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</si>
  <si>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4. V cenách nejsou zahrnuty náklady na prohození sypaniny, tyto náklady se oceňují položkou 17511-1109 Příplatek za prohození sypaniny. </t>
  </si>
  <si>
    <t>"Podelny rez propustkem_02"</t>
  </si>
  <si>
    <t>"Propustek DN 400 - OBSYP TROUBY ŠTĚRKOPÍSKEM 0-16"</t>
  </si>
  <si>
    <t>8,0*1,20</t>
  </si>
  <si>
    <t>58337302</t>
  </si>
  <si>
    <t>štěrkopísek frakce 0/16</t>
  </si>
  <si>
    <t>1040120800</t>
  </si>
  <si>
    <t xml:space="preserve">"viz pol. 175151101"       9,60*2,05</t>
  </si>
  <si>
    <t xml:space="preserve">"Úprava zemní pláně ve výkopu"        434,30</t>
  </si>
  <si>
    <t>-84175790</t>
  </si>
  <si>
    <t>101,20/0,250</t>
  </si>
  <si>
    <t>Vodorovné konstrukce</t>
  </si>
  <si>
    <t>451311111</t>
  </si>
  <si>
    <t>Podklad pod dlažbu z betonu prostého tl do 100 mm</t>
  </si>
  <si>
    <t>232706414</t>
  </si>
  <si>
    <t xml:space="preserve">Podklad pod dlažbu z betonu prostého  tl. do 100 mm</t>
  </si>
  <si>
    <t xml:space="preserve">Poznámka k souboru cen:_x000d_
1. Ceny nelze použít pro beton pod dlažbu dna vývaru; tento beton se oceňuje cenami souboru cen 27 . 31- . . Základové pásy z betonu prostého. 2. V cenách jsou započteny i náklady na zvětšení objemu betonu způsobené nerovností podloží. </t>
  </si>
  <si>
    <t xml:space="preserve">"OBKLAD Z LOMOVÉHO KAMENE TL. 100 mm DO BETONU C25/30nXF3"      1,70+1,70</t>
  </si>
  <si>
    <t>452318510</t>
  </si>
  <si>
    <t>Zajišťovací práh z betonu prostého se zvýšenými nároky na prostředí</t>
  </si>
  <si>
    <t>1486348702</t>
  </si>
  <si>
    <t>Zajišťovací práh z betonu prostého se zvýšenými nároky na prostředí na dně a ve svahu melioračních kanálů s patkami nebo bez patek</t>
  </si>
  <si>
    <t xml:space="preserve">Poznámka k souboru cen:_x000d_
1. V cenách jsou započteny i náklady na bednění a odbednění. 2. Do objemu prahu se započítává i objem základů nebo patek. </t>
  </si>
  <si>
    <t xml:space="preserve">"ÚLOŽNÝ BETONOVÝ PRÁH C25/30nXF3 "       0,40*0,80*2,0</t>
  </si>
  <si>
    <t>462451114</t>
  </si>
  <si>
    <t>Prolití kamenného záhozu maltou MC 25</t>
  </si>
  <si>
    <t>-471917141</t>
  </si>
  <si>
    <t>Prolití konstrukce z kamene kamenného záhozu cementovou maltou MC-25</t>
  </si>
  <si>
    <t xml:space="preserve">Poznámka k souboru cen:_x000d_
1. Ceny lze použít i pro prolití pohozu případně jiné konstrukce z kameniva. 2. Ceny neplatí pro zpevnění dna nebo svahů drceným kamenivem 63-125 mm prolévaným cementovou maltou s uzavírací vrstvou tl. do 50 mm betonu, na povrchu uhlazenou; tyto práce se oceňují cenami souboru cen 469 52-1 . Zpevnění drceným kamenivem 63-125 mm prolévaným cementovou maltou. 3. Objem se stanoví v m3 cementové malty. </t>
  </si>
  <si>
    <t xml:space="preserve">"viz. B.2.1.1.3  Charakteristický řez 1" </t>
  </si>
  <si>
    <t>"PROLITÍ MEZER ŘÍDKOU BETONOVU SMĚSÍ beton XC2 C25/30"</t>
  </si>
  <si>
    <t>504,0*0,20*0,20</t>
  </si>
  <si>
    <t>462512370</t>
  </si>
  <si>
    <t>Zához z lomového kamene s proštěrkováním z terénu hmotnost nad 200 do 500 kg</t>
  </si>
  <si>
    <t>1356929869</t>
  </si>
  <si>
    <t xml:space="preserve">Zához z lomového kamene neupraveného záhozového  s proštěrkováním z terénu, hmotnosti jednotlivých kamenů přes 200 do 500 kg</t>
  </si>
  <si>
    <t xml:space="preserve">Poznámka k souboru cen:_x000d_
1. Ceny lze použít i pro záhozovou patku z lomového kamene. 2. Ceny neplatí pro zřízení konstrukce balvanitého skluzu; tento se oceňuje cenou 467 51-0111 Balvanitý skluz z lomového kamene. 3. V cenách jsou započteny i náklady na úpravu jednotlivých velkých kamenů hmotnosti přes 500 kg dodatečným rozpojením na místě uložení. 4. Množství měrných jednotek a) záhozu se stanoví v m3 konstrukce záhozu, b) příplatků se stanoví v m2 upravovaných ploch záhozu. </t>
  </si>
  <si>
    <t>"ZÁHOZOVÁ PATKA Z LOMOVÉHO KAMENE"</t>
  </si>
  <si>
    <t>"VÁHY 500-1000 kg S ÚPRAVOU LÍCNÍ STRANY"</t>
  </si>
  <si>
    <t>140,0*1,0</t>
  </si>
  <si>
    <t>462519003</t>
  </si>
  <si>
    <t>Příplatek za urovnání ploch záhozu z lomového kamene hmotnost nad 200 do 500 kg</t>
  </si>
  <si>
    <t>970575485</t>
  </si>
  <si>
    <t xml:space="preserve">Zához z lomového kamene neupraveného záhozového  Příplatek k cenám za urovnání viditelných ploch záhozu z kamene, hmotnosti jednotlivých kamenů přes 200 do 500 kg</t>
  </si>
  <si>
    <t>140,0*0,80</t>
  </si>
  <si>
    <t>463211153</t>
  </si>
  <si>
    <t>Rovnanina objemu přes 3 m3 z lomového kamene tříděného hmotnosti do 500 kg s urovnáním líce</t>
  </si>
  <si>
    <t>961658882</t>
  </si>
  <si>
    <t>Rovnanina z lomového kamene neupraveného pro podélné i příčné objekty objemu přes 3 m3 z kamene tříděného, s urovnáním líce a vyklínováním spár úlomky kamene hmotnost jednotlivých kamenů přes 200 do 500 kg</t>
  </si>
  <si>
    <t xml:space="preserve">Poznámka k souboru cen:_x000d_
1. V cenách -1144, -1145, -1146, -1154, -1155, -1156 a - 1157 jsou započteny i náklady na uložení klestu a na vykopávku hlíny a její přemístění ze vzdálenosti do 20 m. </t>
  </si>
  <si>
    <t>"ROVNANINA Z LOMOVÉHO KAMENE (VÁHA KAMENE 200-500 kg)"</t>
  </si>
  <si>
    <t xml:space="preserve">"S VYKLÍNOVÁNÍM SPAR ÚLOMKY KAMENE  A S VYPRACOVÁNÍM LÍCE"</t>
  </si>
  <si>
    <t>140,0*3,60*0,50</t>
  </si>
  <si>
    <t>465511511</t>
  </si>
  <si>
    <t>Dlažba z lomového kamene do malty s vyplněním spár maltou a vyspárováním plocha do 20 m2 tl 200 mm</t>
  </si>
  <si>
    <t>-1974470479</t>
  </si>
  <si>
    <t>Dlažba z lomového kamene upraveného vodorovná nebo plocha ve sklonu do 1:2 s dodáním hmot do malty MC 10, s vyplněním spár maltou MC 10 a s vyspárováním maltou MCS v ploše do 20 m2, tl. 200 mm</t>
  </si>
  <si>
    <t xml:space="preserve">"Cyklostezka  – lehká konstrukce"        277,0*1,06</t>
  </si>
  <si>
    <t xml:space="preserve">"Cyklostezka  – lehká konstrukce"        277,0*1,11</t>
  </si>
  <si>
    <t xml:space="preserve">"Cyklostezka  – lehká konstrukce"        277,0*1,02</t>
  </si>
  <si>
    <t xml:space="preserve">"Skladba opravy stávajícího krytu MK při osazení nových obrubníků v šířce 0,5m"      4,0</t>
  </si>
  <si>
    <t>538712839</t>
  </si>
  <si>
    <t xml:space="preserve">"Nezpevněná krajnice tl. 150 mm"      135,0+140,0</t>
  </si>
  <si>
    <t xml:space="preserve">"Skladba opravy stávajícího krytu MK při osazení nových obrubníků v šířce 0,5m"       4,0</t>
  </si>
  <si>
    <t xml:space="preserve">"Cyklostezka  – lehká konstrukce"        277,0</t>
  </si>
  <si>
    <t xml:space="preserve">"Betonový silniční obrubník  15/25"         8,0</t>
  </si>
  <si>
    <t>8,0*1,01</t>
  </si>
  <si>
    <t xml:space="preserve">"Betonový silniční obrubník 10/25"          135,0+140,0</t>
  </si>
  <si>
    <t>275,0*1,01</t>
  </si>
  <si>
    <t xml:space="preserve">"Betonový silniční obrubník  15/25"       8,0*0,250*0,10</t>
  </si>
  <si>
    <t xml:space="preserve">"Betonový silniční obrubník 10/25"        275,0*0,20*0,10</t>
  </si>
  <si>
    <t>919551112</t>
  </si>
  <si>
    <t>Zřízení propustku z trub plastových PE rýhovaných se spojkami nebo s hrdlem DN 400 mm</t>
  </si>
  <si>
    <t>1434324282</t>
  </si>
  <si>
    <t xml:space="preserve">Zřízení propustku z trub plastových  polyetylenových rýhovaných se spojkami nebo s hrdlem DN 400 mm</t>
  </si>
  <si>
    <t xml:space="preserve">Poznámka k souboru cen:_x000d_
1. V cenách nejsou započteny náklady na: a) zhotovení otevřené stavební jámy, zemní konstrukce přesýpaného objektu ze vhodných zemin hutněných po vrstvách 150 až 200 mm na minimum 98 % Proctor Standard, které se oceňují podle katalogu 800-1 Zemní práce, b) podkladní a vyrovnávací vrstvy, které se oceňují souborem cen 451 . . - . . Lože pod potrubí, stoky a drobné objekty nebo souborem cen 452 . . - . . Podkladní konstrukce z betonu, části A01 katalogu 827-1 Vedení trubní, dálková a přípojná – vodovody a kanalizace, c) dodávku trub a spojek, které se oceňují zvlášť ve specifikaci, ztratné lze dohodnout ve směrné výši 1,5 %. Součástí dodávky trub je i jejich úprava podle konkrétních podmínek stavby (seříznutí, zkosení, vytvoření otvorů, apod.). </t>
  </si>
  <si>
    <t>"HDPE TROUBA DN 400 S HLADKOU VNITŘNÍ A SPIRÁLOVITĚ RÝHOVANOU VNĚJŠÍ STĚNOU "</t>
  </si>
  <si>
    <t>56241111</t>
  </si>
  <si>
    <t>trouba HDPE flexibilní 8 kPA d = 400 mm</t>
  </si>
  <si>
    <t>-75626431</t>
  </si>
  <si>
    <t>"viz pol. 919551112 + ztratné 1,5%"</t>
  </si>
  <si>
    <t>8,0*1,015</t>
  </si>
  <si>
    <t>434,30*1,30</t>
  </si>
  <si>
    <t xml:space="preserve">"asfaltová zálivka"      9,0</t>
  </si>
  <si>
    <t xml:space="preserve">"Zařezání hrany komunikace v tl.100 mm"     9,0</t>
  </si>
  <si>
    <t>966071711</t>
  </si>
  <si>
    <t>Bourání sloupků a vzpěr plotových ocelových do 2,5 m zabetonovaných</t>
  </si>
  <si>
    <t>-532050888</t>
  </si>
  <si>
    <t>Bourání plotových sloupků a vzpěr ocelových trubkových nebo profilovaných výšky do 2,50 m zabetonovaných</t>
  </si>
  <si>
    <t>"Předpokládá se, že betonové patky oplocení budou o rozměrech 0,3x0,3x0,9m. "</t>
  </si>
  <si>
    <t>15,0</t>
  </si>
  <si>
    <t>966071822</t>
  </si>
  <si>
    <t>Rozebrání oplocení z drátěného pletiva se čtvercovými oky výšky do 2,0 m</t>
  </si>
  <si>
    <t>6494600</t>
  </si>
  <si>
    <t xml:space="preserve">Rozebrání oplocení z pletiva  drátěného se čtvercovými oky, výšky přes 1,6 do 2,0 m</t>
  </si>
  <si>
    <t xml:space="preserve">Poznámka k souboru cen:_x000d_
1. V cenách nejsou započteny náklady na demontáž sloupků. </t>
  </si>
  <si>
    <t>"Odstranění stávajících pozůstatků sloupků drátěného oplocení"</t>
  </si>
  <si>
    <t>30,0</t>
  </si>
  <si>
    <t xml:space="preserve">"viz pol. 113154124 - frézování asfaltu tl. 100 mm"       4,0*0,256</t>
  </si>
  <si>
    <t xml:space="preserve">"viz pol. 966071711 - betonové patky oplocení"        15*0,0657</t>
  </si>
  <si>
    <t xml:space="preserve">"viz pol. 997221551"      2,010*(30-1)</t>
  </si>
  <si>
    <t>B-2-3-UZ - SO 201.2 - Místní komunikace IV. třídy - úsek č. 12, 13 - k.ú. Leskovec - uznatelné náklady</t>
  </si>
  <si>
    <t xml:space="preserve">    VRN1 - Průzkumné, geodetické a projektové práce</t>
  </si>
  <si>
    <t>-1539216576</t>
  </si>
  <si>
    <t xml:space="preserve">"Odstranění stavební suti v tl. 200 mm - cca 20 % stávající plochy polní komunikace"         </t>
  </si>
  <si>
    <t>2385,0*0,20</t>
  </si>
  <si>
    <t xml:space="preserve">"Frézování stávajícího krytu v tl. 100 mm"       2,50+6,0+2,50</t>
  </si>
  <si>
    <t>"podíl z výkopu 5%"</t>
  </si>
  <si>
    <t xml:space="preserve">"viz pol. 122202203"      1312,785*0,05</t>
  </si>
  <si>
    <t>(118,0+32,0+44,0+39,0+24,0+11,0+174,0+58,0+30,0+90,0)*0,20</t>
  </si>
  <si>
    <t>2094345998</t>
  </si>
  <si>
    <t xml:space="preserve">"Dosyp (zemina získaná z výkopů)"        126,40</t>
  </si>
  <si>
    <t xml:space="preserve">"výkopy"       1337,30+(39,0*0,60)+(16,50*0,490)-56,0</t>
  </si>
  <si>
    <t xml:space="preserve">"Výkopy z výměnné vrstvy "       1080,60-46,0</t>
  </si>
  <si>
    <t xml:space="preserve">"Odstranění stávajícího kameniva promíseného z hlínou v tl. 200 mm - cca 20 % stávající plochy polní komunikace"         </t>
  </si>
  <si>
    <t>2385,0*0,20*0,20</t>
  </si>
  <si>
    <t xml:space="preserve">"viz pol. 122202203"      1368,785*0,02</t>
  </si>
  <si>
    <t xml:space="preserve">"viz pol. 122202203"      1368,785*0,01</t>
  </si>
  <si>
    <t>133202011</t>
  </si>
  <si>
    <t>Hloubení šachet ručním nebo pneum nářadím v soudržných horninách tř. 3, plocha výkopu do 4 m2</t>
  </si>
  <si>
    <t>1476748137</t>
  </si>
  <si>
    <t xml:space="preserve">Hloubení zapažených i nezapažených šachet plocha výkopu do 20 m2 ručním nebo pneumatickým nářadím  s případným nutným přemístěním výkopku ve výkopišti v horninách soudržných tř. 3, plocha výkopu do 4 m2</t>
  </si>
  <si>
    <t xml:space="preserve">Poznámka k souboru cen:_x000d_
1. V cenách jsou započteny i náklady na přehození výkopku na přilehlém terénu na vzdálenost do 5 m od hrany šachty nebo naložení na dopravní prostředek. 2. V cenách 10-2011 až 30-3012 jsou započteny i náklady na svislý přesun horniny po házečkách do 2 metrů. </t>
  </si>
  <si>
    <t xml:space="preserve">"viz Detail zabradli"      </t>
  </si>
  <si>
    <t>"výkop pro patky zábradlí"</t>
  </si>
  <si>
    <t>0,40*0,80*1,0*2</t>
  </si>
  <si>
    <t>0,40*0,40*1,0*10</t>
  </si>
  <si>
    <t>124,0</t>
  </si>
  <si>
    <t xml:space="preserve">"odvoz zeminy z výkopů na meziskládku"         2442,785+2,240</t>
  </si>
  <si>
    <t>-1628052072</t>
  </si>
  <si>
    <t xml:space="preserve">"výkopy - viz pol. 122202203"       2442,785</t>
  </si>
  <si>
    <t xml:space="preserve">"výkopy - viz pol. 133202011"       2,240</t>
  </si>
  <si>
    <t xml:space="preserve">"Dosyp (zemina získaná z výkopů)"          -126,40</t>
  </si>
  <si>
    <t>-226870734</t>
  </si>
  <si>
    <t xml:space="preserve">"viz pol. 162701105"      2318,625*(30-10)</t>
  </si>
  <si>
    <t xml:space="preserve">"viz pol. 130901121"        27,376</t>
  </si>
  <si>
    <t xml:space="preserve">"viz pol. 130901123"        13,688</t>
  </si>
  <si>
    <t xml:space="preserve">"viz pol. 162701155"      41,064*(30-10)</t>
  </si>
  <si>
    <t xml:space="preserve">"Dosyp (zemina získaná z výkopů)"          126,40</t>
  </si>
  <si>
    <t>620,0*0,20</t>
  </si>
  <si>
    <t xml:space="preserve">"viz pol. 130901121"        27,376*2,20</t>
  </si>
  <si>
    <t xml:space="preserve">"viz pol. 130901123"        13,688*2,40</t>
  </si>
  <si>
    <t xml:space="preserve">"viz pol. 162701105"      2318,625*1,90</t>
  </si>
  <si>
    <t xml:space="preserve">"Úprava zemní pláně ve výkopu"        3959,30-185,50</t>
  </si>
  <si>
    <t xml:space="preserve">"viz TZ"       10,0</t>
  </si>
  <si>
    <t xml:space="preserve">"viz TZ"       20,0</t>
  </si>
  <si>
    <t>271532213</t>
  </si>
  <si>
    <t>Podsyp pod základové konstrukce se zhutněním z hrubého kameniva frakce 8 až 16 mm</t>
  </si>
  <si>
    <t>501694890</t>
  </si>
  <si>
    <t>Podsyp pod základové konstrukce se zhutněním a urovnáním povrchu z kameniva hrubého, frakce 8 - 16 mm</t>
  </si>
  <si>
    <t xml:space="preserve">Poznámka k souboru cen:_x000d_
1. Ceny slouží pro ocenění násypů pod základové konstrukce tloušťky vrstvy do 300 mm. 2. Násypy s tloušťkou vrstvy přesahující 300 mm se ocení cenami souboru cen 213 31-…. Polštáře zhutněné pod základy v katalogu 800-2 Zvláštní zakládání objektů. </t>
  </si>
  <si>
    <t>"Štěrkopískový polštář (fr.8-16) o rozměrech 0,4x0,8x0,1"</t>
  </si>
  <si>
    <t>0,40*0,80*0,10*2</t>
  </si>
  <si>
    <t>"Štěrkopískový polštář (fr.8-16) o rozměrech 0,4x0,4x0,1"</t>
  </si>
  <si>
    <t>0,40*0,40*0,10*10</t>
  </si>
  <si>
    <t>275313711</t>
  </si>
  <si>
    <t>Základové patky z betonu tř. C 20/25</t>
  </si>
  <si>
    <t>1821352892</t>
  </si>
  <si>
    <t>Základy z betonu prostého patky a bloky z betonu kamenem neprokládaného tř. C 20/25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</si>
  <si>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</si>
  <si>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 xml:space="preserve">"Betonová patka C20/25-XF3 0,4x0,8x0,9"        0,40*0,80*0,90*2</t>
  </si>
  <si>
    <t xml:space="preserve">"Betonová patka C20/25-XF3  0,4x0,4x0,9"       0,40*0,40*0,90*10</t>
  </si>
  <si>
    <t>-1625959148</t>
  </si>
  <si>
    <t xml:space="preserve">"Výměnná vrstva ze štěrkodrti fr. 0-63 mm "     1080,60-46,0</t>
  </si>
  <si>
    <t xml:space="preserve">"viz. B.2.1.3.5  Charakteristický řez 2,3,4"</t>
  </si>
  <si>
    <t>113,40*0,50*0,20</t>
  </si>
  <si>
    <t>63,0*1,0</t>
  </si>
  <si>
    <t>63,0*0,80</t>
  </si>
  <si>
    <t>63,0*1,80*0,50</t>
  </si>
  <si>
    <t xml:space="preserve">"Stezka pro chodce a cyklisty – pojezd vozidel"       2620,0*1,34</t>
  </si>
  <si>
    <t xml:space="preserve">"Stezka pro chodce a cyklisty – pojezd vozidel"      2620,0*1,36</t>
  </si>
  <si>
    <t xml:space="preserve">"Stezka pro chodce a cyklisty – pojezd vozidel"       2620,0*1,02</t>
  </si>
  <si>
    <t xml:space="preserve">"Skladba opravy stávajícího krytu MK při osazení nových obrubníků v šířce 0,5m"      11,0</t>
  </si>
  <si>
    <t xml:space="preserve">"Nezpevněná krajnice tl. 150 mm (štěrkodrť 8/16)"        0,250*(174,0+175,0)+0,50*1402,0</t>
  </si>
  <si>
    <t xml:space="preserve">"Stezka pro chodce a cyklisty – pojezd vozidel"        2620,0*1,02</t>
  </si>
  <si>
    <t xml:space="preserve">"Skladba opravy stávajícího krytu MK při osazení nových obrubníků v šířce 0,5m"       11,0</t>
  </si>
  <si>
    <t>-1189738261</t>
  </si>
  <si>
    <t xml:space="preserve">"Stezka pro chodce a cyklisty – pojezd vozidel"       2620,0*2</t>
  </si>
  <si>
    <t>596212-R2</t>
  </si>
  <si>
    <t xml:space="preserve">Kladení zámkové dlažby pozemních komunikací tl 80 mm skupiny A pl do 50 m2  s ložem z betonu tl. do 100 mm</t>
  </si>
  <si>
    <t>-1932543360</t>
  </si>
  <si>
    <t>Kladení dlažby z betonových zámkových dlaždic pozemních komunikací s ložem z betonu tl. do 100 mm, s vyplněním spár, s dvojitým hutněním vibrováním a se smetením přebytečného materiálu na krajnici tl. 80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</si>
  <si>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</si>
  <si>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"BETONOVÁ DLAŽBA, červené barvy, reliéfní (DL) 80 mm"</t>
  </si>
  <si>
    <t xml:space="preserve">"Stezka pro chodce a cyklisty – pojezd vozidel"       3,10+11,90+8,10+7,70+1,50</t>
  </si>
  <si>
    <t>5924500-R</t>
  </si>
  <si>
    <t>dlažba skladebná betonová základní pro nevidomé 20 x 10 x 8 cm barevná</t>
  </si>
  <si>
    <t>111296071</t>
  </si>
  <si>
    <t>"viz pol. 596212-R2 + ztratné 3%"</t>
  </si>
  <si>
    <t xml:space="preserve">"červená"       32,30*1,03</t>
  </si>
  <si>
    <t>911111111</t>
  </si>
  <si>
    <t>Montáž zábradlí ocelového zabetonovaného</t>
  </si>
  <si>
    <t>771660939</t>
  </si>
  <si>
    <t xml:space="preserve">Montáž zábradlí ocelového  zabetonovaného</t>
  </si>
  <si>
    <t xml:space="preserve">Poznámka k souboru cen:_x000d_
1. Zábradlí je kotveno po 2 m. 2. V ceně jsou započteny i náklady na: a) vykopání jamek pro sloupky s odhozením výkopku na hromadu nebo naložením na dopravní prostředek i náklady na betonový základ; b) u ceny 911 11-1111 betonový základ; c) u ceny 911 12-1111 vruty. 3. V cenách nejsou započteny náklady na: a) dodání zábradlí (dílů zábradlí), tyto se oceňují ve specifikaci; b) nátěry zábradlí, tyto se oceňují jako práce PSV příslušnými cenami katalogu 800-783 Nátěry; c) zřízení betonového podkladu u položky 911 12-1111. </t>
  </si>
  <si>
    <t>29,0</t>
  </si>
  <si>
    <t>14011-R1</t>
  </si>
  <si>
    <t>zábradlí v 1,30 m z trubky ocelové bezešvé hladká jakost 11 353 44,5x3 mm, včetně povrchové úpravy (žárové zinkování)</t>
  </si>
  <si>
    <t>431445179</t>
  </si>
  <si>
    <t>"Silniční trubkové zábradlí bez vodící linie výšky 1,3m (žárově zinkované)"</t>
  </si>
  <si>
    <t>91221-R1</t>
  </si>
  <si>
    <t>Montáž výsuvného sloupku, včetně založení sloupku dle montážního pokynu výrobce sloupku</t>
  </si>
  <si>
    <t>-996750712</t>
  </si>
  <si>
    <t xml:space="preserve">Poznámka k souboru cen:_x000d_
1. V cenách jsou započteny i náklady na: a) vykopání jamek pro sloupky u cen 912 21-1111 a -1112, s odhozením výkopku na hromadu nebo naložením na dopravní prostředek; b) u ceny -1121 i náklady na spojovací materiál. 2. V cenách nejsou započteny náklady na: a) dodání sloupku, tyto se oceňují ve specifikaci; b) odklizení výkopku, tyto se oceňují cenami části A 01 katalogu 800-1 Zemní práce. </t>
  </si>
  <si>
    <t>3,0</t>
  </si>
  <si>
    <t>404451-R1</t>
  </si>
  <si>
    <t>mechanický výsuvný sloupek - výška 700 mm, čtyřhran 100 x 100 mm, síla pláště 4 mm, materiál dural, poklop z litiny, v barvě stříbrné s antireflexní folií včetně 10 ks klíčů</t>
  </si>
  <si>
    <t>868650333</t>
  </si>
  <si>
    <t xml:space="preserve">"C9a"      3,0</t>
  </si>
  <si>
    <t xml:space="preserve">"C9b"      3,0</t>
  </si>
  <si>
    <t xml:space="preserve">"E13"        2,0</t>
  </si>
  <si>
    <t>40445414</t>
  </si>
  <si>
    <t>značka dopravní svislá nereflexní FeZn prolis 500x300mm</t>
  </si>
  <si>
    <t>1081182921</t>
  </si>
  <si>
    <t xml:space="preserve">"E13"       2,0</t>
  </si>
  <si>
    <t xml:space="preserve">"viz pol.914511112"        6,0</t>
  </si>
  <si>
    <t>916111123</t>
  </si>
  <si>
    <t>Osazení obruby z drobných kostek s boční opěrou do lože z betonu prostého</t>
  </si>
  <si>
    <t>1497142028</t>
  </si>
  <si>
    <t xml:space="preserve">Osazení silniční obruby z dlažebních kostek v jedné řadě  s ložem tl. přes 50 do 100 mm, s vyplněním a zatřením spár cementovou maltou z drobných kostek s boční opěrou z betonu prostého tř. C 12/15, do lože z betonu prostého téže značky</t>
  </si>
  <si>
    <t xml:space="preserve">Poznámka k souboru cen:_x000d_
1. Část lože z betonu prostého přesahující tl. 100 mm se oceňuje cenou 916 99-1121 Lože pod obrubníky, krajníky nebo obruby z dlažebních kostek. 2. V cenách nejsou započteny náklady na dodání dlažebních kostek, tyto se oceňují ve specifikaci. Množství uvedené ve specifikaci se určí jako součin celkové délky obrub a objemové hmotnosti 1 m obruby a to: a) 0,065 t/m pro velké kostky, b) 0,024 t/m pro malé kostky. Ztratné lze dohodnout ve výši 1 % pro velké kostky, 2 % pro malé kostky. 3. Osazení silniční obruby ze dvou řad kostek se oceňuje: a) bez boční opěry jako dvojnásobné množství silniční obruby z jedné řady kostek, b) s boční opěrou jako osazení silniční obruby z jedné řady kostek s boční opěrou a osazení silniční obruby z jedné řady kostek bez boční opěry. </t>
  </si>
  <si>
    <t>"viz TZ</t>
  </si>
  <si>
    <t>"Podél sklopného sloupku bude položen jednořádek ze žulových kostek střední velikosti kladené do betonového lože"</t>
  </si>
  <si>
    <t>3*1,0</t>
  </si>
  <si>
    <t>58381007</t>
  </si>
  <si>
    <t>kostka dlažební žula drobná 8/10</t>
  </si>
  <si>
    <t>-1436363266</t>
  </si>
  <si>
    <t>"viz pol. 916111123 + ztratné 1%"</t>
  </si>
  <si>
    <t>3,0*0,10*1,01</t>
  </si>
  <si>
    <t xml:space="preserve">"Betonový silniční obrubník  15/25"          5,0+11,0</t>
  </si>
  <si>
    <t xml:space="preserve">"Betonový silniční obrubník 10/25"          30,0+21,0+174,0+175,0</t>
  </si>
  <si>
    <t>400,0*1,01</t>
  </si>
  <si>
    <t xml:space="preserve">"Betonový silniční obrubník 10/25"        400,0*0,20*0,10</t>
  </si>
  <si>
    <t>3959,30*1,30-241,150</t>
  </si>
  <si>
    <t xml:space="preserve">"asfaltová zálivka"        6,0+13,0+6,0+(4*3)</t>
  </si>
  <si>
    <t xml:space="preserve">"Zařezání hrany komunikace v tl.100 mm"     6,0+13,0+6,0</t>
  </si>
  <si>
    <t xml:space="preserve">"viz pol. 113107222 - kamenivo drcené tl. 200 mm"       477,0*0,290</t>
  </si>
  <si>
    <t xml:space="preserve">"viz pol. 113154124 - frézování asfaltu tl. 100 mm"       11,0*0,256</t>
  </si>
  <si>
    <t xml:space="preserve">"viz pol. 997221551"      141,146*(30-1)</t>
  </si>
  <si>
    <t>-925324239</t>
  </si>
  <si>
    <t>-1169173059</t>
  </si>
  <si>
    <t>53419022</t>
  </si>
  <si>
    <t>1460209773</t>
  </si>
  <si>
    <t>66</t>
  </si>
  <si>
    <t>-843037266</t>
  </si>
  <si>
    <t xml:space="preserve">"pro stávající kabely"        7,0</t>
  </si>
  <si>
    <t xml:space="preserve">"rezervní chránička"       7,0</t>
  </si>
  <si>
    <t>67</t>
  </si>
  <si>
    <t>-1758218653</t>
  </si>
  <si>
    <t>(7,0+7,0)*1,01</t>
  </si>
  <si>
    <t>68</t>
  </si>
  <si>
    <t>-772886463</t>
  </si>
  <si>
    <t>VRN1</t>
  </si>
  <si>
    <t>Průzkumné, geodetické a projektové práce</t>
  </si>
  <si>
    <t>69</t>
  </si>
  <si>
    <t>013244-R1</t>
  </si>
  <si>
    <t>Vyhotovení a projednání dílenské dokumentace na trubkové zábradlí</t>
  </si>
  <si>
    <t>1945475274</t>
  </si>
  <si>
    <t>70</t>
  </si>
  <si>
    <t>4*3</t>
  </si>
  <si>
    <t>B-2-4-UZ - SO 201.3 - Místní komunikace IV. třídy - úsek č. 14 (po fotbal. hř) - k.ú. Leskovec- uznatelné nákl.</t>
  </si>
  <si>
    <t>-640716636</t>
  </si>
  <si>
    <t>"Po dokončení stavby opěrné zdi odtěžit původní štěrkodrť tl. 250 mm"</t>
  </si>
  <si>
    <t>665,0</t>
  </si>
  <si>
    <t xml:space="preserve">"Frézování stávajícího krytu v tl. 100 mm"       7,0</t>
  </si>
  <si>
    <t xml:space="preserve">"viz pol. 122202203"      301,80*0,05</t>
  </si>
  <si>
    <t>516,0*0,20</t>
  </si>
  <si>
    <t>-2018056156</t>
  </si>
  <si>
    <t xml:space="preserve">"Dosyp (zemina získaná z výkopů)"        2,90</t>
  </si>
  <si>
    <t xml:space="preserve">"výkopy"      301,80+7,20</t>
  </si>
  <si>
    <t xml:space="preserve">"Výkopy z výměnné vrstvy "        298,80</t>
  </si>
  <si>
    <t xml:space="preserve">"Odstranění stávající polní komunikace (štěrkodrť promísená s hlínou tl. 200 mm)"      32,0*0,20</t>
  </si>
  <si>
    <t xml:space="preserve">"viz pol. 122202203"      301,80*0,02</t>
  </si>
  <si>
    <t xml:space="preserve">"viz pol. 122202203"      301,80*0,01</t>
  </si>
  <si>
    <t>103,20</t>
  </si>
  <si>
    <t xml:space="preserve">"odvoz zeminy z výkopů na meziskládku"       614,20</t>
  </si>
  <si>
    <t>-1297966287</t>
  </si>
  <si>
    <t xml:space="preserve">"výkopy - viz pol. 122202203"       614,20</t>
  </si>
  <si>
    <t xml:space="preserve">"Dosyp (zemina získaná z výkopů)"          -2,90</t>
  </si>
  <si>
    <t xml:space="preserve">"zemina pro dosypy - SO 201.4 - uz"         -(409,0-144,40)</t>
  </si>
  <si>
    <t>-769351639</t>
  </si>
  <si>
    <t xml:space="preserve">"viz pol. 162701105"      346,70*(30-10)</t>
  </si>
  <si>
    <t xml:space="preserve">"viz pol. 130901121"        6,036</t>
  </si>
  <si>
    <t xml:space="preserve">"viz pol. 130901123"        3,018</t>
  </si>
  <si>
    <t xml:space="preserve">"viz pol. 162701155"      9,054*(30-10)</t>
  </si>
  <si>
    <t xml:space="preserve">"Dosyp (zemina získaná z výkopů)"          2,90</t>
  </si>
  <si>
    <t xml:space="preserve">"Násypy  (ze štěrkodrti fr. 0-63)"        445,30</t>
  </si>
  <si>
    <t xml:space="preserve">"Dosyp  (ze štěrkodrti fr. 0-32)"       210,50</t>
  </si>
  <si>
    <t>1142598458</t>
  </si>
  <si>
    <t xml:space="preserve">"viz pol. 171101101"       445,30*2,05</t>
  </si>
  <si>
    <t>58344171</t>
  </si>
  <si>
    <t>štěrkodrť frakce 0-32</t>
  </si>
  <si>
    <t>-282107635</t>
  </si>
  <si>
    <t xml:space="preserve">"viz pol. 171101101"       210,50</t>
  </si>
  <si>
    <t xml:space="preserve">"viz pol. 130901121"        6,036*2,20</t>
  </si>
  <si>
    <t xml:space="preserve">"viz pol. 130901123"        3,018*2,40</t>
  </si>
  <si>
    <t xml:space="preserve">"viz pol. 162701105"      346,70*1,90</t>
  </si>
  <si>
    <t>"B.2.1.3 - Podelny rez propustkem"</t>
  </si>
  <si>
    <t>"Propustek DN 600 - OBSYP TROUBY ŠTĚRKOPÍSKEM 0-16"</t>
  </si>
  <si>
    <t>8,50*1,50</t>
  </si>
  <si>
    <t xml:space="preserve">"viz pol. 175151101"       12,750*2,05</t>
  </si>
  <si>
    <t xml:space="preserve">"Úprava zemní pláně ve výkopu"        2812,30</t>
  </si>
  <si>
    <t>-79219612</t>
  </si>
  <si>
    <t xml:space="preserve">"Výměnná vrstva ze štěrkodrti fr. 0-63 mm "     298,80</t>
  </si>
  <si>
    <t xml:space="preserve">"OBKLAD Z LOMOVÉHO KAMENE TL. 100 mm DO BETONU C25/30nXF3"      2,30*1+2,10*1</t>
  </si>
  <si>
    <t xml:space="preserve">"u horské vpusti"      1,0</t>
  </si>
  <si>
    <t>451577877</t>
  </si>
  <si>
    <t>Podklad nebo lože pod dlažbu vodorovný nebo do sklonu 1:5 ze štěrkopísku tl do 100 mm</t>
  </si>
  <si>
    <t>1506531287</t>
  </si>
  <si>
    <t xml:space="preserve">Podklad nebo lože pod dlažbu (přídlažbu)  v ploše vodorovné nebo ve sklonu do 1:5, tloušťky od 30 do 100 mm ze štěrkopísku</t>
  </si>
  <si>
    <t xml:space="preserve">Poznámka k souboru cen:_x000d_
1. Ceny lze použít i pro podklad nebo lože pod dlažby silničních příkopů a kuželů. 2. Ceny nelze použít pro: a) lože rigolů dlážděných, které je započteno v cenách souborů cen 597 . 6- . 1 Rigol dlážděný, 597 17- . 1 Rigol krajnicový s kamennou obrubou a 597 16-1111 Rigol dlážděný z lomového kamene, b) podklad nebo lože pod dlažby (přídlažby) související s vodotečí, které se oceňují cenami části A 01 katalogu 832-1 Hráze a úpravy na tocích - úpravy toků a kanálů. 3. V cenách -7777 Podklad z prohozené zeminy, -9777 Příplatek za dalších 10 mm tloušťky z prohozené zeminy, -9779 Příplatek za sklon přes 1:5 z prohozené zeminy jsou započteny i náklady na prohození zeminy. 4. V cenách nejsou započteny náklady na: a) opatření zeminy a její přemístění k místu zabudování, které se oceňují podle ustanovení čl. 3111 Všeobecných podmínek části A 01 tohoto katalogu, b) úpravu pláně, která se oceňuje u silnic cenami části A 01, u dálnic cenami části A 02 katalogu 800-1 Zemní práce, c) odklizení odpadu po prohození zeminy, které se oceňuje cenami části A 01 katalogu 800-1 Zemní práce, d) svahování, které se oceňuje cenami části A 01 katalogu 800-1 Zemní práce. </t>
  </si>
  <si>
    <t xml:space="preserve">"Betonová příkopová žlabovka šířky 600 mm, štěrkopískový podsyp tl. 100 mm"       (157,0+231,0)*0,80</t>
  </si>
  <si>
    <t xml:space="preserve">"Stezka pro chodce a cyklisty – pojezd vozidel"       1771,0*1,06</t>
  </si>
  <si>
    <t xml:space="preserve">"Stezka pro chodce a cyklisty – pojezd vozidel"       1771,0*1,11</t>
  </si>
  <si>
    <t>564871111</t>
  </si>
  <si>
    <t>Podklad ze štěrkodrtě ŠD tl 250 mm</t>
  </si>
  <si>
    <t>645572223</t>
  </si>
  <si>
    <t xml:space="preserve">Podklad ze štěrkodrti ŠD  s rozprostřením a zhutněním, po zhutnění tl. 250 mm</t>
  </si>
  <si>
    <t>"Po dokončení stavby opěrné zdi nahradit původní štěrkodrť tl. 250 mm"</t>
  </si>
  <si>
    <t xml:space="preserve">"Skladba opravy stávajícího krytu MK při osazení nových obrubníků v šířce 0,5m"      7,0</t>
  </si>
  <si>
    <t xml:space="preserve">"Nezpevněná krajnice tl. 150 mm"      (0,50*(84,0+86,0+197,0+201,0))+(0,40*365,0)</t>
  </si>
  <si>
    <t xml:space="preserve">"Skladba opravy stávajícího krytu MK při osazení nových obrubníků v šířce 0,5m"       7,0</t>
  </si>
  <si>
    <t xml:space="preserve">"Stezka pro chodce a cyklisty – pojezd vozidel"       1771,0*1,02</t>
  </si>
  <si>
    <t>-1969344243</t>
  </si>
  <si>
    <t xml:space="preserve">"Stezka pro chodce a cyklisty – pojezd vozidel"       1771,0*2</t>
  </si>
  <si>
    <t>1984066490</t>
  </si>
  <si>
    <t xml:space="preserve">"Stezka pro chodce a cyklisty – pojezd vozidel"       4,40+1,60</t>
  </si>
  <si>
    <t>1105064039</t>
  </si>
  <si>
    <t xml:space="preserve">"červená"       6,0*1,03</t>
  </si>
  <si>
    <t>871355221</t>
  </si>
  <si>
    <t>Kanalizační potrubí z tvrdého PVC jednovrstvé tuhost třídy SN8 DN 200</t>
  </si>
  <si>
    <t>129966597</t>
  </si>
  <si>
    <t>Kanalizační potrubí z tvrdého PVC v otevřeném výkopu ve sklonu do 20 %, hladkého plnostěnného jednovrstvého, tuhost třídy SN 8 DN 200</t>
  </si>
  <si>
    <t xml:space="preserve">Poznámka k souboru cen:_x000d_
1. V cenách jsou započteny i náklady na dodání trub včetně gumového těsnění. 2. Použití trub dle tuhostí: a) třída SN 4: kanalizační sítě, přípojky, odvodňování pozemků s výškou krytí až 4 m b) třída SN 8: kanalizační sítě v nestandartních podmínkách uložení, vysoké teplotní a mechanické zatížení s výškou krytí do 8 m c) SN 10: kanalizační sítě, přípojky, odvodňování pozemků s výškou krytí &amp;gt; 8 m d) třída SN 12: kanalizační sítě s vysokým statickým zatížením a dynamickými rázy, při rychlosti média až 15 m/s a výškou krytí 0,7-10 m e) třída SN 16: kanalizační sítě s vysokým statickým zatížením a dynamickými rázy avýškou krytí 0,5-12 m. </t>
  </si>
  <si>
    <t xml:space="preserve">"u horské vpusti"        6,0</t>
  </si>
  <si>
    <t>895931-R2</t>
  </si>
  <si>
    <t>Horská vpusť z betonu prostého 900 x 1500 x 1300 mm, s plastovou mříží, včetně podkladního betonu, výkopu a zásypu - dodávka a montáž</t>
  </si>
  <si>
    <t>-1929152009</t>
  </si>
  <si>
    <t xml:space="preserve">Poznámka k souboru cen:_x000d_
1. V cenách jsou započteny i náklady na podkladní desku z betonu tř. C 8/10. 2. V cenách nejsou započteny náklady na: a) litinové mříže; osazení mříží se oceňuje cenami souboru cen 899 20- . 1 Osazení mříží litinových včetně rámů a košů na bahno části A 01 tohoto katalogu; dodání mříží se oceňuje ve specifikaci, b) podkladní prstence; tyto se oceňují cenami souboru cen 452 38- . 1 Podkladní a vyrovnávací konstrukce z betonu části A 01 tohoto katalogu. 3. Pro výpočet přesunu hmot se celková hmotnost položky sníží o hmotnost betonu, pokud je beton dodáván přímo na místo zabudování nebo do prostoru technologické manipulace. </t>
  </si>
  <si>
    <t>-2094619748</t>
  </si>
  <si>
    <t>1124680514</t>
  </si>
  <si>
    <t>799365596</t>
  </si>
  <si>
    <t>2,0+2,0</t>
  </si>
  <si>
    <t xml:space="preserve">"viz pol.914511112"        4,0</t>
  </si>
  <si>
    <t>-1333067838</t>
  </si>
  <si>
    <t>2*1,0</t>
  </si>
  <si>
    <t>229895308</t>
  </si>
  <si>
    <t>2,0*0,10*1,01</t>
  </si>
  <si>
    <t xml:space="preserve">"Betonový silniční obrubník  15/25"         14,0+5,0</t>
  </si>
  <si>
    <t>19,0*1,01</t>
  </si>
  <si>
    <t xml:space="preserve">"Betonový silniční obrubník 10/25"           23,0+23,0</t>
  </si>
  <si>
    <t>46,0*1,01</t>
  </si>
  <si>
    <t xml:space="preserve">"Betonový silniční obrubník  15/25"       19,0*0,250*0,10</t>
  </si>
  <si>
    <t xml:space="preserve">"Betonový silniční obrubník 10/25"        46,0*0,20*0,10</t>
  </si>
  <si>
    <t>919551114</t>
  </si>
  <si>
    <t>Zřízení propustku z trub plastových PE rýhovaných se spojkami nebo s hrdlem DN 600 mm</t>
  </si>
  <si>
    <t xml:space="preserve">Zřízení propustku z trub plastových  polyetylenových rýhovaných se spojkami nebo s hrdlem DN 600 mm</t>
  </si>
  <si>
    <t>"HDPE TROUBA DN 600 S HLADKOU VNITŘNÍ A SPIRÁLOVITĚ RÝHOVANOU VNĚJŠÍ STĚNOU "</t>
  </si>
  <si>
    <t>8,50</t>
  </si>
  <si>
    <t>56241113</t>
  </si>
  <si>
    <t>trouba HDPE flexibilní 8 kPA d = 600 mm</t>
  </si>
  <si>
    <t>"viz pol. 919551114 + ztratné 1,5%"</t>
  </si>
  <si>
    <t>8,50*1,015</t>
  </si>
  <si>
    <t>2812,30*1,30</t>
  </si>
  <si>
    <t xml:space="preserve">"asfaltová zálivka"      15,0+2*3</t>
  </si>
  <si>
    <t xml:space="preserve">"Zařezání hrany komunikace v tl.100 mm"     15,0</t>
  </si>
  <si>
    <t>935112211</t>
  </si>
  <si>
    <t>Osazení příkopového žlabu do betonu tl 100 mm z betonových tvárnic š 800 mm</t>
  </si>
  <si>
    <t>370964585</t>
  </si>
  <si>
    <t>Osazení betonového příkopového žlabu s vyplněním a zatřením spár cementovou maltou s ložem tl. 100 mm z betonu prostého z betonových příkopových tvárnic šířky přes 500 do 800 mm</t>
  </si>
  <si>
    <t xml:space="preserve">Poznámka k souboru cen:_x000d_
1. V cenách jsou započteny i náklady na dodání hmot pro lože a pro vyplnění spár. 2. V cenách nejsou započteny náklady na dodání příkopových tvárnic nebo betonových desek, které se oceňují ve specifikaci. 3. Množství měrných jednotek se určuje: a) pro příkopy z betonových tvárnic (žlabu) v m délky jejich podélné osy, b) pro příkopy z betonových desek v m2 rozvinuté lícní plochy dlažby (žlabu), c) pro lože z kameniva nebo z betonu prostého v cenách -1911 a -2911 v m2 rozvinuté lícní plochy dlažby (žlabu). 4. Šířkou žlabu příkopových tvárnic se rozumí největší světlá šířka tvárnice. </t>
  </si>
  <si>
    <t xml:space="preserve">"Betonová příkopová žlabovka šířky 600 mm kladená do betonu C20/25-XF3 tl. 100 mm"       157,0+231,0</t>
  </si>
  <si>
    <t>5922702R</t>
  </si>
  <si>
    <t>žlabovka betonová příkopová š. 600 mm</t>
  </si>
  <si>
    <t>1182139636</t>
  </si>
  <si>
    <t>966008212</t>
  </si>
  <si>
    <t>Bourání odvodňovacího žlabu z betonových příkopových tvárnic š do 800 mm</t>
  </si>
  <si>
    <t>-674787051</t>
  </si>
  <si>
    <t>Bourání odvodňovacího žlabu s odklizením a uložením vybouraného materiálu na skládku na vzdálenost do 10 m nebo s naložením na dopravní prostředek z betonových příkopových tvárnic nebo desek šířky přes 500 do 800 mm</t>
  </si>
  <si>
    <t xml:space="preserve">Poznámka k souboru cen:_x000d_
1. V cenách jsou započteny i náklady na bouráním obetonování žlabu a případné bourání betonového lože. 2. V cenách nejsou započteny náklady na zemní práce nutné při rozebírání žlabů. 3. Přemístění vybouraného materiálu na vzdálenost přes 10 m se oceňuje cenami souborů cen 997 22-1 Vodorovné přemístění vybouraných hmot. </t>
  </si>
  <si>
    <t xml:space="preserve">"Odstranění betonové příkopové tvarovky šířky 600 mm kladené do betonu tl. 100 mm"       190,0</t>
  </si>
  <si>
    <t>966062111</t>
  </si>
  <si>
    <t>Bourání sloupků a vzpěr plotových dřevěných zasypaných zeminou</t>
  </si>
  <si>
    <t>771831414</t>
  </si>
  <si>
    <t>Bourání plotových sloupků a vzpěr dřevěných výšky do 2,5 m zasypaných zeminou</t>
  </si>
  <si>
    <t>"V místech kde stezka kříží stávající ohradu pro ovce, bude provedena demontáž těchto dřevěných kůlů"</t>
  </si>
  <si>
    <t>5,0</t>
  </si>
  <si>
    <t>"V místech kde stezka kříží stávající ohradu pro ovce, bude provedena demontáž těchto ocelových kůlů"</t>
  </si>
  <si>
    <t>18,0</t>
  </si>
  <si>
    <t xml:space="preserve">"viz pol. 113107223 – kamenivo drcené tl. 300 mm"      665,0*0,440</t>
  </si>
  <si>
    <t xml:space="preserve">"viz pol. 113154124 - frézování asfaltu tl. 100 mm"       7,0*0,256</t>
  </si>
  <si>
    <t xml:space="preserve">"viz pol. 966008212 - betonové příkopové tvárnice"       190,0*0,350</t>
  </si>
  <si>
    <t xml:space="preserve">"viz pol. 997221551"      360,892*(30-1)</t>
  </si>
  <si>
    <t>1001818797</t>
  </si>
  <si>
    <t>71</t>
  </si>
  <si>
    <t>72</t>
  </si>
  <si>
    <t>3*3</t>
  </si>
  <si>
    <t>B-2-5-UZ - SO 201.4 - Místní komunikace IV. třídy - úsek č. 14 (od fot. hř.) - k.ú. Leskovec- uznatelné náklady</t>
  </si>
  <si>
    <t xml:space="preserve">"hodnoty převzaty z přílohy B.2.1.4.11   Tabulka kubatur - Úsek č.14(od hřiště)"</t>
  </si>
  <si>
    <t>620,40</t>
  </si>
  <si>
    <t>393,10-15,60</t>
  </si>
  <si>
    <t>549017548</t>
  </si>
  <si>
    <t>997,90*1750*0,001*0,04*1,01</t>
  </si>
  <si>
    <t>"podíl z výkopu 5 %"</t>
  </si>
  <si>
    <t xml:space="preserve">"viz pol. 122202203"      139,20*0,05</t>
  </si>
  <si>
    <t>(191+177+247+342+35+720+185+107+129+134+19+168+142+309+118+196+25+226)*0,20</t>
  </si>
  <si>
    <t>989277466</t>
  </si>
  <si>
    <t xml:space="preserve">"zemina pro ohumusování"       1752,0*0,10</t>
  </si>
  <si>
    <t xml:space="preserve">"Dosyp (zemina získaná z výkopů)"        409,0</t>
  </si>
  <si>
    <t xml:space="preserve">"násypy ze zeminy pro stabilizaci "       393,10-15,60</t>
  </si>
  <si>
    <t xml:space="preserve">"výkopy"       144,40-5,20</t>
  </si>
  <si>
    <t xml:space="preserve">"viz pol. 122202203"      144,40*0,02</t>
  </si>
  <si>
    <t xml:space="preserve">"viz pol. 122202203"      144,40*0,01</t>
  </si>
  <si>
    <t>694,0</t>
  </si>
  <si>
    <t xml:space="preserve">"násypy ze zeminy pro stabilizaci "       393,10</t>
  </si>
  <si>
    <t xml:space="preserve">"odvoz zeminy z výkopů na meziskládku"      144,40</t>
  </si>
  <si>
    <t xml:space="preserve">"viz pol. 130901121"        2,888</t>
  </si>
  <si>
    <t xml:space="preserve">"viz pol. 130901123"        1,444</t>
  </si>
  <si>
    <t xml:space="preserve">"viz pol. 162701155"      4,332*(30-10)</t>
  </si>
  <si>
    <t xml:space="preserve">"Násypy  (KOMBINACE VÁPENOCEMENTOVÉ STABILIZAČNÍ SMĚSI S RŮZNÝM POMĚREM OBOU PŘÍSAD )"      393,10</t>
  </si>
  <si>
    <t xml:space="preserve">"Dosyp (zemina získaná z výkopů)"          409,0</t>
  </si>
  <si>
    <t xml:space="preserve">"Dosyp (štěrkodrť 0-63)"        39,70</t>
  </si>
  <si>
    <t>1726411271</t>
  </si>
  <si>
    <t xml:space="preserve">"viz pol. 171101101"       39,70*2,05</t>
  </si>
  <si>
    <t>3470,0*0,20</t>
  </si>
  <si>
    <t xml:space="preserve">"viz pol. 130901121"        2,888*2,20</t>
  </si>
  <si>
    <t xml:space="preserve">"viz pol. 130901123"        1,444*2,40</t>
  </si>
  <si>
    <t xml:space="preserve">"Úprava zemní pláně ve výkopu"        1367,80-50,0</t>
  </si>
  <si>
    <t xml:space="preserve">"Úprava zemní pláně v násypu"      1918,80-54,0</t>
  </si>
  <si>
    <t xml:space="preserve">"viz TZ"       2,0</t>
  </si>
  <si>
    <t>620,40/0,250</t>
  </si>
  <si>
    <t>1918,80-54,0</t>
  </si>
  <si>
    <t xml:space="preserve">"Stezka pro chodce a cyklisty – pojezd vozidel"       66,0*1,06</t>
  </si>
  <si>
    <t xml:space="preserve">"Stezka pro chodce a cyklisty  – lehká konstrukce"      2516,0*1,06</t>
  </si>
  <si>
    <t xml:space="preserve">"Stezka pro chodce a cyklisty – pojezd vozidel"       66,0*1,11</t>
  </si>
  <si>
    <t xml:space="preserve">"Stezka pro chodce a cyklisty  – lehká konstrukce"      2516,0*1,11</t>
  </si>
  <si>
    <t xml:space="preserve">"Stezka pro chodce a cyklisty  – lehká konstrukce"      2516,0*1,02</t>
  </si>
  <si>
    <t xml:space="preserve">"Stezka pro chodce a cyklisty – pojezd vozidel"       66,0*1,02</t>
  </si>
  <si>
    <t xml:space="preserve">"Nezpevněná krajnice tl. 150 mm"      (1718,0-44,0)*0,50</t>
  </si>
  <si>
    <t>1383526317</t>
  </si>
  <si>
    <t xml:space="preserve">"Stezka pro chodce a cyklisty – pojezd vozidel"       66,0*2</t>
  </si>
  <si>
    <t xml:space="preserve">"Stezka pro chodce a cyklisty  – lehká konstrukce"       735,0+253,0+491,0+100,0+899,0+38,0</t>
  </si>
  <si>
    <t>-1927585133</t>
  </si>
  <si>
    <t xml:space="preserve">"Stezka pro chodce a cyklisty  – lehká konstrukce"        1,50</t>
  </si>
  <si>
    <t>1050910212</t>
  </si>
  <si>
    <t xml:space="preserve">"červená"       1,50*1,03</t>
  </si>
  <si>
    <t xml:space="preserve">"C9a"      1,0</t>
  </si>
  <si>
    <t xml:space="preserve">"C9b"      1,0</t>
  </si>
  <si>
    <t xml:space="preserve">"Betonový silniční obrubník  15/25"         5,0</t>
  </si>
  <si>
    <t xml:space="preserve">"Betonový silniční obrubník 10/25"          6*4,0+4*5,0</t>
  </si>
  <si>
    <t>44,0*1,01</t>
  </si>
  <si>
    <t xml:space="preserve">"Betonový silniční obrubník 10/25"        44,0*0,20*0,10</t>
  </si>
  <si>
    <t>(1367,80+1918,80)*1,30</t>
  </si>
  <si>
    <t>B-2-6 - SO 202 - Propustek přes Dluhovský potok</t>
  </si>
  <si>
    <t xml:space="preserve">    10 - Zemní práce</t>
  </si>
  <si>
    <t xml:space="preserve">    30 - Svislé konstrukce</t>
  </si>
  <si>
    <t xml:space="preserve">    40 - Vodorovné konstrukce</t>
  </si>
  <si>
    <t xml:space="preserve">    90 - Ostatní konstrukce a práce</t>
  </si>
  <si>
    <t xml:space="preserve">    995 - Poplatky za skládky</t>
  </si>
  <si>
    <t>12110A</t>
  </si>
  <si>
    <t>SEJMUTÍ ORNICE NEBO LESNÍ PŮDY - BEZ DOPRAVY</t>
  </si>
  <si>
    <t>M3</t>
  </si>
  <si>
    <t>OTSKP-SPK+ŽS 2018</t>
  </si>
  <si>
    <t>349251421</t>
  </si>
  <si>
    <t>P</t>
  </si>
  <si>
    <t>Poznámka k položce:_x000d_
položka zahrnuje sejmutí ornice bez ohledu na tloušťku vrstvy_x000d_
nezahrnuje uložení na trvalou skládku</t>
  </si>
  <si>
    <t xml:space="preserve">"Dle přílohy 2.2.5"        0,1*(1,9+3)*5,75</t>
  </si>
  <si>
    <t>12110B</t>
  </si>
  <si>
    <t>SEJMUTÍ ORNICE NEBO LESNÍ PŮDY - DOPRAVA</t>
  </si>
  <si>
    <t>M3KM</t>
  </si>
  <si>
    <t>1156485811</t>
  </si>
  <si>
    <t>Poznámka k položce:_x000d_
Položka zahrnuje samostatnou dopravu zeminy. Množství se určí jako součin kubatutry [m3] a požadované vzdálenosti [km].</t>
  </si>
  <si>
    <t xml:space="preserve">"Dle přílohy 2.2.5"        0,1*(1,9+3)*5,75*30</t>
  </si>
  <si>
    <t>12573</t>
  </si>
  <si>
    <t>VYKOPÁVKY ZE ZEMNÍKŮ A SKLÁDEK TŘ. I</t>
  </si>
  <si>
    <t>1086795176</t>
  </si>
  <si>
    <t>Poznámka k položce:_x000d_
položka zahrnuje:_x000d_
- vodorovná a svislá doprava, přemístění, přeložení, manipulace s výkopkem_x000d_
- kompletní provedení vykopávky nezapažené i zapažené_x000d_
- ošetření výkopiště po celou dobu práce v něm vč. klimatických opatření_x000d_
- ztížení vykopávek v blízkosti podzemního vedení, konstrukcí a objektů vč. jejich dočasného zajištění_x000d_
- ztížení pod vodou, v okolí výbušnin, ve stísněných prostorech a pod._x000d_
- příplatek za lepivost_x000d_
- těžení po vrstvách, pásech a po jiných nutných částech (figurách)_x000d_
- čerpání vody vč. čerpacích jímek, potrubí a pohotovostní čerpací soupravy (viz ustanovení k pol. 1151,2)_x000d_
- potřebné snížení hladiny podzemní vody_x000d_
- těžení a rozpojování jednotlivých balvanů_x000d_
- vytahování a nošení výkopku_x000d_
- ruční vykopávky, odstranění kořenů a napadávek_x000d_
- pažení, vzepření a rozepření vč. přepažování (vyjma štětových stěn)_x000d_
- úpravu, ochranu a očištění dna, základové spáry, stěn a svahů_x000d_
- udržování výkopiště a jeho ochrana proti vodě_x000d_
- odvedení nebo obvedení vody v okolí výkopiště a ve výkopišti_x000d_
- třídění výkopku_x000d_
- veškeré pomocné konstrukce umožňující provedení vykopávky (příjezdy, sjezdy, nájezdy, lešení, podpěr. konstr., přemostění, zpevněné plochy, zakrytí a pod.)_x000d_
položka nezahrnuje:_x000d_
- práce spojené s otvírkou zemníku</t>
  </si>
  <si>
    <t>"Dle technické zprávy, výkresových příloh projektové dokumentace a dle TKP staveb státních drah. Dle výkazů materiálu projektu."</t>
  </si>
  <si>
    <t>"Dle tabulky kubatur projektanta."</t>
  </si>
  <si>
    <t xml:space="preserve">"zásypy"       21,225</t>
  </si>
  <si>
    <t xml:space="preserve">"ohumusování"        1,558</t>
  </si>
  <si>
    <t>13173A</t>
  </si>
  <si>
    <t>HLOUBENÍ JAM ZAPAŽ I NEPAŽ TŘ. I - BEZ DOPRAVY</t>
  </si>
  <si>
    <t>-1636110105</t>
  </si>
  <si>
    <t>Poznámka k položce:_x000d_
položka zahrnuje:_x000d_
- svislá doprava, přemístění, přeložení, manipulace s výkopkem_x000d_
- kompletní provedení vykopávky nezapažené i zapažené_x000d_
- ošetření výkopiště po celou dobu práce v něm vč. klimatických opatření_x000d_
- ztížení vykopávek v blízkosti podzemního vedení, konstrukcí a objektů vč. jejich dočasného zajištění_x000d_
- ztížení pod vodou, v okolí výbušnin, ve stísněných prostorech a pod._x000d_
- příplatek za lepivost_x000d_
- těžení po vrstvách, pásech a po jiných nutných částech (figurách)_x000d_
- čerpání vody vč. čerpacích jímek, potrubí a pohotovostní čerpací soupravy (viz ustanovení k pol. 1151,2)_x000d_
- potřebné snížení hladiny podzemní vody_x000d_
- těžení a rozpojování jednotlivých balvanů_x000d_
- vytahování a nošení výkopku_x000d_
- svahování a přesvah. svahů do konečného tvaru, výměna hornin v podloží a v pláni znehodnocené klimatickými vlivy_x000d_
- ruční vykopávky, odstranění kořenů a napadávek_x000d_
- pažení, vzepření a rozepření vč. přepažování (vyjma štětových stěn)_x000d_
- úpravu, ochranu a očištění dna, základové spáry, stěn a svahů_x000d_
- odvedení nebo obvedení vody v okolí výkopiště a ve výkopišti_x000d_
- třídění výkopku_x000d_
- veškeré pomocné konstrukce umožňující provedení vykopávky (příjezdy, sjezdy, nájezdy, lešení, podpěr. konstr., přemostění, zpevněné plochy, zakrytí a pod.)_x000d_
- nezahrnuje uložení zeminy (na skládku, do násypu) ani poplatky za skládku, vykazují se v položce č.0141**</t>
  </si>
  <si>
    <t xml:space="preserve">"Dle přílohy 2.2.5"        (2,78+4,15)*5,75-(0,1*(1,9+3)*5,75)</t>
  </si>
  <si>
    <t>13173B</t>
  </si>
  <si>
    <t>HLOUBENÍ JAM ZAPAŽ I NEPAŽ TŘ. I - DOPRAVA</t>
  </si>
  <si>
    <t>-71805504</t>
  </si>
  <si>
    <t>Poznámka k souboru cen:_x000d_
Položka zahrnuje samostatnou dopravu zeminy. Množství se určí jako součin kubatutry [m3] a požadované vzdálenosti [km].</t>
  </si>
  <si>
    <t xml:space="preserve">"Dle přílohy 2.2.5"       ((2,78+4,15)*5,75-(0,1*(1,9+3)*5,75))*30</t>
  </si>
  <si>
    <t>13273A</t>
  </si>
  <si>
    <t>HLOUBENÍ RÝH ŠÍŘ DO 2M PAŽ I NEPAŽ TŘ. I - BEZ DOPRAVY</t>
  </si>
  <si>
    <t>1206716675</t>
  </si>
  <si>
    <t xml:space="preserve">"Dle přílohy 2.2.2."       (0,22)*(1,6+1,57)</t>
  </si>
  <si>
    <t>13273B</t>
  </si>
  <si>
    <t>HLOUBENÍ RÝH ŠÍŘ DO 2M PAŽ I NEPAŽ TŘ. I - DOPRAVA</t>
  </si>
  <si>
    <t>1071552592</t>
  </si>
  <si>
    <t xml:space="preserve">"Dle přílohy 2.2.2."        (0,22)*(1,6+1,57)*30</t>
  </si>
  <si>
    <t>17120</t>
  </si>
  <si>
    <t>ULOŽENÍ SYPANINY DO NÁSYPŮ A NA SKLÁDKY BEZ ZHUTNĚNÍ</t>
  </si>
  <si>
    <t>1499177102</t>
  </si>
  <si>
    <t xml:space="preserve">Poznámka k položce:_x000d_
položka zahrnuje:_x000d_
- kompletní provedení zemní konstrukce do předepsaného tvaru_x000d_
- ošetření úložiště po celou dobu práce v něm vč. klimatických opatření_x000d_
- ztížení v okolí vedení, konstrukcí a objektů a jejich dočasné zajištění_x000d_
- ztížení provádění ve ztížených podmínkách a stísněných prostorech_x000d_
- ztížené ukládání sypaniny pod vodu_x000d_
- ukládání po vrstvách a po jiných nutných částech (figurách) vč. dosypávek_x000d_
- spouštění a nošení materiálu_x000d_
- úprava, očištění a ochrana podloží a svahů_x000d_
- svahování, uzavírání povrchů svahů_x000d_
- udržování úložiště a jeho ochrana proti vodě_x000d_
- odvedení nebo obvedení vody v okolí úložiště a v úložišti_x000d_
- veškeré  pomocné konstrukce umožňující provedení  zemní konstrukce  (příjezdy,  sjezdy,  nájezdy, lešení, podpěrné konstrukce, přemostění, zpevněné plochy, zakrytí a pod.)</t>
  </si>
  <si>
    <t xml:space="preserve">"uložení zeminy na skládku"       37,03</t>
  </si>
  <si>
    <t xml:space="preserve">"uložení ornice na mezideponii"       2,818</t>
  </si>
  <si>
    <t>17511</t>
  </si>
  <si>
    <t>OBSYP POTRUBÍ A OBJEKTŮ SE ZHUTNĚNÍM</t>
  </si>
  <si>
    <t>-571626707</t>
  </si>
  <si>
    <t xml:space="preserve">Poznámka k položce:_x000d_
položka zahrnuje:_x000d_
- kompletní provedení zemní konstrukce vč. výběru vhodného materiálu_x000d_
- úprava  ukládaného  materiálu  vlhčením,  tříděním,  promícháním  nebo  vysoušením,  příp. jiné úpravy za účelem zlepšení jeho  mech. vlastností_x000d_
- hutnění i různé míry hutnění _x000d_
- ošetření úložiště po celou dobu práce v něm vč. klimatických opatření_x000d_
- ztížení v okolí vedení, konstrukcí a objektů a jejich dočasné zajištění_x000d_
- ztížení provádění vč. hutnění ve ztížených podmínkách a stísněných prostorech_x000d_
- ztížené ukládání sypaniny pod vodu_x000d_
- ukládání po vrstvách a po jiných nutných částech (figurách) vč. dosypávek_x000d_
- spouštění a nošení materiálu_x000d_
- výměna částí zemní konstrukce znehodnocené klimatickými vlivy_x000d_
- ruční hutnění a výplň jam a prohlubní v podloží_x000d_
- úprava, očištění, ochrana a zhutnění podloží_x000d_
- svahování, hutnění a uzavírání povrchů svahů_x000d_
- zřízení lavic na svazích_x000d_
- udržování úložiště a jeho ochrana proti vodě_x000d_
- odvedení nebo obvedení vody v okolí úložiště a v úložišti_x000d_
- veškeré  pomocné konstrukce umožňující provedení  zemní konstrukce  (příjezdy,  sjezdy,  nájezdy, lešení, podpěrné konstrukce, přemostění, zpevněné plochy, zakrytí a pod.)_x000d_
- zemina vytlačená potrubím o DN do 180mm se od kubatury obsypů neodečítá</t>
  </si>
  <si>
    <t xml:space="preserve">"Dle přílohy 2.2.2-zásyp"        (2*3,4)*3,11</t>
  </si>
  <si>
    <t xml:space="preserve">"Dle přílohy 2.2.2."         (0,22*0,11)*(1,6+1,57)</t>
  </si>
  <si>
    <t>18221</t>
  </si>
  <si>
    <t>ROZPROSTŘENÍ ORNICE VE SVAHU V TL DO 0,10M</t>
  </si>
  <si>
    <t>M2</t>
  </si>
  <si>
    <t>1939108034</t>
  </si>
  <si>
    <t>Poznámka k položce:_x000d_
položka zahrnuje:_x000d_
nutné přemístění ornice z dočasných skládek vzdálených do 50m_x000d_
rozprostření ornice v předepsané tloušťce ve svahu přes 1:5</t>
  </si>
  <si>
    <t xml:space="preserve">"Dle přílohy 2.2.2."         4*(2,2*2-1,5*0,63)+2*1,6*0,55</t>
  </si>
  <si>
    <t>18241</t>
  </si>
  <si>
    <t>ZALOŽENÍ TRÁVNÍKU RUČNÍM VÝSEVEM</t>
  </si>
  <si>
    <t>-1381981240</t>
  </si>
  <si>
    <t>Poznámka k položce:_x000d_
Zahrnuje dodání předepsané travní směsi, její výsev na ornici, zalévání, první pokosení, to vše bez ohledu na sklon terénu</t>
  </si>
  <si>
    <t>R18510</t>
  </si>
  <si>
    <t>ULOŽENÍ PŘEBYTKU HUMÓZNÍ VRSTVY NA DEPONII VČ. BIOLOGICKÉ REKULTIVACE DVOULETÉ A DOPRAVY</t>
  </si>
  <si>
    <t>-1654730254</t>
  </si>
  <si>
    <t>Poznámka k souboru cen:_x000d_
položka zahrnuje: - naložení včetně vnitrostaveništní dopravy, převoz na určenou vzdálenost a uložení na mezideponii - náklady na zřízení mezideponie (dle platných ČSN) včetně souvisejících prací a dodávky materiálů (např. geotextilie apod.) - náklady na ošetřování ornice po dobu uložení na mezideponii včetně souvisejících prací a dodávek materiálu (např. osevní směs, pesticidy apod.) - naložení na dopravní prostředek - náklady na dopravu na místo využití ornice - složení a rozhrnutí ornice - biologickou rekultivaci dvouletou (veškerý materiál, výrobky a polotovary, včetně mimostaveništní a vnitrostaveništní dopravy, 2 x zaorání, výsev luskoobilné směsi)</t>
  </si>
  <si>
    <t xml:space="preserve">"ornice"        2,818-1,558</t>
  </si>
  <si>
    <t>Svislé konstrukce</t>
  </si>
  <si>
    <t>317325</t>
  </si>
  <si>
    <t>ŘÍMSY ZE ŽELEZOBETONU DO C30/37 (B37)</t>
  </si>
  <si>
    <t>779122648</t>
  </si>
  <si>
    <t>Poznámka k souboru cen:_x000d_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</si>
  <si>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přílohy 2.2.2."        0,1313*2*5,4</t>
  </si>
  <si>
    <t>317365</t>
  </si>
  <si>
    <t>VÝZTUŽ ŘÍMS Z OCELI 10505, B500B</t>
  </si>
  <si>
    <t>T</t>
  </si>
  <si>
    <t>-1319960236</t>
  </si>
  <si>
    <t>Poznámka k souboru cen:_x000d_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</si>
  <si>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přílohy 2.2.7."       0,168</t>
  </si>
  <si>
    <t>348173</t>
  </si>
  <si>
    <t>ZÁBRADLÍ Z DÍLCŮ KOVOVÝCH ŽÁROVĚ ZINK PONOREM S NÁTĚREM</t>
  </si>
  <si>
    <t>KG</t>
  </si>
  <si>
    <t>-542478482</t>
  </si>
  <si>
    <t xml:space="preserve">Poznámka k položce:_x000d_
- dílenská dokumentace, včetně technologického předpisu spojování,_x000d_
- dodání  materiálu  v požadované kvalitě a výroba konstrukce (včetně  pomůcek,  přípravků a prostředků pro výrobu) bez ohledu na náročnost a její hmotnost,_x000d_
- dodání spojovacího materiálu,_x000d_
- zřízení  montážních  a  dilatačních  spojů,  spar, včetně potřebných úprav, vložek, opracování, očištění a ošetření,_x000d_
- podpěr. konstr. a lešení všech druhů pro montáž konstrukcí i doplňkových, včetně požadovaných otvorů, ochranných a bezpečnostních opatření a základů pro tyto konstrukce a lešení,_x000d_
- montáž konstrukce na staveništi, včetně montážních prostředků a pomůcek a zednických výpomocí,                              _x000d_
- výplň, těsnění a tmelení spar a spojů,_x000d_
- všechny druhy ocelového kotvení,_x000d_
- dílenskou přejímku a montážní prohlídku, včetně požadovaných dokladů,_x000d_
- zřízení kotevních otvorů nebo jam, nejsou-li částí jiné konstrukce,_x000d_
- osazení kotvení nebo přímo částí konstrukce do podpůrné konstrukce nebo do zeminy,_x000d_
- výplň kotevních otvorů  (příp.  podlití  patních  desek) maltou,  betonem  nebo  jinou speciální hmotou, vyplnění jam zeminou,_x000d_
- veškeré druhy protikorozní ochrany a nátěry konstrukcí,_x000d_
- zvláštní spojovací prostředky, rozebíratelnost konstrukce,_x000d_
- ochranná opatření před účinky bludných proudů_x000d_
- ochranu před přepětím.</t>
  </si>
  <si>
    <t xml:space="preserve">"TR102x4 mm"       5,4*9,67*2</t>
  </si>
  <si>
    <t xml:space="preserve">"TR89x4 mm"       2*0,17*8,38*2</t>
  </si>
  <si>
    <t xml:space="preserve">"TR82,5x4 mm"       3*1,3*7,74*2</t>
  </si>
  <si>
    <t xml:space="preserve">"P 0,24x0,24 mm"       3*(0,24*0,24*0,003*7850)*2</t>
  </si>
  <si>
    <t xml:space="preserve">"TR 44,5x2,9 mm"       (5,4+8*1)*2,98*2</t>
  </si>
  <si>
    <t xml:space="preserve">"S1 oka 40x40 mm"        (0,4*2+2*1,51)*6*2</t>
  </si>
  <si>
    <t>45131A</t>
  </si>
  <si>
    <t>PODKLADNÍ A VÝPLŇOVÉ VRSTVY Z PROSTÉHO BETONU C20/25</t>
  </si>
  <si>
    <t>-686119926</t>
  </si>
  <si>
    <t xml:space="preserve">Poznámka k položce:_x000d_
- dodání  čerstvého  betonu  (betonové  směsi)  požadované  kvality,  jeho  uložení  do požadovaného tvaru při jakékoliv hustotě výztuže, konzistenci čerstvého betonu a způsobu hutnění, ošetření a ochranu betonu,_x000d_
- zhotovení nepropustného, mrazuvzdorného betonu a betonu požadované trvanlivosti a vlastností,_x000d_
- užití potřebných přísad a technologií výroby betonu,_x000d_
- zřízení pracovních a dilatačních spar, včetně potřebných úprav, výplně, vložek, opracování, očištění a ošetření,_x000d_
- bednění  požadovaných  konstr. (i ztracené) s úpravou  dle požadované  kvality povrchu betonu, včetně odbedňovacích a odskružovacích prostředků,_x000d_
- podpěrné  konstr. (skruže) a lešení všech druhů pro bednění, uložení čerstvého betonu, výztuže a doplňkových konstr., vč. požadovaných otvorů, ochranných a bezpečnostních opatření a základů těchto konstrukcí a lešení,_x000d_
- vytvoření kotevních čel, kapes, nálitků, a sedel,_x000d_
- zřízení  všech  požadovaných  otvorů, kapes, výklenků, prostupů, dutin, drážek a pod., vč. ztížení práce a úprav  kolem nich,_x000d_
- úpravy pro osazení výztuže, doplňkových konstrukcí a vybavení,_x000d_
- úpravy povrchu pro položení požadované izolace, povlaků a nátěrů, případně vyspravení,_x000d_
- ztížení práce u kabelových a injektážních trubek a ostatních zařízení osazovaných do betonu,_x000d_
- konstrukce betonových kloubů, upevnění kotevních prvků a doplňkových konstrukcí,_x000d_
- nátěry zabraňující soudržnost betonu a bednění,_x000d_
- výplň, těsnění  a tmelení spar a spojů,_x000d_
- opatření  povrchů  betonu  izolací  proti zemní vlhkosti v částech, kde přijdou do styku se zeminou nebo kamenivem,_x000d_
- případné zřízení spojovací vrstvy u základů,_x000d_
- úpravy pro osazení zařízení ochrany konstrukce proti vlivu bludných proudů</t>
  </si>
  <si>
    <t xml:space="preserve">"Dle přílohy 2.2.1 podkladní beton C20/25 XA1"       0,2*14,2</t>
  </si>
  <si>
    <t xml:space="preserve">"Dle přílohy 2.2.2.pod dlažbu C20/25 XF3"        0,1*(2,35+2,35+1,5*(0,97+0,97+0,61+0,83))</t>
  </si>
  <si>
    <t>451366</t>
  </si>
  <si>
    <t>VÝZTUŽ PODKL VRSTEV Z KARI-SÍTÍ</t>
  </si>
  <si>
    <t>-277076830</t>
  </si>
  <si>
    <t>Poznámka k položce:_x000d_
položka zahrnuje:_x000d_
- dodání betonářské výztuže v požadované kvalitě, stříhání, řezání, ohýbání a spojování do všech požadovaných tvarů (vč. armakošů) a uložení s požadovaným zajištěním polohy a krytí výztuže betonem_x000d_
- veškeré svary nebo jiné spoje výztuže_x000d_
- pomocné konstrukce a práce pro osazení a upevnění výztuže_x000d_
- zednické výpomoci pro montáž betonářské výztuže_x000d_
- úpravy výztuže pro osazení doplňkových konstrukcí_x000d_
- ochranu výztuže do doby jejího zabetonování_x000d_
- veškerá opatření pro zajištění soudržnosti výztuže a betonu_x000d_
- vodivé propojení výztuže, které je součástí ochrany konstrukce proti vlivům bludných proudů, vyvedení do měřících skříní nebo míst pro měření bludných proudů_x000d_
- povrchovou antikorozní úpravu výztuže_x000d_
- separaci výztuže</t>
  </si>
  <si>
    <t xml:space="preserve">"Dle přílohy 2.2.1 kari do podkladního betonu"       14,2*(0,02664/6)</t>
  </si>
  <si>
    <t>45157</t>
  </si>
  <si>
    <t>PODKLADNÍ A VÝPLŇOVÉ VRSTVY Z KAMENIVA TĚŽENÉHO</t>
  </si>
  <si>
    <t>-955224783</t>
  </si>
  <si>
    <t>Poznámka k položce:_x000d_
položka zahrnuje dodávku předepsaného kameniva, mimostaveništní a vnitrostaveništní dopravu a jeho uložení_x000d_
není-li v zadávací dokumentaci uvedeno jinak, jedná se o nakupovaný materiál</t>
  </si>
  <si>
    <t xml:space="preserve">"Dle přílohy 2.2.2. štěrkopísek pod dlažbu"        0,1*(2,35+2,35+1,5*(0,97+0,97+0,61+0,83))</t>
  </si>
  <si>
    <t>465512</t>
  </si>
  <si>
    <t>DLAŽBY Z LOMOVÉHO KAMENE NA MC</t>
  </si>
  <si>
    <t>483880675</t>
  </si>
  <si>
    <t>Poznámka k položce:_x000d_
položka zahrnuje:_x000d_
- nutné zemní práce (svahování, úpravu pláně a pod.)_x000d_
- zřízení spojovací vrstvy_x000d_
- zřízení lože dlažby z cementové malty předepsané kvality a předepsané tloušťky_x000d_
- dodávku a položení dlažby z lomového kamene do předepsaného tvaru_x000d_
- spárování, těsnění, tmelení a vyplnění spar MC případně s vyklínováním_x000d_
- úprava povrchu pro odvedení srážkové vody_x000d_
- nezahrnuje podklad pod dlažbu, vykazuje se samostatně položkami SD 45</t>
  </si>
  <si>
    <t xml:space="preserve">"Dle přílohy 2.2.2."        0,15*(2,35+2,35+1,5*(0,97+0,97+0,61+0,83))</t>
  </si>
  <si>
    <t>467314</t>
  </si>
  <si>
    <t>STUPNĚ A PRAHY VODNÍCH KORYT Z PROSTÉHO BETONU C25/30</t>
  </si>
  <si>
    <t>-1912300632</t>
  </si>
  <si>
    <t xml:space="preserve">Poznámka k položce:_x000d_
položka zahrnuje:_x000d_
- nutné zemní práce (hloubení rýh apod.)_x000d_
- dodání  čerstvého  betonu  (betonové  směsi)  požadované  kvality,  jeho  uložení  do požadovaného tvaru při jakékoliv konzistenci čerstvého betonu a způsobu hutnění, ošetření a ochranu betonu,_x000d_
- zhotovení nepropustného, mrazuvzdorného betonu a betonu požadované trvanlivosti a vlastností,_x000d_
- užití potřebných přísad a technologií výroby betonu,_x000d_
- zřízení pracovních a dilatačních spar, včetně potřebných úprav, výplně, vložek, opracování, očištění a ošetření,_x000d_
- bednění  požadovaných  konstr. (i ztracené) s úpravou  dle požadované  kvality povrchu betonu, včetně odbedňovacích a odskružovacích prostředků,_x000d_
- podpěrné  konstr. (skruže) a lešení všech druhů pro bednění, uložení čerstvého betonu, výztuže a doplňkových konstr., vč. požadovaných otvorů, ochranných a bezpečnostních opatření a základů těchto konstrukcí a lešení,_x000d_
- vytvoření kotevních čel, kapes, nálitků, a sedel,_x000d_
- zřízení  všech  požadovaných  otvorů, kapes, výklenků, prostupů, dutin, drážek a pod., vč. ztížení práce a úprav  kolem nich,_x000d_
- úpravy pro osazení doplňkových konstrukcí a vybavení,_x000d_
- úpravy povrchu pro položení požadované izolace, povlaků a nátěrů, případně vyspravení,_x000d_
- konstrukce betonových kloubů, upevnění kotevních prvků a doplňkových konstrukcí,_x000d_
- nátěry zabraňující soudržnost betonu a bednění,_x000d_
- výplň, těsnění  a tmelení spar a spojů,_x000d_
- opatření  povrchů  betonu  izolací  proti zemní vlhkosti v částech, kde přijdou do styku se zeminou nebo kamenivem,_x000d_
- případné zřízení spojovací vrstvy u základů</t>
  </si>
  <si>
    <t xml:space="preserve">"Dle přílohy 2.2.2."        (0,3*0,6)*(1,6+1,57)</t>
  </si>
  <si>
    <t>90</t>
  </si>
  <si>
    <t>Ostatní konstrukce a práce</t>
  </si>
  <si>
    <t>91355</t>
  </si>
  <si>
    <t>EVIDENČNÍ ČÍSLO MOSTU</t>
  </si>
  <si>
    <t>KUS</t>
  </si>
  <si>
    <t>-171612801</t>
  </si>
  <si>
    <t>Poznámka k položce:_x000d_
položka zahrnuje štítek s evidenčním číslem mostu, sloupek dopravní značky včetně osazení a nutných zemních prací a zabetonování</t>
  </si>
  <si>
    <t xml:space="preserve">"Dle přílohy 2.2.2."       2,0</t>
  </si>
  <si>
    <t>918115</t>
  </si>
  <si>
    <t>ČELA PROPUSTU Z BETONU DO C 30/37</t>
  </si>
  <si>
    <t>732017479</t>
  </si>
  <si>
    <t xml:space="preserve">Poznámka k položce:_x000d_
Položka zahrnuje kompletní čelo (základ, dřík, římsu)_x000d_
- dodání  čerstvého  betonu  (betonové  směsi)  požadované  kvality,  jeho  uložení  do požadovaného tvaru při jakékoliv hustotě výztuže, konzistenci čerstvého betonu a způsobu hutnění, ošetření a ochranu betonu,_x000d_
- dodání a osazení výztuže,_x000d_
- případně dokumentací předepsaný kamenný obklad,_x000d_
- zhotovení nepropustného, mrazuvzdorného betonu a betonu požadované trvanlivosti a vlastností,_x000d_
- užití potřebných přísad a technologií výroby betonu,_x000d_
- zřízení pracovních a dilatačních spar, včetně potřebných úprav, výplně, vložek, opracování, očištění a ošetření,_x000d_
- bednění  požadovaných  konstr. (i ztracené) s úpravou  dle požadované  kvality povrchu betonu, včetně odbedňovacích a odskružovacích prostředků,_x000d_
- podpěrné  konstr. (skruže) a lešení všech druhů pro bednění, uložení čerstvého betonu, výztuže a doplňkových konstr., vč. požadovaných otvorů, ochranných a bezpečnostních opatření a základů těchto konstrukcí a lešení,_x000d_
- vytvoření kotevních čel, kapes, nálitků, a sedel,_x000d_
- zřízení  všech  požadovaných  otvorů, kapes, výklenků, prostupů, dutin, drážek a pod., vč. ztížení práce a úprav  kolem nich,_x000d_
- úpravy pro osazení výztuže, doplňkových konstrukcí a vybavení,_x000d_
- úpravy povrchu pro položení požadované izolace, povlaků a nátěrů, případně vyspravení,_x000d_
- ztížení práce u kabelových a injektážních trubek a ostatních zařízení osazovaných do betonu,_x000d_
- konstrukce betonových kloubů, upevnění kotevních prvků a doplňkových konstrukcí,_x000d_
- nátěry zabraňující soudržnost betonu a bednění,_x000d_
- výplň, těsnění  a tmelení spar a spojů,_x000d_
- opatření  povrchů  betonu  izolací  proti zemní vlhkosti v částech, kde přijdou do styku se zeminou nebo kamenivem,_x000d_
- případné zřízení spojovací vrstvy u základů,_x000d_
- úpravy pro osazení zařízení ochrany konstrukce proti vlivu bludných proudů.</t>
  </si>
  <si>
    <t xml:space="preserve">"Dle přílohy 2.2.2."        2*(1,7*5,4-(2*1))*0,31</t>
  </si>
  <si>
    <t>91841</t>
  </si>
  <si>
    <t>PROPUSTY RÁMOVÉ 200/100</t>
  </si>
  <si>
    <t>566059697</t>
  </si>
  <si>
    <t>Poznámka k položce:_x000d_
Položka zahrnuje:_x000d_
- dodání a položení prefabrikovaných rámů z dokumentací předepsaných rozměrů_x000d_
- případné úpravy rámů_x000d_
Nezahrnuje podkladní vrstvy, vyrovnávací a spádový beton uvnitř rámů a na jejich povrchu, izolaci.</t>
  </si>
  <si>
    <t xml:space="preserve">"Dle přílohy 2.2.2. 200/100"        3,10</t>
  </si>
  <si>
    <t>R936001</t>
  </si>
  <si>
    <t>LETOPOČET VÝSTAVBY - VLYS DO BETONU</t>
  </si>
  <si>
    <t>-1630753611</t>
  </si>
  <si>
    <t>Poznámka k souboru cen:_x000d_
Dodávka formy, osazení do bednění, ošetření separačním prostředkem, odbednění, začištění, příp. vyspravení sanační maltou</t>
  </si>
  <si>
    <t>995</t>
  </si>
  <si>
    <t>Poplatky za skládky</t>
  </si>
  <si>
    <t>015111</t>
  </si>
  <si>
    <t xml:space="preserve">POPLATKY ZA LIKVIDACŮ ODPADŮ NEKONTAMINOVANÝCH - 17 05 04  VYTĚŽENÉ ZEMINY A HORNINYI. TŘÍDA TĚŽITELNOSTI</t>
  </si>
  <si>
    <t>18-I</t>
  </si>
  <si>
    <t>-678592358</t>
  </si>
  <si>
    <t>Poznámka k souboru cen:_x000d_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</si>
  <si>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 xml:space="preserve">"výkop-zásypy"        (37,03+0,697-21,225)*1,90</t>
  </si>
  <si>
    <t>B-2-7 - SO 203 - Opěrná zeď v místě souběhu s řekou Senicí</t>
  </si>
  <si>
    <t>PSV - Práce a dodávky PSV</t>
  </si>
  <si>
    <t xml:space="preserve">    711 - Izolace proti vodě, vlhkosti a plynům</t>
  </si>
  <si>
    <t xml:space="preserve">    782 - Dokončovací práce - obklady z kamene</t>
  </si>
  <si>
    <t>131201203</t>
  </si>
  <si>
    <t>Hloubení jam zapažených v hornině tř. 3 objemu do 5000 m3</t>
  </si>
  <si>
    <t>-1498599703</t>
  </si>
  <si>
    <t xml:space="preserve">Hloubení zapažených jam a zářezů  s urovnáním dna do předepsaného profilu a spádu v hornině tř. 3 přes 1 000 do 5 000 m3</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</si>
  <si>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Náklady na svislé přemístění výkopku nad 1 m hloubky se určí dle ustanovení článku č. 3161 všeobecných podmínek katalogu. 4. Výpočet objemu vykopávky v pazených prostorách se stanovuje dle přílohy č. 4 tohoto ceníku. </t>
  </si>
  <si>
    <t>dle výkresů "B.2.3.2-5.dwg" a "B.2.3.9.dwg". Měřeno DIGI</t>
  </si>
  <si>
    <t>Zemní práce - výkop</t>
  </si>
  <si>
    <t>"-------------------------------------"</t>
  </si>
  <si>
    <t>"Celek 1, řez PR41/42" ((8,10+7,75)/2)*7</t>
  </si>
  <si>
    <t>"Celek 2, řez PR42/43" ((7,75+8,10)/2)*5</t>
  </si>
  <si>
    <t>"Celek 3, řez PR43/44" ((8,10+7,02)/2)*5</t>
  </si>
  <si>
    <t>"Celek 4, řez PR44/45" ((7,02+9,28)/2)*5</t>
  </si>
  <si>
    <t>"Celek 5, řez PR45/46" ((9,28+10,03)/2)*5</t>
  </si>
  <si>
    <t>"Celek 6, řez PR46/47" ((10,03+8,97)/2)*5</t>
  </si>
  <si>
    <t>"Celek 7, řez PR47/48" ((8,97+9,62)/2)*5</t>
  </si>
  <si>
    <t>"Celek 8, řez PR48/49" ((9,62+13,04)/2)*5</t>
  </si>
  <si>
    <t>"Celek 9, řez PR49/50" ((13,04+12,45)/2)*5</t>
  </si>
  <si>
    <t>"Celek 10, řez PR50/51" ((12,46+8,63)/2)*5</t>
  </si>
  <si>
    <t>"Celek 11, řez PR51/52" ((8,63+6,86)/2)*5</t>
  </si>
  <si>
    <t>"Celek 12, řez PR52/53" ((6,86+10,76)/2)*5</t>
  </si>
  <si>
    <t>"Celek 13, řez PR53/54" ((10,76+8,02)/2)*5</t>
  </si>
  <si>
    <t>"Celek 14, řez PR54/55" ((8,02+11,11)/2)*5</t>
  </si>
  <si>
    <t>"Celek 15, řez PR55/56" ((10,50+11,11)/2)*5</t>
  </si>
  <si>
    <t>"Celek 16, řez PR56/57" ((10,50+10,97)/2)*5</t>
  </si>
  <si>
    <t>"Celek 14, řez PR57/58/59" ((10,97+9,77+10,29)/3)*10</t>
  </si>
  <si>
    <t>"Celek 13, řez PR59/60/61" ((9,77+10,17+11,35)/3)*10</t>
  </si>
  <si>
    <t>"Celek 12, řez PR61/62/63" ((10,17+10,35+10,07)/3)*10</t>
  </si>
  <si>
    <t>"Celek 11, řez PR63/64/65" ((10,07+10,78+9,18)/3)*10</t>
  </si>
  <si>
    <t>"Celek 10, řez PR65/66/67" ((9,18+9,50+8,24)/3)*10</t>
  </si>
  <si>
    <t>"Celek 9, řez PR67/68/69" ((8,24+9,2+8,6)/3)*10</t>
  </si>
  <si>
    <t>"Celek 8, řez PR69/70/71" ((8,6+9,9+9,3)/3)*10</t>
  </si>
  <si>
    <t>"Celek 7, řez PR71/72/73" ((9,3+10,32+10,92)/3)*10</t>
  </si>
  <si>
    <t>"Celek 6, řez PR73/74/75" ((10,83+11,56+10,40)/3)*10</t>
  </si>
  <si>
    <t>"Celek 5, řez PR75/76/77" ((10,4+9,94+9,48)/3)*10</t>
  </si>
  <si>
    <t>"Celek 4, řez PR77/78/79" ((9,48+10,30+10,22)/3)*10</t>
  </si>
  <si>
    <t>"Celek 3, řez PR79/80/81" ((10,22+11,55+11,22)/3)*10</t>
  </si>
  <si>
    <t>"Celek 2, řez PR581/82/83" ((11,22+10,51+10,50)/3)*10</t>
  </si>
  <si>
    <t>"Celek 1, řez PR83/84" ((10,5+12,05+10,20)/3)*10</t>
  </si>
  <si>
    <t>131201209</t>
  </si>
  <si>
    <t>Příplatek za lepivost u hloubení jam zapažených v hornině tř. 3</t>
  </si>
  <si>
    <t>-1034370973</t>
  </si>
  <si>
    <t xml:space="preserve">Hloubení zapažených jam a zářezů  s urovnáním dna do předepsaného profilu a spádu Příplatek k cenám za lepivost horniny tř. 3</t>
  </si>
  <si>
    <t>viz položka č. 131201203</t>
  </si>
  <si>
    <t>Uvažováno 50%</t>
  </si>
  <si>
    <t>2190,317/2</t>
  </si>
  <si>
    <t>153311111</t>
  </si>
  <si>
    <t>Zřízení armování svahů, násypů a opěrných stěn vrstvou z geomříže tkané sklonu do 1:2</t>
  </si>
  <si>
    <t>1453248029</t>
  </si>
  <si>
    <t>Zřízení armování strmých svahů, násypů nebo opěrných stěn vrstvou z geomříže tkané, ve sklonu do 1:2</t>
  </si>
  <si>
    <t xml:space="preserve">Poznámka k souboru cen:_x000d_
1. V cenách jsou započteny i náklady na položení geomříží a jejich spojení včetně přesahů. V cenách nejsou započteny náklady na dodávku geomříží, která se ocení ve specifikaci. Ztratné včetně přesahů lze stanovit ve výši 15 až 20 %. 2. V cenách nejsou započteny náklady na monolitická nebo prefabrikovaná čela opěrných stěn. </t>
  </si>
  <si>
    <t>Dle výkresu "B.2.3.10 SCHÉMA GABIONY.dwg"</t>
  </si>
  <si>
    <t>Výztužná jednoosá geomříž dl. 3m</t>
  </si>
  <si>
    <t>"geomříž dl. 3m" 2*3*57+3*6</t>
  </si>
  <si>
    <t>69321021</t>
  </si>
  <si>
    <t>geomříž jednoosá HDPE s tahovou pevností 50kN/m</t>
  </si>
  <si>
    <t>-1640204685</t>
  </si>
  <si>
    <t>360*1,15 'Přepočtené koeficientem množství</t>
  </si>
  <si>
    <t>153812121</t>
  </si>
  <si>
    <t>Trn z betonářské oceli včetně zainjektování D do 26 mm l do 3 m</t>
  </si>
  <si>
    <t>-1026262450</t>
  </si>
  <si>
    <t xml:space="preserve">Trn z betonářské oceli včetně zainjektování  při průměru oceli od 20 do 26 mm, délky přes 0,4 do 3,0 m</t>
  </si>
  <si>
    <t xml:space="preserve">Poznámka k souboru cen:_x000d_
1. V cenách nejsou započteny náklady na: a) vrty pro trny; tyto vrty se oceňují cenami souboru cen 22 Vrty, b) napnutí trnů a opěrné desky; tyto stavební práce se oceňují cenami, 153 81-22 Napnutí trnů z betonářské oceli a 153 89-13 Opěrné desky z oceli. </t>
  </si>
  <si>
    <t>na celé délce zdi</t>
  </si>
  <si>
    <t>"2 trny/metr" 221*2</t>
  </si>
  <si>
    <t>1991738849</t>
  </si>
  <si>
    <t>Odvoz zbylé zeminy na mezideponii do 5km</t>
  </si>
  <si>
    <t>"odvoz 50% zeminy" 2190,317/2</t>
  </si>
  <si>
    <t>"zpětné použití pro ohumusování" -(274,65*0,15+576,451*0,15)</t>
  </si>
  <si>
    <t>"hutněný zásyp za opěrnou zdí" -500,347</t>
  </si>
  <si>
    <t>1076595004</t>
  </si>
  <si>
    <t>uvažovaný odvoz do 30 km, Odvoz 50ti% vytěžené zeminy</t>
  </si>
  <si>
    <t>477056101</t>
  </si>
  <si>
    <t>viz položka č. 162701105</t>
  </si>
  <si>
    <t>(2190,317/2)*(30-10)</t>
  </si>
  <si>
    <t>171201201</t>
  </si>
  <si>
    <t>Uložení sypaniny na skládky</t>
  </si>
  <si>
    <t>-1555761498</t>
  </si>
  <si>
    <t xml:space="preserve">Uložení sypaniny  na skládky</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</si>
  <si>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t>
  </si>
  <si>
    <t>viz. položka č. 162601102. Uložení zeminy na mezideponii</t>
  </si>
  <si>
    <t>467,147</t>
  </si>
  <si>
    <t>-2045549714</t>
  </si>
  <si>
    <t>Uvažováno 1,9t/m3. Odvoz 50ti% vytěžené zeminy</t>
  </si>
  <si>
    <t>(2190,317*1,9)/2</t>
  </si>
  <si>
    <t>174101101</t>
  </si>
  <si>
    <t>Zásyp jam, šachet rýh nebo kolem objektů sypaninou se zhutněním</t>
  </si>
  <si>
    <t>-713165999</t>
  </si>
  <si>
    <t xml:space="preserve">Zásyp sypaninou z jakékoliv horniny  s uložením výkopku ve vrstvách se zhutněním jam, šachet, rýh nebo kolem objektů v těchto vykopávkách</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</si>
  <si>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</si>
  <si>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Zpětný zásyp zeminou</t>
  </si>
  <si>
    <t>"Celek 1, řez PR41/42" ((1,12+2,71)/2)*7</t>
  </si>
  <si>
    <t>"Celek 2, řez PR42/43" ((2,71+2,60)/2)*5</t>
  </si>
  <si>
    <t>"Celek 3, řez PR43/44" ((2,60+4,03)/2)*5</t>
  </si>
  <si>
    <t>"Celek 4, řez PR44/45" ((4,03+5,78)/2)*5</t>
  </si>
  <si>
    <t>"Celek 5, řez PR45/46" ((5,78+3,80)/2)*5</t>
  </si>
  <si>
    <t>"Celek 6, řez PR46/47" ((3,80+3,85)/2)*5</t>
  </si>
  <si>
    <t>"Celek 7, řez PR47/48" ((3,85+3,74)/2)*5</t>
  </si>
  <si>
    <t>"Celek 8, řez PR48/49" ((3,75+3,81)/2)*5</t>
  </si>
  <si>
    <t>"Celek 9, řez PR49/50" ((3,81+2,91)/2)*5</t>
  </si>
  <si>
    <t>"Celek 10, řez PR50/51" ((2,91+3,47)/2)*5</t>
  </si>
  <si>
    <t>"Celek 11, řez PR51/52" ((3,47+4,39)/2)*5</t>
  </si>
  <si>
    <t>"Celek 12, řez PR52/53" ((4,39+7,29)/2)*5</t>
  </si>
  <si>
    <t>"Celek 13, řez PR53/54" ((7,23+4,24)/2)*5</t>
  </si>
  <si>
    <t>"Celek 14, řez PR54/55" ((4,24+2,05)/2)*5</t>
  </si>
  <si>
    <t>"Celek 15, řez PR55/56" ((2,05+1,48)/2)*5</t>
  </si>
  <si>
    <t>"Celek 16, řez PR56/57" ((1,48+2,19)/2)*5</t>
  </si>
  <si>
    <t>"Celek 14, řez PR57/58/59" ((2,19+1,12+1,12)/3)*10</t>
  </si>
  <si>
    <t>"Celek 13, řez PR59/60/61" 1,12*10</t>
  </si>
  <si>
    <t>"Celek 12, řez PR61/62/63" 1,12*10</t>
  </si>
  <si>
    <t>"Celek 11, řez PR63/64/65" 1,12*10</t>
  </si>
  <si>
    <t>"Celek 10, řez PR65/66/67" 1,12*10</t>
  </si>
  <si>
    <t>"Celek 9, řez PR67/68/69" 1,12*10</t>
  </si>
  <si>
    <t>"Celek 8, řez PR69/70/71" 1,12*10</t>
  </si>
  <si>
    <t>"Celek 7, řez PR71/72/73" ((1,12+2,17)/2)*10</t>
  </si>
  <si>
    <t>"Celek 6, řez PR73/74/75" ((1,12+2,17)/2)*10</t>
  </si>
  <si>
    <t>"Celek 5, řez PR75/76/77" ((2,17+2,17)/2)*10</t>
  </si>
  <si>
    <t>"Celek 4, řez PR77/78/79" 2,17*10</t>
  </si>
  <si>
    <t>"Celek 3, řez PR79/80/81" 2,17*10</t>
  </si>
  <si>
    <t>"Celek 2, řez PR581/82/83" ((2,17+1,12)/2)*10</t>
  </si>
  <si>
    <t>"Celek 1, řez PR83/84" 1,12*10</t>
  </si>
  <si>
    <t>181301102</t>
  </si>
  <si>
    <t>Rozprostření ornice tl vrstvy do 150 mm pl do 500 m2 v rovině nebo ve svahu do 1:5</t>
  </si>
  <si>
    <t>-1512557792</t>
  </si>
  <si>
    <t>Rozprostření a urovnání ornice v rovině nebo ve svahu sklonu do 1:5 při souvislé ploše do 500 m2, tl. vrstvy přes 100 do 150 mm</t>
  </si>
  <si>
    <t>Ohumusení ve svahu</t>
  </si>
  <si>
    <t>"Celek 1, řez PR41/42" 1*7</t>
  </si>
  <si>
    <t>"Celek 2, řez PR42/43" 1*5</t>
  </si>
  <si>
    <t>"Celek 3, řez PR43/44" 1*5</t>
  </si>
  <si>
    <t>"Celek 4, řez PR44/45" 1*5</t>
  </si>
  <si>
    <t>"Celek 5, řez PR45/46" 1*5</t>
  </si>
  <si>
    <t>"Celek 6, řez PR46/47" 1*5</t>
  </si>
  <si>
    <t>"Celek 7, řez PR47/48" 1*5</t>
  </si>
  <si>
    <t>"Celek 8, řez PR48/49" 1*5</t>
  </si>
  <si>
    <t>"Celek 9, řez PR49/50" 1*5</t>
  </si>
  <si>
    <t>"Celek 10, řez PR50/51" ((1+1,2)/2)*5</t>
  </si>
  <si>
    <t>"Celek 11, řez PR51/52" ((1,2+2,2)/2)*5</t>
  </si>
  <si>
    <t>"Celek 12, řez PR52/53" ((2,2+2,7)/2)*5</t>
  </si>
  <si>
    <t>"Celek 13, řez PR53/54" ((2,7+3,15)/2)*5</t>
  </si>
  <si>
    <t>"Celek 14, řez PR54/55" ((3,15+2,4)/2)*5</t>
  </si>
  <si>
    <t>"Celek 15, řez PR55/56" ((2,4+1,9)/2)*5</t>
  </si>
  <si>
    <t>"Celek 16, řez PR56/57" ((1,9+1)/2)*5</t>
  </si>
  <si>
    <t>"Celek 14, řez PR57/58/59" ((2*1+1,6)/3)*10</t>
  </si>
  <si>
    <t>"Celek 13, řez PR59/60/61" ((1,6+1,5+1,35)/3)*10</t>
  </si>
  <si>
    <t>"Celek 12, řez PR61/62/63" ((1,35+1+1,2)/3)*10</t>
  </si>
  <si>
    <t>"Celek 11, řez PR63/64/65" ((1,2+1+1)/3)*10</t>
  </si>
  <si>
    <t>"Celek 10, řez PR65/66/67" 1*10</t>
  </si>
  <si>
    <t>"Celek 9, řez PR67/68/69" 1*10</t>
  </si>
  <si>
    <t>"Celek 8, řez PR69/70/71" 1*10</t>
  </si>
  <si>
    <t>"Celek 7, řez PR71/72/73" 1*10</t>
  </si>
  <si>
    <t>"Celek 6, řez PR73/74/75" 1*10</t>
  </si>
  <si>
    <t>"Celek 5, řez PR75/76/77" 1*10</t>
  </si>
  <si>
    <t>"Celek 4, řez PR77/78/79" 1*10</t>
  </si>
  <si>
    <t>"Celek 3, řez PR79/80/81" ((1+1,15+1,3)/3)*10</t>
  </si>
  <si>
    <t>"Celek 2, řez PR581/82/83" ((1,3+1+1,8)/3)*10</t>
  </si>
  <si>
    <t>"Celek 1, řez PR83/84" ((1,8+1,32+0)/3)*10</t>
  </si>
  <si>
    <t>1879481202</t>
  </si>
  <si>
    <t>"viz pol. 181301102"</t>
  </si>
  <si>
    <t>274,650</t>
  </si>
  <si>
    <t>181451122</t>
  </si>
  <si>
    <t>Založení lučního trávníku výsevem plochy přes 1000 m2 ve svahu do 1:2</t>
  </si>
  <si>
    <t>-1461735601</t>
  </si>
  <si>
    <t>Založení trávníku na půdě předem připravené plochy přes 1000 m2 výsevem včetně utažení lučního na svahu přes 1:5 do 1:2</t>
  </si>
  <si>
    <t>"viz pol. 182301132"</t>
  </si>
  <si>
    <t>576,451</t>
  </si>
  <si>
    <t>-767622539</t>
  </si>
  <si>
    <t>274,650*0,020</t>
  </si>
  <si>
    <t>"viz pol. 181451122"</t>
  </si>
  <si>
    <t>576,451*0,020</t>
  </si>
  <si>
    <t>182301132</t>
  </si>
  <si>
    <t>Rozprostření ornice pl přes 500 m2 ve svahu přes 1:5 tl vrstvy do 150 mm</t>
  </si>
  <si>
    <t>-833506082</t>
  </si>
  <si>
    <t>Rozprostření a urovnání ornice ve svahu sklonu přes 1:5 při souvislé ploše přes 500 m2, tl. vrstvy přes 100 do 150 mm</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</si>
  <si>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</si>
  <si>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ohumusování ve svahu</t>
  </si>
  <si>
    <t>"Celek 1, řez PR41/42" ((3,61+2,8)/2)*7</t>
  </si>
  <si>
    <t>"Celek 2, řez PR42/43" ((2,8+1)/2)*5</t>
  </si>
  <si>
    <t>"Celek 3, řez PR43/44" ((1+0)/2)*5</t>
  </si>
  <si>
    <t>"Celek 9, řez PR49/50" ((0+0,5)/2)*5</t>
  </si>
  <si>
    <t>"Celek 10, řez PR50/51" ((0,5+0,6)/2)*5</t>
  </si>
  <si>
    <t>"Celek 11, řez PR51/52" ((0,6+0)/2)*5</t>
  </si>
  <si>
    <t>"Celek 14, řez PR54/55" ((0+0,85)/2)*5</t>
  </si>
  <si>
    <t>"Celek 15, řez PR55/56" ((0,85+2,6)/2)*5</t>
  </si>
  <si>
    <t>"Celek 16, řez PR56/57" ((2,6+3,4)/2)*5</t>
  </si>
  <si>
    <t>"Celek 14, řez PR57/58/59" ((3,4+3,7+3,35)/3)*10</t>
  </si>
  <si>
    <t>"Celek 13, řez PR59/60/61" ((3,35+3,3+3,1)/3)*10</t>
  </si>
  <si>
    <t>"Celek 12, řez PR61/62/63" ((3,1+3,4+4,15)/3)*10</t>
  </si>
  <si>
    <t>"Celek 11, řez PR63/64/65" ((4,15+4,2+3,9)/3)*10</t>
  </si>
  <si>
    <t>"Celek 10, řez PR65/66/67" ((3,9+3,75+3,75)/3)*10</t>
  </si>
  <si>
    <t>"Celek 9, řez PR67/68/69" ((3,75+3,65+3,64)/3)*10</t>
  </si>
  <si>
    <t>"Celek 8, řez PR69/70/71" ((3,64+3,5+3,36)/3)*10</t>
  </si>
  <si>
    <t>"Celek 7, řez PR71/72/73" ((3,36+3,46+3,27)/3)*10</t>
  </si>
  <si>
    <t>"Celek 6, řez PR73/74/75" ((3,27+2,95+2,9)/3)*10</t>
  </si>
  <si>
    <t>"Celek 5, řez PR75/76/77" ((2,9+2,85+2,8)/3)*10</t>
  </si>
  <si>
    <t>"Celek 4, řez PR77/78/79" ((2,8+3+3,3)/3)*10</t>
  </si>
  <si>
    <t>"Celek 3, řez PR79/80/81" ((3,3+3,1+3,13)/3)*10</t>
  </si>
  <si>
    <t>"Celek 2, řez PR581/82/83" ((3,13+3,2+4,32)/3)*10</t>
  </si>
  <si>
    <t>"Celek 1, řez PR83/84" ((4,32+5,63+10,20)/3)*10</t>
  </si>
  <si>
    <t>211531111</t>
  </si>
  <si>
    <t>Výplň odvodňovacích žeber nebo trativodů kamenivem hrubým drceným frakce 16 až 63 mm</t>
  </si>
  <si>
    <t>291275366</t>
  </si>
  <si>
    <t xml:space="preserve">Výplň kamenivem do rýh odvodňovacích žeber nebo trativodů  bez zhutnění, s úpravou povrchu výplně kamenivem hrubým drceným frakce 16 až 63 mm</t>
  </si>
  <si>
    <t xml:space="preserve">Poznámka k souboru cen:_x000d_
1. V ceně 51-1111 jsou započteny i náklady na průduchy vytvořené z lomového kamene. 2. V cenách 52-1111 až 58-1111 nejsou započteny náklady na zřízení průduchů; tyto práce se oceňují cenami: a) souboru cen 212 71-11 Trativody z trub z prostého betonu bez lože, b) souboru cen 212 75-5 . Trativody bez lože z drenážních trubek. 3. Množství měrných jednotek se určuje v m3 vyplňovaného prostoru. Objem potrubí a lože se do vyplňovaného prostoru nezapočítává. </t>
  </si>
  <si>
    <t>"ochranný obsyp s drenážní funkcí ŠD fr. 0-32 mm"</t>
  </si>
  <si>
    <t>"Celek 1, řez PR41/42" ((1,58+1,94)/2)*7</t>
  </si>
  <si>
    <t>"Celek 2, řez PR42/43" ((1,94+2,55)/2)*5</t>
  </si>
  <si>
    <t>"Celek 3, řez PR43/44" ((2,55+3,13)/2)*5</t>
  </si>
  <si>
    <t>"Celek 4, řez PR44/45" ((3,13+4,23)/2)*5</t>
  </si>
  <si>
    <t>"Celek 5, řez PR45/46" 4,23*5</t>
  </si>
  <si>
    <t>"Celek 6, řez PR46/47" 4,23*5</t>
  </si>
  <si>
    <t>"Celek 7, řez PR47/48" ((4,23+4,28)/2)*5</t>
  </si>
  <si>
    <t>"Celek 8, řez PR48/49" ((4,28+4,23)/2)*5</t>
  </si>
  <si>
    <t>"Celek 9, řez PR49/50" ((4,23+3,72)/2)*5</t>
  </si>
  <si>
    <t>"Celek 10, řez PR50/51" 3,72*5</t>
  </si>
  <si>
    <t>"Celek 11, řez PR51/52" 3,72*5</t>
  </si>
  <si>
    <t>"Celek 12, řez PR52/53" ((3,72+4,74)/2)*5</t>
  </si>
  <si>
    <t>"Celek 13, řez PR53/54" 3,72*5</t>
  </si>
  <si>
    <t>"Celek 14, řez PR54/55" ((3,72+3,28)/2)*5</t>
  </si>
  <si>
    <t>"Celek 15, řez PR55/56" ((3,28+2,04)/2)*5</t>
  </si>
  <si>
    <t>"Celek 16, řez PR56/57" ((2,04+1,93)/2)*5</t>
  </si>
  <si>
    <t>"Celek 14, řez PR57/58/59" ((1,93+1,58+1,58)/3)*10</t>
  </si>
  <si>
    <t>"Celek 13, řez PR59/60/61" 1,58*10</t>
  </si>
  <si>
    <t>"Celek 12, řez PR61/62/63" 1,58*10</t>
  </si>
  <si>
    <t>"Celek 11, řez PR63/64/65" 1,58*10</t>
  </si>
  <si>
    <t>"Celek 10, řez PR65/66/67" 1,58*10</t>
  </si>
  <si>
    <t>"Celek 9, řez PR67/68/69" 1,58*10</t>
  </si>
  <si>
    <t>"Celek 8, řez PR69/70/71" 1,58*10</t>
  </si>
  <si>
    <t>"Celek 7, řez PR71/72/73" ((1,58+1,94)/2)*10</t>
  </si>
  <si>
    <t>"Celek 6, řez PR73/74/75"1,94*10</t>
  </si>
  <si>
    <t>"Celek 5, řez PR75/76/77" 1,94*10</t>
  </si>
  <si>
    <t>"Celek 4, řez PR77/78/79" 1,94*10</t>
  </si>
  <si>
    <t>"Celek 3, řez PR79/80/81" 1,94*10</t>
  </si>
  <si>
    <t>"Celek 2, řez PR581/82/83" ((1,94+1,58+1,58)/3)*10</t>
  </si>
  <si>
    <t>"Celek 1, řez PR83/84" 1,58*10</t>
  </si>
  <si>
    <t>212755216</t>
  </si>
  <si>
    <t>Trativody z drenážních trubek plastových flexibilních D 160 mm bez lože</t>
  </si>
  <si>
    <t>-1836342895</t>
  </si>
  <si>
    <t xml:space="preserve">Trativody bez lože z drenážních trubek  plastových flexibilních D 160 mm</t>
  </si>
  <si>
    <t xml:space="preserve">Poznámka k souboru cen:_x000d_
1. Ceny jsou určeny pro uložení drenážních trubek do výkopu bez lože a obsypu. 2. Trativody včetně lože a obsypu trubek se ocení cenami souboru cen 212 75-2 . Trativody z drenážních trubek katalogu 827-1 Vedení trubní dálková a přípojná – vodovody a kanalizace. </t>
  </si>
  <si>
    <t>Dle výkresu "B.2.3.2-5.dwg"</t>
  </si>
  <si>
    <t>Porovnávací položka</t>
  </si>
  <si>
    <t>Podélné drenážní potrubí DN 150</t>
  </si>
  <si>
    <t>221*2</t>
  </si>
  <si>
    <t>213141111</t>
  </si>
  <si>
    <t>Zřízení vrstvy z geotextilie v rovině nebo ve sklonu do 1:5 š do 3 m</t>
  </si>
  <si>
    <t>-1452291949</t>
  </si>
  <si>
    <t xml:space="preserve">Zřízení vrstvy z geotextilie  filtrační, separační, odvodňovací, ochranné, výztužné nebo protierozní v rovině nebo ve sklonu do 1:5, šířky do 3 m</t>
  </si>
  <si>
    <t xml:space="preserve">Poznámka k souboru cen:_x000d_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</si>
  <si>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Separační geotextílie</t>
  </si>
  <si>
    <t>"geotextílie min 600g/m2" 5*221</t>
  </si>
  <si>
    <t>69311296</t>
  </si>
  <si>
    <t>geotextilie tkaná PES 600/50kN/m</t>
  </si>
  <si>
    <t>1836432690</t>
  </si>
  <si>
    <t>1105*1,15 'Přepočtené koeficientem množství</t>
  </si>
  <si>
    <t>222112116</t>
  </si>
  <si>
    <t>Rychlostní diamantové vrtání D do 56 mm úklon přes 45° hl do 25 m hor. V a VI</t>
  </si>
  <si>
    <t>1145389502</t>
  </si>
  <si>
    <t xml:space="preserve">Rychlostní diamantové vrtání průměru do 56 mm  úklonu přes 45° v hl 0 až 25 m v hornině tř. V a VI</t>
  </si>
  <si>
    <t>Vrty pro injektaci trnů</t>
  </si>
  <si>
    <t>221*2*2</t>
  </si>
  <si>
    <t>327215141</t>
  </si>
  <si>
    <t>Opěrná zeď z gabionů svařovaná síť s povrchovou úpravou galfan vyplněná lomovým kamenem</t>
  </si>
  <si>
    <t>-714585964</t>
  </si>
  <si>
    <t>Opěrné zdi z drátokamenných gravitačních konstrukcí (gabionů) z lomového kamene neupraveného výplňového na sucho ze svařovaných panelů z ocelových sítí s povrchovou úpravou galfan</t>
  </si>
  <si>
    <t xml:space="preserve">Poznámka k souboru cen:_x000d_
1. V cenách jsou započteny náklady na sestavení drátěných košů včetně jejich dodávky, výplň košů kamenivem, lícové urovnání pohledové a horní plochy výplně gabionu a vyklínkování výplně. 2. V cenách nejsou započteny náklady na: a) vyhotovení štěrkového lože pod gabionem; tyto náklady se oceňují cenami souboru cen 271 .5-22.. Podsyp pod základové konstrukce katalogu 801-1, b) zpětný zásyp; tyto náklady se oceňují cenami souboru cen 174 01-1 Zához sypaninou z jakékoliv horniny katalogu 800-1, c) filtrační geotextilii mezi rubem gabionu a zpětným zásypem; tyto náklady se oceňuji cenami souboru cen 213 14-11 Zřízení vrstvy z geotextilie katalogu 800-2. </t>
  </si>
  <si>
    <t>Poznámka k položce:_x000d_
Požadavky na dráty svařovaných košů jsou definovány v TKP-SPK kapitola 30, Příloha C a v rámci výkresové přílohy B.2.3 10. Koše budou provedeny ze svařovaných drátů se sílou drátu 4,5mm a 6,0mm. _x000d_
Drát prům. 4,5mm bude použit pro konstrukce výšky do 3,0m s malým provozním zatížením._x000d_
Drát prům. 6,0mm bude použit pro konstrukce výšky nad 3,0m s vysokým zatížením nebo vysokým hydrodynamickým namáháním (povodňové oblasti)._x000d_
Oka budou použita max. 100/100.</t>
  </si>
  <si>
    <t>"Celek 1, řez PR41/42" 1,5*1*3+0,5*1*3+0,5*0,5*3+1*1,5*4+1*1*4+0,5*0,5*4</t>
  </si>
  <si>
    <t>"Celek 2, řez PR42/43" 1*1,5*1+1*1*1+0,5*0,5*1+1,5*1*1+2*1*1+0,5*0,5*1+1,5*1*3+1,5*1*3+0,5*0,5*3</t>
  </si>
  <si>
    <t>"Celek 3, řez PR43/44" 1*1,5*1+2*1*1+0,5*0,5*1+1,5*1*4+1*2,5*4+0,5*0,5*4</t>
  </si>
  <si>
    <t xml:space="preserve">"Celek 4, řez PR44/45"  1,5*1*1+1*2,5*1+0,5*0,5*1+2*1*4+1,5*1*4+1*2*4+0,5*0,5*4</t>
  </si>
  <si>
    <t>"Celek 5, řez PR45" 2*1*5+1,5*1*5+1*2*5+0,5*0,5*5</t>
  </si>
  <si>
    <t>"Celek 6, řez PR46" 2*1*5+1,5*1*5+1*2*5+0,5*0,5*5</t>
  </si>
  <si>
    <t>"Celek 7, řez PR47" 2*1*5+1,5*1*5+1*2*5+0,5*0,5*5</t>
  </si>
  <si>
    <t>"Celek 8, řez PR48" 2*1*5+1,5*1*5+1*2*5+0,5*0,5*5</t>
  </si>
  <si>
    <t>"Celek 9, řez PR49/50" 2*1*4+1,5*1*4+1*2*4+0,5*0,5*4+2*1*1+1,5*1*1+1*1,5*1+0,5*0,5*1</t>
  </si>
  <si>
    <t>"Celek 10, řez PR50" 2*1*5+1,5*1*5+1*1,5*5+0,5*0,5*5</t>
  </si>
  <si>
    <t>"Celek 11, řez PR51" 2*1*5+1,5*1*5+1*1,5*5+0,5*0,5*5</t>
  </si>
  <si>
    <t>"Celek 12, řez PR52" 2*1*5+1,5*1*5+1*1,5*5+0,5*0,5*5</t>
  </si>
  <si>
    <t>"Celek 13, řez PR53" 2*1*5+1,5*1*5+1*1,5*5+0,5*0,5*5</t>
  </si>
  <si>
    <t>"Celek 14, řez PR54/55" 2*1*3+1,5*1*3+1*1,5*3+0,5*0,5*3+2*1*2+1,5*1*2+1*1*2+0,5*0,5*2</t>
  </si>
  <si>
    <t>"Celek 15, řez PR55/56" 2*1*2+1,5*1*2+1*1*2+0,5*0,5*2+1,5*1*3+1*1,5*3+0,5*0,5*3</t>
  </si>
  <si>
    <t>"Celek 16, řez PR56/57" 1,5*1*2+1*1,5*2+0,5*0,5*2+1,5*1*3+1*1*3+0,5*0,5*3</t>
  </si>
  <si>
    <t>"Celek 14, řez PR57/58/59" 1,5*1*2+1*1*2+0,5*0,5*2+1,5*1*8+1*0,5*8+0,5*0,5*8</t>
  </si>
  <si>
    <t>"Celek 13, řez PR59/60/61" 1,5*1*10+1*0,5*10+0,5*0,5*10</t>
  </si>
  <si>
    <t>"Celek 12, řez PR61/62/63" 1,5*1*10+1*0,5*10+0,5*0,5*10</t>
  </si>
  <si>
    <t>"Celek 11, řez PR63/64/65" 1,5*1*10+1*0,5*10+0,5*0,5*10</t>
  </si>
  <si>
    <t>"Celek 10, řez PR65/66/67" 1,5*1*10+1*0,5*10+0,5*0,5*10</t>
  </si>
  <si>
    <t xml:space="preserve">"Celek 9, řez PR67/68/69" 1,5*1*10+1*0,5*10+0,5*0,5*10  </t>
  </si>
  <si>
    <t>"Celek 8, řez PR69/70/71" 1,5*1*10+1*0,5*10+0,5*0,5*10</t>
  </si>
  <si>
    <t>"Celek 7, řez PR71/72/73" 1,5*1*8+1*0,5*8+0,5*0,5*8+1,5*1*2+1*1*2+0,5*0,5*2-2,4*0,64</t>
  </si>
  <si>
    <t>"Celek 6, řez PR73/74/75" 1,5*1*10+1*1*10+0,5*0,5*10</t>
  </si>
  <si>
    <t>"Celek 5, řez PR75/76/77" 1,5*1*10+1*1*10+0,5*0,5*10</t>
  </si>
  <si>
    <t>"Celek 4, řez PR77/78/79" 1,5*1*10+1*1*10+0,5*0,5*10</t>
  </si>
  <si>
    <t>"Celek 3, řez PR79/80/81" 1,5*1*10+1*1*10+0,5*0,5*10</t>
  </si>
  <si>
    <t>"Celek 2, řez PR581/82/83" 1,5*1*3+1*1*3+0,5*0,5*3+1,5*1*7+1*0,5*7+0,5*0,5*7</t>
  </si>
  <si>
    <t>"Celek 1, řez PR83/84" 1,5*1*10+1*0,5*10+0,5*0,5*10</t>
  </si>
  <si>
    <t>380321661</t>
  </si>
  <si>
    <t>Kompletní konstrukce ČOV, nádrží, vodojemů, žlabů nebo kanálů ze ŽB tř. C 30/37 tl 150 mm</t>
  </si>
  <si>
    <t>-1866525641</t>
  </si>
  <si>
    <t xml:space="preserve">Kompletní konstrukce čistíren odpadních vod, nádrží, vodojemů, kanálů z betonu železového  bez výztuže a bednění bez zvýšených nároků na prostředí tř. C 30/37, tl. přes 80 do 150 mm</t>
  </si>
  <si>
    <t xml:space="preserve">Poznámka k souboru cen:_x000d_
1. V cenách z betonu pro konstrukce bílých van 380 32-63 nejsou započteny náklady na těsnění dilatačních a pracovních spar, tyto se oceňují cenami souborů cen 953 33 části A08 katalogu 801-1 Budovy a haly - zděné a monolitické. </t>
  </si>
  <si>
    <t>Dle výkresu "B.2.3.11,12,13.dwg"</t>
  </si>
  <si>
    <t>porovnávací položka pro monolitickou horskou betonovou vpusť</t>
  </si>
  <si>
    <t>"stropní deska - otvory pro mříže" 0,1*1,4*2,4-4*0,5*0,5*0,1</t>
  </si>
  <si>
    <t>380321662</t>
  </si>
  <si>
    <t>Kompletní konstrukce ČOV, nádrží, vodojemů, žlabů nebo kanálů ze ŽB tř. C 30/37 tl 300 mm</t>
  </si>
  <si>
    <t>-837574126</t>
  </si>
  <si>
    <t xml:space="preserve">Kompletní konstrukce čistíren odpadních vod, nádrží, vodojemů, kanálů z betonu železového  bez výztuže a bednění bez zvýšených nároků na prostředí tř. C 30/37, tl. přes 150 do 300 mm</t>
  </si>
  <si>
    <t>"dno" 0,2*1,4*2,4</t>
  </si>
  <si>
    <t>"stěny" (1,4*2+2,4*2)*1,02*0,2-2*2*3,14*(0,3^2)*0,2</t>
  </si>
  <si>
    <t>"protirostřiková zídka" 9,6*0,25</t>
  </si>
  <si>
    <t>380356211</t>
  </si>
  <si>
    <t>Bednění kompletních konstrukcí ČOV, nádrží nebo vodojemů omítaných ploch rovinných zřízení</t>
  </si>
  <si>
    <t>1704538085</t>
  </si>
  <si>
    <t xml:space="preserve">Bednění kompletních konstrukcí čistíren odpadních vod, nádrží, vodojemů, kanálů  konstrukcí omítaných z betonu prostého nebo železového ploch rovinných zřízení</t>
  </si>
  <si>
    <t xml:space="preserve">Poznámka k souboru cen:_x000d_
1. V případech, kdy konstrukce jsou obsypávány, oceňuje se bednění vnějších neomítaných obsypávaných stěn a) rovinných cenou 380 35-6211 (zřízení) a 380 35-6212 (odstranění), b) zaoblených cenou 380 35-6221 (zřízení) a 380 35-6222 (odstranění). </t>
  </si>
  <si>
    <t>bednění horské monol. vpusti</t>
  </si>
  <si>
    <t>"vně" 1,32*1,4*2+1,32*2,4*2</t>
  </si>
  <si>
    <t>"uvnitř" 1,32*2*1+1,32*2*2</t>
  </si>
  <si>
    <t>380356212</t>
  </si>
  <si>
    <t>Bednění kompletních konstrukcí ČOV, nádrží nebo vodojemů omítaných ploch rovinných odstranění</t>
  </si>
  <si>
    <t>880818743</t>
  </si>
  <si>
    <t xml:space="preserve">Bednění kompletních konstrukcí čistíren odpadních vod, nádrží, vodojemů, kanálů  konstrukcí omítaných z betonu prostého nebo železového ploch rovinných odstranění</t>
  </si>
  <si>
    <t>380356231</t>
  </si>
  <si>
    <t>Bednění kompletních konstrukcí ČOV, nádrží nebo vodojemů neomítaných ploch rovinných zřízení</t>
  </si>
  <si>
    <t>1290939141</t>
  </si>
  <si>
    <t xml:space="preserve">Bednění kompletních konstrukcí čistíren odpadních vod, nádrží, vodojemů, kanálů  konstrukcí neomítaných z betonu prostého nebo železového ploch rovinných zřízení</t>
  </si>
  <si>
    <t>bednění protirozstřikové zídky, měřeno digi</t>
  </si>
  <si>
    <t>9,6*2+0,25*0,5</t>
  </si>
  <si>
    <t>380356232</t>
  </si>
  <si>
    <t>Bednění kompletních konstrukcí ČOV, nádrží nebo vodojemů neomítaných ploch rovinných odstranění</t>
  </si>
  <si>
    <t>-1894932056</t>
  </si>
  <si>
    <t xml:space="preserve">Bednění kompletních konstrukcí čistíren odpadních vod, nádrží, vodojemů, kanálů  konstrukcí neomítaných z betonu prostého nebo železového ploch rovinných odstranění</t>
  </si>
  <si>
    <t>380361006</t>
  </si>
  <si>
    <t>Výztuž kompletních konstrukcí ČOV, nádrží nebo vodojemů z betonářské oceli 10 505</t>
  </si>
  <si>
    <t>825191204</t>
  </si>
  <si>
    <t xml:space="preserve">Výztuž kompletních konstrukcí čistíren odpadních vod, nádrží, vodojemů, kanálů  z oceli 10 505 (R) nebo BSt 500</t>
  </si>
  <si>
    <t>dle výpisu výztuže, XX_TAB VYZTUZE.xls</t>
  </si>
  <si>
    <t>0,882</t>
  </si>
  <si>
    <t>R341940111</t>
  </si>
  <si>
    <t>Dřevěná zábrana ve strži v nad 0,5 do 1 m</t>
  </si>
  <si>
    <t>2017691759</t>
  </si>
  <si>
    <t xml:space="preserve">Poznámka k souboru cen:_x000d_
1. V ceně jsou započteny i náklady: a) na vykopávku jamek pro betonové bloky uvedené v b), b) na ocelové opěry ze sloupků z válcovaných tyčí průřezu I č. 18 - 22 osazených do bloků z betonu prostého o rozměrech 500x500x500 mm a na vzpěry z válcovaných tyčí průřezu I č. 10 - 12 osazených do bloků z betonu prostého rozměru 300x3000x300 mm; osová vzdálenost opěr je 5 m, c) na osazení ocelových opěr a na beton bloků uvedených v b), d) na zřízení dřevěných stěn, e) na sebrání vhodných kamenů ze vzdálenosti do 50 m a na zřízení záhozu. 2. Měřící jednotkou je m délky horní hrany nejvýše položeného vodorovného dřeva ve stěně. </t>
  </si>
  <si>
    <t>Poznámka k položce:_x000d_
Položka zahrnuje:_x000d_
_x000d_
- montáž dřevěné zábrany ve strži proti padajícím kamenům_x000d_
- dodávku předepsaného materiálu</t>
  </si>
  <si>
    <t>dle technické zprávy ods. "4.2.7. Zábrany ve svahu proti padajícím kamenům"</t>
  </si>
  <si>
    <t>"m" 85</t>
  </si>
  <si>
    <t>411354711</t>
  </si>
  <si>
    <t>Zřízení bednění balkonových desek přímočarých včetně podpěrné konstrukce v do 4 m</t>
  </si>
  <si>
    <t>252525365</t>
  </si>
  <si>
    <t>Bednění balkonových desek včetně podpěrné konstrukce výšky do 4 m půdorysně přímočarých zřízení</t>
  </si>
  <si>
    <t xml:space="preserve">Poznámka k souboru cen:_x000d_
1. Ceny jsou určeny pro bedněné plochy s nízkými požadavky na pohledovost - třída pohledového betonu PB1 dle TP ČSB 03 (garáže, sklepy, apod.). 2. Příplatek k cenám za pohledový beton je určen pro třídu pohledového betonu PB2 (běžné budovy). Vyšší třídy pohledovosti se oceňují individuálně. </t>
  </si>
  <si>
    <t>bednění pro stropní desku horské mon. vpusti</t>
  </si>
  <si>
    <t>1*2</t>
  </si>
  <si>
    <t>411354712</t>
  </si>
  <si>
    <t>Odstranění bednění balkonových desek přímočarých včetně podpěrné konstrukce v do 4 m</t>
  </si>
  <si>
    <t>1721516981</t>
  </si>
  <si>
    <t>Bednění balkonových desek včetně podpěrné konstrukce výšky do 4 m půdorysně přímočarých odstranění</t>
  </si>
  <si>
    <t>451311511</t>
  </si>
  <si>
    <t>Podklad pro dlažbu z betonu prostého mrazuvzdorného tř. C 25/30 vrstva tl do 100 mm</t>
  </si>
  <si>
    <t>987130041</t>
  </si>
  <si>
    <t>Podklad z prostého betonu pod dlažbu pro prostředí s mrazovými cykly, ve vrstvě tl. do 100 mm</t>
  </si>
  <si>
    <t xml:space="preserve">Poznámka k souboru cen:_x000d_
1. Ceny lze použít i pro podklady z prostého betonu pod schody a pod prefabrikované konstrukce. 2. Ceny neplatí pro: a) těsnící nebo opevňovací betonovou vrstvu; tato se oceňuje cenami souboru cen 457 31- . . Těsnicí vrstva z betonu odolného proti agresivnímu prostředí b) podklad z prostého betonu pod dlažbu dna vývaru; tento se oceňuje cenami souboru cen 321 31-11 Konstrukce z prostého betonu. 3. V cenách nejsou započteny náklady na úpravu a těsnění dilatačních spár; tyto se oceňují cenami souboru cen 931 . . - . . Úprava dilatační spáry konstrukcí z prostého nebo železového betonu. 4. Plocha se stanoví v m2 dlažby, pod níž je podklad určen. </t>
  </si>
  <si>
    <t>"C 20/25n-XF3"</t>
  </si>
  <si>
    <t>Výtoky vpustí před opěrnou zdí</t>
  </si>
  <si>
    <t>3*1,1+2,1*3,2</t>
  </si>
  <si>
    <t>Výtoky drenážního potrubí před opěrnou zdí</t>
  </si>
  <si>
    <t>"21 ks" 1*1*21</t>
  </si>
  <si>
    <t>451573111</t>
  </si>
  <si>
    <t>Lože pod potrubí otevřený výkop ze štěrkopísku</t>
  </si>
  <si>
    <t>-1052850631</t>
  </si>
  <si>
    <t>Lože pod potrubí, stoky a drobné objekty v otevřeném výkopu z písku a štěrkopísku do 63 mm</t>
  </si>
  <si>
    <t xml:space="preserve">Poznámka k souboru cen:_x000d_
1. Ceny -1111 a -1192 lze použít i pro zřízení sběrných vrstev nad drenážními trubkami. 2. V cenách -5111 a -1192 jsou započteny i náklady na prohození výkopku získaného při zemních pracích. </t>
  </si>
  <si>
    <t>Podklad pod výtokovými plastovými trubkami</t>
  </si>
  <si>
    <t>3,5*0,15*21</t>
  </si>
  <si>
    <t>451571111</t>
  </si>
  <si>
    <t>Lože pod dlažby ze štěrkopísku vrstva tl do 100 mm</t>
  </si>
  <si>
    <t>-1018343650</t>
  </si>
  <si>
    <t xml:space="preserve">Lože pod dlažby  ze štěrkopísků, tl. vrstvy do 100 mm</t>
  </si>
  <si>
    <t xml:space="preserve">Poznámka k souboru cen:_x000d_
1. Ceny lze použít i pro zřízení podkladního lože pod patky a konstrukce z prefabrikátů. 2. V cenách jsou započteny i náklady na urovnání líce vrstvy. 3. Plocha se stanoví v m2 dlažby, pod kterou je lože určeno. </t>
  </si>
  <si>
    <t>Podklad pod výtokama vpustí před opěrnou zdí</t>
  </si>
  <si>
    <t>"viz. položka č. 594511111" 31,02</t>
  </si>
  <si>
    <t>452311151</t>
  </si>
  <si>
    <t>Podkladní desky z betonu prostého tř. C 20/25 otevřený výkop</t>
  </si>
  <si>
    <t>1778669988</t>
  </si>
  <si>
    <t>Podkladní a zajišťovací konstrukce z betonu prostého v otevřeném výkopu desky pod potrubí, stoky a drobné objekty z betonu tř. C 20/25</t>
  </si>
  <si>
    <t xml:space="preserve">Poznámka k souboru cen:_x000d_
1. Ceny -1121 až -1191 a -1192 lze použít i pro ochrannou vrstvu pod železobetonové konstrukce. 2. Ceny -2121 až -2191 a -2192 jsou určeny pro jakékoliv úkosy sedel. </t>
  </si>
  <si>
    <t>podkladní beton C20/25 pod horskou vpusť</t>
  </si>
  <si>
    <t>1,6*0,2*2,8</t>
  </si>
  <si>
    <t>podkladní beton C20/25 pod protirozstřikovou zídku</t>
  </si>
  <si>
    <t>0,45*8,2*0,1</t>
  </si>
  <si>
    <t>452311171</t>
  </si>
  <si>
    <t>Podkladní desky z betonu prostého tř. C 30/37 otevřený výkop</t>
  </si>
  <si>
    <t>994276549</t>
  </si>
  <si>
    <t>Podkladní a zajišťovací konstrukce z betonu prostého v otevřeném výkopu desky pod potrubí, stoky a drobné objekty z betonu tř. C 30/37</t>
  </si>
  <si>
    <t>Čelo vyústění drenáže z monolitického betonu C30/37-XF4+XD3 v rozmněru 500/750/750 mm</t>
  </si>
  <si>
    <t>0,5*0,75*0,75*21</t>
  </si>
  <si>
    <t>-97162805</t>
  </si>
  <si>
    <t>Rovnanina z lomového kamene</t>
  </si>
  <si>
    <t>"Celek 1, řez PR41/42" ((1,2+1,2)/2)*7</t>
  </si>
  <si>
    <t>"Celek 2, řez PR42/43" ((1,2+1,8)/2)*5</t>
  </si>
  <si>
    <t>"Celek 3, řez PR43/44" 1,8*5</t>
  </si>
  <si>
    <t>"Celek 4, řez PR44/45" 1,8*5</t>
  </si>
  <si>
    <t>"Celek 5, řez PR45/46" 1,8*5</t>
  </si>
  <si>
    <t>"Celek 6, řez PR46/47" 1,8*5</t>
  </si>
  <si>
    <t>"Celek 7, řez PR47/48" 1,8*5</t>
  </si>
  <si>
    <t>"Celek 8, řez PR48/49" 1,8*5</t>
  </si>
  <si>
    <t>"Celek 9, řez PR49/50" 1,8*5</t>
  </si>
  <si>
    <t>"Celek 10, řez PR50/51" 1,8*5</t>
  </si>
  <si>
    <t>"Celek 11, řez PR51/52" 1,8*5</t>
  </si>
  <si>
    <t>"Celek 12, řez PR52/53" 1,8*5</t>
  </si>
  <si>
    <t>"Celek 13, řez PR53/54"1,8*5</t>
  </si>
  <si>
    <t>"Celek 14, řez PR54/55" 1,8*5</t>
  </si>
  <si>
    <t>"Celek 15, řez PR55/56" 1,8*5</t>
  </si>
  <si>
    <t>"Celek 16, řez PR56/57" 1,8*5</t>
  </si>
  <si>
    <t>"Celek 14, řez PR57/58/59" 1,8*10</t>
  </si>
  <si>
    <t>"Celek 13, řez PR59/60/61" 1,8*10</t>
  </si>
  <si>
    <t>"Celek 12, řez PR61/62/63" ((1,8+1,8+1,2)/3)*10</t>
  </si>
  <si>
    <t>"Celek 11, řez PR63/64/65" 1,2*10</t>
  </si>
  <si>
    <t>"Celek 10, řez PR65/66/67" 1,2*10</t>
  </si>
  <si>
    <t xml:space="preserve">"Celek 9, řez PR67/68/69"  1,2*10</t>
  </si>
  <si>
    <t>"Celek 8, řez PR69/70/71" 1,2*10</t>
  </si>
  <si>
    <t>"Celek 7, řez PR71/72/73" 1,2*10</t>
  </si>
  <si>
    <t>"Celek 6, řez PR73/74/75" 1,2*10</t>
  </si>
  <si>
    <t>"Celek 5, řez PR75/76/77" 1,2*10</t>
  </si>
  <si>
    <t>"Celek 4, řez PR77/78/79" 1,2*10</t>
  </si>
  <si>
    <t>"Celek 3, řez PR79/80/81" 1,2*10</t>
  </si>
  <si>
    <t>"Celek 2, řez PR581/82/83" ((1,2+2*1,8)/3)*10</t>
  </si>
  <si>
    <t>"Celek 1, řez PR83/84" 1,8*10</t>
  </si>
  <si>
    <t>463211158</t>
  </si>
  <si>
    <t>Rovnanina objemu přes 3 m3 z lomového kamene tříděného hmotnosti přes 500 kg s urovnáním líce</t>
  </si>
  <si>
    <t>-958656934</t>
  </si>
  <si>
    <t>Rovnanina z lomového kamene neupraveného pro podélné i příčné objekty objemu přes 3 m3 z kamene tříděného, s urovnáním líce a vyklínováním spár úlomky kamene hmotnost jednotlivých kamenů přes 500 kg</t>
  </si>
  <si>
    <t>Záhozová patka z lomového kamene</t>
  </si>
  <si>
    <t>221*1</t>
  </si>
  <si>
    <t>465513127</t>
  </si>
  <si>
    <t>Dlažba z lomového kamene na cementovou maltu s vyspárováním tl 200 mm</t>
  </si>
  <si>
    <t>-1949478171</t>
  </si>
  <si>
    <t xml:space="preserve">Dlažba z lomového kamene lomařsky upraveného  na cementovou maltu, s vyspárováním cementovou maltou, tl. kamene 200 mm</t>
  </si>
  <si>
    <t xml:space="preserve">Poznámka k souboru cen:_x000d_
1. Ceny neplatí pro: a) dlažby o sklonu přes 1:1; tyto se oceňují příslušnými cenami souboru cen 326 21-1 . Zdivo nadzákladové z lomového kamene upraveného. 2. V cenách nejsou započteny náklady na: a) podkladní betonové lože; toto se oceňuje cenami souboru cen 451 31-51 Podkladní a výplňové vrstvy z betonu prostého, b) lože z kameniva; toto se oceňuje cenami souboru cen 451 . . - . . Lože z kameniva. 3. Plocha se stanoví v m2 rozvinuté lícní plochy dlažby. </t>
  </si>
  <si>
    <t>R451315136</t>
  </si>
  <si>
    <t>Podkladní nebo výplňová vrstva z betonu železového C 20/25 tl do 250 mm</t>
  </si>
  <si>
    <t>-582597525</t>
  </si>
  <si>
    <t>Podkladní a výplňové vrstvy z betonu železového tloušťky do 250 mm, z betonu C 20/25</t>
  </si>
  <si>
    <t xml:space="preserve">Poznámka k souboru cen:_x000d_
1. Cenu lze použít pro podkladní vrstvu z prostého betonu pod základové konstrukce. 2. Příplatek řeší náklady na vícepráce při ruční ukládce pro sklon podkladní vrstvy ve svahu (skluzy u opěry). 3. V cenách jsou započteny náklady na vlastní betonáž, rozhrnutí a případně hutnění betonu požadované konzistence, uhlazení horního povrchu podkladní vrstvy, ošetření a ochranu čerstvě uloženého betonu. 4. V cenách nejsou započteny náklady na: a) zhutnění podloží pod podkladní vrstvy a vyčištění základové spáry, tyto se oceňují cenami katalogu 800-2 Základy a zvláštní zakládání, b) podkladní vrstva ze štěrku hutněného u plošného založení, tyto se oceňují souborem cen 451 57-78 Podkladní a výplňová vrstva z kameniva, c) zhotovení bednění vrtací šablony pilot nebo odbourání hlav pilot ze železobetonu u základu založeného na pilotách. </t>
  </si>
  <si>
    <t>Poznámka k položce:_x000d_
Položka zahrnuje:_x000d_
_x000d_
- dodávku veškerého potřebného materiálu_x000d_
- montáž podkladní vrstvy z betonu C20/25_x000d_
- vnitrostaveništní a mimostaveništní dopravu</t>
  </si>
  <si>
    <t>Podkladní beton tl. 250 mm vyztužený KARI sítí</t>
  </si>
  <si>
    <t>"kubatury betonu" 0,721*221</t>
  </si>
  <si>
    <t>R274362021</t>
  </si>
  <si>
    <t>Výztuž podkladní vrstvy svařovanými sítěmi Kari</t>
  </si>
  <si>
    <t>1861696695</t>
  </si>
  <si>
    <t xml:space="preserve">Poznámka k souboru cen:_x000d_
1. Ceny platí pro desky rovné, s náběhy, hřibové nebo upnuté do žeber včetně výztuže těchto žeber. </t>
  </si>
  <si>
    <t>Vyztužení podkladního betonu KARI sítí 100/100/6</t>
  </si>
  <si>
    <t>"hmotnost výztuže" 5,5</t>
  </si>
  <si>
    <t>812352121</t>
  </si>
  <si>
    <t>Montáž potrubí z trub TBP těsněných pryžovými kroužky otevřený výkop sklon do 20 % DN 200</t>
  </si>
  <si>
    <t>-1639320005</t>
  </si>
  <si>
    <t xml:space="preserve">Montáž potrubí z trub betonových hrdlových  v otevřeném výkopu ve sklonu do 20 % z trub těsněných pryžovými kroužky DN 200</t>
  </si>
  <si>
    <t xml:space="preserve">Poznámka k souboru cen:_x000d_
1. V položkách cen 812 . . -2121 nejsou započteny náklady na dodání těsnících pryžových kroužků. Tyto kroužky se oceňují ve specifikaci, nejsou-li zahrnuty v ceně trub. </t>
  </si>
  <si>
    <t>odvodnění horské šachty trouba DN200</t>
  </si>
  <si>
    <t>4,1</t>
  </si>
  <si>
    <t>R59223023</t>
  </si>
  <si>
    <t>trouba betonová se zabudovaným těsnením DN200</t>
  </si>
  <si>
    <t>-1300102819</t>
  </si>
  <si>
    <t>Poznámka k položce:_x000d_
položka zahrnuje:_x000d_
_x000d_
- dodávku materiálu</t>
  </si>
  <si>
    <t>812442121</t>
  </si>
  <si>
    <t>Montáž potrubí z trub TBP těsněných pryžovými kroužky otevřený výkop sklon do 20 % DN 600</t>
  </si>
  <si>
    <t>861740002</t>
  </si>
  <si>
    <t xml:space="preserve">Montáž potrubí z trub betonových hrdlových  v otevřeném výkopu ve sklonu do 20 % z trub těsněných pryžovými kroužky DN 600</t>
  </si>
  <si>
    <t>odvodnění horské šachty 2x trouba DN600</t>
  </si>
  <si>
    <t>2*3,6</t>
  </si>
  <si>
    <t>59223023</t>
  </si>
  <si>
    <t>trouba betonová se zabudovaným těsnením D60x250x10 cm</t>
  </si>
  <si>
    <t>-502312074</t>
  </si>
  <si>
    <t>871315231</t>
  </si>
  <si>
    <t>Kanalizační potrubí z tvrdého PVC jednovrstvé tuhost třídy SN10 DN 160</t>
  </si>
  <si>
    <t>-845919934</t>
  </si>
  <si>
    <t>Kanalizační potrubí z tvrdého PVC v otevřeném výkopu ve sklonu do 20 %, hladkého plnostěnného jednovrstvého, tuhost třídy SN 10 DN 160 vč. kloubů a spojek</t>
  </si>
  <si>
    <t>Odvodnění rubu zdi plastovou trubkou DN 150, odvodnění "á" 10m</t>
  </si>
  <si>
    <t>"vrchní odvodnění" 21*1,5</t>
  </si>
  <si>
    <t>"spodní odvodnění" 21*5,5</t>
  </si>
  <si>
    <t>R895931111</t>
  </si>
  <si>
    <t>Montáž vpusti kanalizačních horské z betonu prostého C30/37</t>
  </si>
  <si>
    <t>1221705118</t>
  </si>
  <si>
    <t>Poznámka k položce:_x000d_
Položka zahrnuje:_x000d_
_x000d_
- montáž horské pref. vpusti vč. drobných zemních prací_x000d_
- veškerý potřebný materiál potřebný pro montáž</t>
  </si>
  <si>
    <t>Dle výkresu "B.2.3.2-5.dwg", TZ</t>
  </si>
  <si>
    <t>Osazení prefabrikované horské vpusti vč. podkladního betonu</t>
  </si>
  <si>
    <t>"ks" 1</t>
  </si>
  <si>
    <t>R59223000</t>
  </si>
  <si>
    <t>horská prefabrikovaná betonová vpusť C30/37</t>
  </si>
  <si>
    <t>soubor</t>
  </si>
  <si>
    <t>229922126</t>
  </si>
  <si>
    <t xml:space="preserve">Poznámka k položce:_x000d_
Položka obsahuje dodávku materiálu_x000d_
_x000d_
-prefabrikované dno horské vpusti_x000d_
-4x prstenec _x000d_
-zákrytová  deska vč. mříží z polyplastu</t>
  </si>
  <si>
    <t>dodávka pref. horské vpusti</t>
  </si>
  <si>
    <t>R899203112</t>
  </si>
  <si>
    <t>Osazení mříží polyplastových včetně rámů 500/500 mm</t>
  </si>
  <si>
    <t>2085733001</t>
  </si>
  <si>
    <t xml:space="preserve">Poznámka k souboru cen:_x000d_
1. V cenách nejsou započteny náklady na dodání mříží, rámů a košů na bahno; tyto náklady se oceňují ve specifikaci. </t>
  </si>
  <si>
    <t>osazení polyplastových mříží</t>
  </si>
  <si>
    <t>"ks" 4</t>
  </si>
  <si>
    <t>R56230602</t>
  </si>
  <si>
    <t>kanalizační mří z polyplastu + rám, 500 x 500 mm</t>
  </si>
  <si>
    <t>1053295343</t>
  </si>
  <si>
    <t>dodávka polyplastových mříží</t>
  </si>
  <si>
    <t>916331112</t>
  </si>
  <si>
    <t>Osazení zahradního obrubníku betonového do lože z betonu s boční opěrou</t>
  </si>
  <si>
    <t>142823996</t>
  </si>
  <si>
    <t>Osazení zahradního obrubníku betonového s ložem tl. od 50 do 100 mm z betonu prostého tř. C 12/15 s boční opěrou z betonu prostého tř. C 12/15</t>
  </si>
  <si>
    <t xml:space="preserve">Poznámka k souboru cen:_x000d_
1. V cenách jsou započteny i náklady na zalití a zatření spár cementovou maltou. 2. V cenách nejsou započteny náklady na dodání obrubníků; tyto se oceňují ve specifikaci. 3. Část lože přesahující tloušťku 100 mm lze ocenit cenou 916 99-1121 Lože pod obrubníky, krajníky nebo obruby z dlažebních kostek, katalogu 822-1. </t>
  </si>
  <si>
    <t>Lemování výtoků vpustí, měřeno DIGI</t>
  </si>
  <si>
    <t>"lemování bet. mon. horské vpusti" 3,5*2</t>
  </si>
  <si>
    <t>"lemování pref. horské vpusti" 3*2</t>
  </si>
  <si>
    <t>"lemování výtoku dren. potrubí" (1+1+1)*21</t>
  </si>
  <si>
    <t>59217001</t>
  </si>
  <si>
    <t>obrubník betonový zahradní 100 x 5 x 25 cm</t>
  </si>
  <si>
    <t>-139796661</t>
  </si>
  <si>
    <t>"viz pol. 916331112 + ztratné 1%"</t>
  </si>
  <si>
    <t>76,0*1,01</t>
  </si>
  <si>
    <t>R911111111</t>
  </si>
  <si>
    <t>2052226657</t>
  </si>
  <si>
    <t xml:space="preserve">Poznámka k položce:_x000d_
Položka obsahuje:_x000d_
_x000d_
-přípravu a následný ůklid pracoviště_x000d_
-zabetonování HDPE trubky DN150_x000d_
-prokotvení kotevního bloku ocelovou tyčí_x000d_
-osazení zábradelních sloupků do betonových bloků_x000d_
</t>
  </si>
  <si>
    <t>Dle výkresu "B.2.3.14 SCHÉMA ZABRADLI.dwg"</t>
  </si>
  <si>
    <t>Ocelové zábradlí S235J2</t>
  </si>
  <si>
    <t>"m zábradlí" 221,0</t>
  </si>
  <si>
    <t>R55391536</t>
  </si>
  <si>
    <t>zábradelní systém Pz se síťovou výplní S235 J2</t>
  </si>
  <si>
    <t>935328963</t>
  </si>
  <si>
    <t>zábradelní systém Pz se síťovou výplní S235 J2 vč. povrchové úpravy</t>
  </si>
  <si>
    <t>Poznámka k položce:_x000d_
Položka obsahuje:_x000d_
_x000d_
-dodávku požadovaného materiálu vč. povrchové úpravy</t>
  </si>
  <si>
    <t>"m zábradlí" 221</t>
  </si>
  <si>
    <t>R912567359</t>
  </si>
  <si>
    <t>D+M nivelační značka</t>
  </si>
  <si>
    <t>2013988516</t>
  </si>
  <si>
    <t>Poznámka k položce:_x000d_
položka zahrnuje:_x000d_
_x000d_
- dodání a osazení nivelační značky včetně nutných zemních prací_x000d_
- vytvoření betonových bloků pro osazení nivelační značky_x000d_
- vnitrostaveništní a mimostaveništní dopravu</t>
  </si>
  <si>
    <t>Nivelační značky</t>
  </si>
  <si>
    <t>931991211</t>
  </si>
  <si>
    <t>Výplň dilatačních spár z lehčených plastů tl 20 mm</t>
  </si>
  <si>
    <t>-1475817702</t>
  </si>
  <si>
    <t xml:space="preserve">Výplň dilatačních spár  z lehčených plastů, tl. 20 mm</t>
  </si>
  <si>
    <t>dle výkresu "B.2.3.2-5.dwg"</t>
  </si>
  <si>
    <t>Příčná izolace - tl. 100 mm"</t>
  </si>
  <si>
    <t>"řez 54" 2*1+1,5*1+1*1,5+0,5*0,5</t>
  </si>
  <si>
    <t>"řez 74" 1,5*1+1*1+0,5*0,5</t>
  </si>
  <si>
    <t>8,0*5</t>
  </si>
  <si>
    <t>998152111</t>
  </si>
  <si>
    <t>Přesun hmot pro montované zdi a valy v do 12 m</t>
  </si>
  <si>
    <t>-2137969805</t>
  </si>
  <si>
    <t xml:space="preserve">Přesun hmot pro zdi a valy samostatné  montované z dílců železobetonových nebo z předpjatého betonu vodorovná dopravní vzdálenost do 50 m, pro zdi výšky do 12 m</t>
  </si>
  <si>
    <t>PSV</t>
  </si>
  <si>
    <t>Práce a dodávky PSV</t>
  </si>
  <si>
    <t>711</t>
  </si>
  <si>
    <t>Izolace proti vodě, vlhkosti a plynům</t>
  </si>
  <si>
    <t>711112001</t>
  </si>
  <si>
    <t>Provedení izolace proti zemní vlhkosti svislé za studena nátěrem penetračním</t>
  </si>
  <si>
    <t>-646979612</t>
  </si>
  <si>
    <t xml:space="preserve">Provedení izolace proti zemní vlhkosti natěradly a tmely za studena  na ploše svislé S nátěrem penetračním</t>
  </si>
  <si>
    <t xml:space="preserve">Poznámka k souboru cen:_x000d_
1. Izolace plochy jednotlivě do 10 m2 se oceňují skladebně cenou příslušné izolace a cenou 711 19-9095 Příplatek za plochu do 10 m2. </t>
  </si>
  <si>
    <t>provedení penetračního nátěru pro zasypané plochy horské monol. vpusti</t>
  </si>
  <si>
    <t>"monolitická betonová horská vpusť" 1,32*1,4*2+1,32*2,4*2</t>
  </si>
  <si>
    <t>"prefabrikovaná betonová horská vpusť" 0,9*2,35*4+0,15*0,9*4</t>
  </si>
  <si>
    <t>11163150</t>
  </si>
  <si>
    <t>lak asfaltový penetrační</t>
  </si>
  <si>
    <t>1092460055</t>
  </si>
  <si>
    <t>Poznámka k položce:_x000d_
Spotřeba 0,3-0,4kg/m2</t>
  </si>
  <si>
    <t>0,3*19,032/1000</t>
  </si>
  <si>
    <t>711112002</t>
  </si>
  <si>
    <t>Provedení izolace proti zemní vlhkosti svislé za studena lakem asfaltovým</t>
  </si>
  <si>
    <t>-1177036933</t>
  </si>
  <si>
    <t xml:space="preserve">Provedení izolace proti zemní vlhkosti natěradly a tmely za studena  na ploše svislé S nátěrem lakem asfaltovým</t>
  </si>
  <si>
    <t>provedení dvojitého izolačního nátěru pro zasypané plochy horské monol. vpusti</t>
  </si>
  <si>
    <t>"monolitická betonová horská vpusť" (1,32*1,4*2+1,32*2,4*2)*2</t>
  </si>
  <si>
    <t>"prefabrikovaná betonová horská vpusť" (0,9*2,35*4+0,15*0,9*4)*2</t>
  </si>
  <si>
    <t>11163152</t>
  </si>
  <si>
    <t>lak asfaltový izolační</t>
  </si>
  <si>
    <t>-745537607</t>
  </si>
  <si>
    <t>Poznámka k položce:_x000d_
Spotřeba: 0,3-0,5 kg/m2</t>
  </si>
  <si>
    <t>0,8*38,064/1000</t>
  </si>
  <si>
    <t>711132101</t>
  </si>
  <si>
    <t>Provedení izolace proti zemní vlhkosti pásy na sucho svislé AIP nebo tkaninou</t>
  </si>
  <si>
    <t>-397491959</t>
  </si>
  <si>
    <t xml:space="preserve">Provedení izolace proti zemní vlhkosti pásy na sucho  AIP nebo tkaniny na ploše svislé S</t>
  </si>
  <si>
    <t xml:space="preserve">Poznámka k souboru cen:_x000d_
1. Izolace plochy jednotlivě do 10 m2 se oceňují skladebně cenou příslušné izolace a cenou 711 19-9096 Příplatek za plochu do 10 m2. </t>
  </si>
  <si>
    <t>"2x ochranná geotextilie pro zasypané plochy horské monol. vpusti"</t>
  </si>
  <si>
    <t>geotextilie 200g/m2</t>
  </si>
  <si>
    <t>-1736134434</t>
  </si>
  <si>
    <t>"viz pol. 711132101 + ztratné 14%"</t>
  </si>
  <si>
    <t>38,064*1,14</t>
  </si>
  <si>
    <t>998711101</t>
  </si>
  <si>
    <t>Přesun hmot tonážní pro izolace proti vodě, vlhkosti a plynům v objektech výšky do 6 m</t>
  </si>
  <si>
    <t>-1398922281</t>
  </si>
  <si>
    <t xml:space="preserve">Přesun hmot pro izolace proti vodě, vlhkosti a plynům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</si>
  <si>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</si>
  <si>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782</t>
  </si>
  <si>
    <t>Dokončovací práce - obklady z kamene</t>
  </si>
  <si>
    <t>782991111</t>
  </si>
  <si>
    <t>Penetrace podkladu obkladu z kamene</t>
  </si>
  <si>
    <t>-1339399096</t>
  </si>
  <si>
    <t>Obklady z kamene - ostatní práce penetrace podkladu</t>
  </si>
  <si>
    <t xml:space="preserve">Poznámka k souboru cen:_x000d_
1. V ceně -1411 jsou započteny náklady na vysátí obkladů a setření vlhkým hadrem. 2. V ceně -1431 jsou započteny i náklady na dodání vosku. </t>
  </si>
  <si>
    <t>Obklad protirozstřikové zídky kamenným obkladem</t>
  </si>
  <si>
    <t>3*1,1</t>
  </si>
  <si>
    <t>R594511111</t>
  </si>
  <si>
    <t>Obklad z kamene tl. 100 mm</t>
  </si>
  <si>
    <t>-775226093</t>
  </si>
  <si>
    <t xml:space="preserve">Poznámka k souboru cen:_x000d_
1. Ceny jsou určeny: a) pro jakýkoliv sklon plochy, b) i pro dlažby (přídlažby) silničních příkopů a kuželů. 2. Ceny nelze použít pro: a) rigoly dlážděné, které se oceňují cenami souborů cen 597 . 6- . 1 Rigol dlážděný, 597 17- . 1 Rigol krajnicový s kamennou obrubou a 597 17- . 1 Rigol dlážděný z lomového kamene, b) dlažbu nebo přídlažbu svahů nebo kuželů souvisejících s vodotečí, která se oceňuje cenami části A 01 katalogu 832-1 Hráze a úpravy na tocích-úpravy toků a kanály. 3. Část lože přesahující tl. 50 mm se oceňuje cenami souboru cen 451 31-97 Příplatek za každých dalších 10 mm tloušťky podkladu nebo lože. 4. V ceně -1111 jsou započteny i náklady na prohození zeminy. 5. V cenách nejsou započteny náklady na: a) provedení podkladu pod lože, které se oceňuje cenami souboru cen 451 . . - . . Podklad nebo lože pod dlažbu, b) vyplnění spár, které se oceňuje cenami souboru cen 599 . . -2 . Vyplnění spár dlažby, c) opatření zeminy a její přemístění k místu zabudování, které se oceňují podle ustanovení čl. 3111 Všeobecných podmínek části A 01 tohoto katalogu, d) odklizení odpadu po prohození zeminy, které se oceňuje cenami části A 01 katalogu 800-1 Zemní práce. 6. Množství měrných jednotek se určuje v m2 rozvinuté dlážděné plochy. </t>
  </si>
  <si>
    <t xml:space="preserve">Poznámka k položce:_x000d_
Položka obsahuje:_x000d_
_x000d_
- dodávku veškorého potřebného mateiálu dle PD_x000d_
- obložení kamenem a veškeré práce s tím spojené_x000d_
</t>
  </si>
  <si>
    <t>782191111</t>
  </si>
  <si>
    <t>Příplatek k montáži obkladu stěn z kamene za plochu do 10 m2</t>
  </si>
  <si>
    <t>1777014768</t>
  </si>
  <si>
    <t>Příplatek k cenám obkladů stěn z kamene za plochu do 10 m2 jednotlivě</t>
  </si>
  <si>
    <t>viz položka R594511111</t>
  </si>
  <si>
    <t>3,30</t>
  </si>
  <si>
    <t>998782101</t>
  </si>
  <si>
    <t>Přesun hmot tonážní pro obklady kamenné v objektech v do 6 m</t>
  </si>
  <si>
    <t>1191610804</t>
  </si>
  <si>
    <t xml:space="preserve">Přesun hmot pro obklady kamenné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</si>
  <si>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</si>
  <si>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011103000</t>
  </si>
  <si>
    <t>Geologický průzkum bez rozlišení</t>
  </si>
  <si>
    <t>-1697890208</t>
  </si>
  <si>
    <t>Poznámka k položce:_x000d_
Dodatečný geotechnický průzkum</t>
  </si>
  <si>
    <t>012203000</t>
  </si>
  <si>
    <t>Geodetické práce při provádění stavby</t>
  </si>
  <si>
    <t>kč</t>
  </si>
  <si>
    <t>1280369454</t>
  </si>
  <si>
    <t xml:space="preserve">Poznámka k položce:_x000d_
Geodeticke měření a monitoring polohy svahu železničního tělesa během prováděcích prací_x000d_
_x000d_
- zřízení měřících bodů a jejich polohová a výšková stabilizace (20ks)_x000d_
</t>
  </si>
  <si>
    <t>B-2-2-NEUZ - SO 201.1 - Místní komunikace IV. třídy - úsek č. 10, 11 - k.ú. Leskovec - neuznatelné n</t>
  </si>
  <si>
    <t xml:space="preserve">"zemina pro ohumusování"       619,0*0,10</t>
  </si>
  <si>
    <t xml:space="preserve">"tl. 100 mmm"     54,0+435,0+130,0</t>
  </si>
  <si>
    <t>619,0</t>
  </si>
  <si>
    <t>619,0*0,020</t>
  </si>
  <si>
    <t>54948218</t>
  </si>
  <si>
    <t>1301046998</t>
  </si>
  <si>
    <t>547593377</t>
  </si>
  <si>
    <t>-584272431</t>
  </si>
  <si>
    <t>B-2-3-NEUZ - SO 201.2 - Místní komunikace IV. třídy - úsek č. 12, 13 - k.ú. Leskovec - neuznatelné n</t>
  </si>
  <si>
    <t>630039290</t>
  </si>
  <si>
    <t xml:space="preserve">"viz pol. 122202203"      56,0*0,05</t>
  </si>
  <si>
    <t xml:space="preserve">"zemina pro ohumusování"       875,50*0,10</t>
  </si>
  <si>
    <t>-148294668</t>
  </si>
  <si>
    <t xml:space="preserve">"výkopy"       56,0</t>
  </si>
  <si>
    <t xml:space="preserve">"Výkopy z výměnné vrstvy "       46,0</t>
  </si>
  <si>
    <t xml:space="preserve">"odvoz zeminy z výkopů na meziskládku"         102,00</t>
  </si>
  <si>
    <t>804122769</t>
  </si>
  <si>
    <t xml:space="preserve">"výkopy - viz pol. 122202203"       102,0</t>
  </si>
  <si>
    <t>922485674</t>
  </si>
  <si>
    <t xml:space="preserve">"viz pol. 162701105"      102,0*(30-10)</t>
  </si>
  <si>
    <t>726512837</t>
  </si>
  <si>
    <t xml:space="preserve">"viz pol. 162701105"      102,0*1,90</t>
  </si>
  <si>
    <t xml:space="preserve">"tl. 100 mmm"        (174,0+175,0+1402,0)*0,50</t>
  </si>
  <si>
    <t>181301115</t>
  </si>
  <si>
    <t>Rozprostření ornice tl vrstvy do 300 mm pl přes 500 m2 v rovině nebo ve svahu do 1:5</t>
  </si>
  <si>
    <t>-612121364</t>
  </si>
  <si>
    <t>Rozprostření a urovnání ornice v rovině nebo ve svahu sklonu do 1:5 při souvislé ploše přes 500 m2, tl. vrstvy přes 250 do 300 mm</t>
  </si>
  <si>
    <t>"rozprostření přebytečné ornice"</t>
  </si>
  <si>
    <t>(124,0-87,550)/0,30</t>
  </si>
  <si>
    <t>875,50</t>
  </si>
  <si>
    <t>875,50*0,020</t>
  </si>
  <si>
    <t>-2144503986</t>
  </si>
  <si>
    <t xml:space="preserve">"Úprava zemní pláně ve výkopu"        185,50</t>
  </si>
  <si>
    <t>-1455983495</t>
  </si>
  <si>
    <t xml:space="preserve">"Výměnná vrstva ze štěrkodrti fr. 0-63 mm "     46,0</t>
  </si>
  <si>
    <t>451313111</t>
  </si>
  <si>
    <t>Podklad pod dlažbu z betonu prostého tl přes 150 do 200 mm</t>
  </si>
  <si>
    <t>-1249491227</t>
  </si>
  <si>
    <t xml:space="preserve">Podklad pod dlažbu z betonu prostého  tl. přes 150 do 200 mm</t>
  </si>
  <si>
    <t xml:space="preserve">"PODKLADNÍ BETON C20/25 nXF3   200 mm"</t>
  </si>
  <si>
    <t xml:space="preserve">"Skladba v místě oprav brodů"        33,0+6,0</t>
  </si>
  <si>
    <t>-1866388321</t>
  </si>
  <si>
    <t xml:space="preserve">"LOMOVÝ KÁMEN   200 mm"</t>
  </si>
  <si>
    <t>564761111</t>
  </si>
  <si>
    <t>Podklad z kameniva hrubého drceného vel. 32-63 mm tl 200 mm</t>
  </si>
  <si>
    <t>1664878073</t>
  </si>
  <si>
    <t xml:space="preserve">Podklad nebo kryt z kameniva hrubého drceného  vel. 32-63 mm s rozprostřením a zhutněním, po zhutnění tl. 200 mm</t>
  </si>
  <si>
    <t xml:space="preserve">"HRUBÉ DRCENÉ KAMENIVO FR. 32/63  HDK   200 mm"</t>
  </si>
  <si>
    <t xml:space="preserve">"Skladba úprav navazujících komunikací (polní úč. kom, atd..)"        77,0+53,0</t>
  </si>
  <si>
    <t>564861111</t>
  </si>
  <si>
    <t>Podklad ze štěrkodrtě ŠD tl 200 mm</t>
  </si>
  <si>
    <t>1740211598</t>
  </si>
  <si>
    <t xml:space="preserve">Podklad ze štěrkodrti ŠD  s rozprostřením a zhutněním, po zhutnění tl. 200 mm</t>
  </si>
  <si>
    <t xml:space="preserve">"Štěrkodrť 0-32 mm   ŠD 200 mm"</t>
  </si>
  <si>
    <t xml:space="preserve">"Skladba manipulační plochy "       16,50</t>
  </si>
  <si>
    <t>564861113</t>
  </si>
  <si>
    <t>Podklad ze štěrkodrtě ŠD tl 220 mm</t>
  </si>
  <si>
    <t>1071063878</t>
  </si>
  <si>
    <t xml:space="preserve">Podklad ze štěrkodrti ŠD  s rozprostřením a zhutněním, po zhutnění tl. 220 mm</t>
  </si>
  <si>
    <t xml:space="preserve">"ŠTĚRKODRŤ TŘÍDY B FR. 0/63  220 mm"</t>
  </si>
  <si>
    <t>596411111</t>
  </si>
  <si>
    <t>Kladení dlažby z vegetačních tvárnic komunikací pro pěší tl 80 mm pl do 50 m2</t>
  </si>
  <si>
    <t>1272309993</t>
  </si>
  <si>
    <t>Kladení dlažby z betonových vegetačních dlaždic komunikací pro pěší s ložem z kameniva těženého nebo drceného tl. do 40 mm, s vyplněním spár a vegetačních otvorů, s hutněním vibrováním tl. 80 mm, pro plochy do 50 m2</t>
  </si>
  <si>
    <t xml:space="preserve">Poznámka k souboru cen:_x000d_
1. V cenách jsou započteny i náklady na dodávku hmot pro lože a materiálu na výplň spár. 2. V cenách nejsou započteny náklady na: a) dodávku vegetačních dlaždic, které se oceňují ve specifikaci; ztratné lze dohodnout u plochy do 100 m2 ve výši 3 %, přes 100 do 300 m2 ve výši 2 % a přes 300 m2 ve výši 1 %, b) dodávku výplně ve vegetačních dlaždic, které se oceňují ve specifikaci, c) založení trávníku. Tyto náklady se oceňují cenami souboru cen 180 40-51 části A02 Katalogu 823-1 Plochy a úprava území. 3. Část lože přesahující tloušťku 40 mm se oceňuje cenami souboru cen 451 ..-9 Příplatek za každých dalších 10 mm tloušťky podkladu nebo lože. </t>
  </si>
  <si>
    <t xml:space="preserve">"Zatravňovací dlažba betonová   DL. I  60 mm"</t>
  </si>
  <si>
    <t xml:space="preserve">"Štěrkodrť 0-8 mm   ŠD   30 mm"</t>
  </si>
  <si>
    <t>5924601R</t>
  </si>
  <si>
    <t>dlažba betonová vegetační tl. 60 mm</t>
  </si>
  <si>
    <t>44459331</t>
  </si>
  <si>
    <t>"viz pol. 596411111 + ztratné 3%"</t>
  </si>
  <si>
    <t>16,50*1,03</t>
  </si>
  <si>
    <t>1831392094</t>
  </si>
  <si>
    <t xml:space="preserve">"IS21a"      2,0</t>
  </si>
  <si>
    <t xml:space="preserve">"IS21b"      3,0</t>
  </si>
  <si>
    <t>1822698135</t>
  </si>
  <si>
    <t>-1233810048</t>
  </si>
  <si>
    <t>-1209807210</t>
  </si>
  <si>
    <t>1530714652</t>
  </si>
  <si>
    <t xml:space="preserve">"Betonový silniční obrubník  15/25"          5,0</t>
  </si>
  <si>
    <t>532991717</t>
  </si>
  <si>
    <t>-1841920220</t>
  </si>
  <si>
    <t xml:space="preserve">"Betonový silniční obrubník 10/25"          12,0</t>
  </si>
  <si>
    <t>1874022167</t>
  </si>
  <si>
    <t>12,0*1,01</t>
  </si>
  <si>
    <t>1351659228</t>
  </si>
  <si>
    <t xml:space="preserve">"Betonový silniční obrubník 10/25"        12,0*0,20*0,10</t>
  </si>
  <si>
    <t>1755540867</t>
  </si>
  <si>
    <t>241,150</t>
  </si>
  <si>
    <t>936001-R01</t>
  </si>
  <si>
    <t>Montáž + dodávka stojanu na kola včetně založení dle montážního návodu výrobce tohoto přístřešku. Rozměr tohoto přístřešku bude min. 2,5 x 3,9m., výšky 2,47m</t>
  </si>
  <si>
    <t>-1902768455</t>
  </si>
  <si>
    <t>"Přístřešek bude pro 7 jízdních kol. Stojan na kola je navržen z ocelové nosné konstrukce"</t>
  </si>
  <si>
    <t>"střecha a boční stěny jsou z kaleného skla, zadní strana z akrylátu"</t>
  </si>
  <si>
    <t>961055111</t>
  </si>
  <si>
    <t>Bourání základů ze ŽB</t>
  </si>
  <si>
    <t>-474898291</t>
  </si>
  <si>
    <t xml:space="preserve">Bourání základů z betonu  železového</t>
  </si>
  <si>
    <t>1652575437</t>
  </si>
  <si>
    <t xml:space="preserve">"viz pol. 961055111 - bourání ŽB"         68,60*2,40</t>
  </si>
  <si>
    <t>-672106904</t>
  </si>
  <si>
    <t xml:space="preserve">"viz pol. 997221551"      164,640*(30-1)</t>
  </si>
  <si>
    <t>997221825</t>
  </si>
  <si>
    <t>Poplatek za uložení na skládce (skládkovné) stavebního odpadu železobetonového kód odpadu 170 101</t>
  </si>
  <si>
    <t>-1376060004</t>
  </si>
  <si>
    <t>Poplatek za uložení stavebního odpadu na skládce (skládkovné) z armovaného betonu zatříděného do Katalogu odpadů pod kódem 170 101</t>
  </si>
  <si>
    <t>B-2-4-NEUZ - SO 201.3 - Místní komunikace IV. třídy - úsek č. 14 (po fotb.hř.) - k.ú. Leskovec - neuznateln</t>
  </si>
  <si>
    <t xml:space="preserve">"zemina pro ohumusování"       870,0*0,10</t>
  </si>
  <si>
    <t xml:space="preserve">"tl. 100 mmm"        90,0+160,0+450,0+170,0</t>
  </si>
  <si>
    <t>-1745780611</t>
  </si>
  <si>
    <t>(103,20-87,0)/0,30</t>
  </si>
  <si>
    <t>870,0</t>
  </si>
  <si>
    <t>870,0*0,020</t>
  </si>
  <si>
    <t xml:space="preserve">"Skladba úprav navazujících komunikací (polní úč. kom, atd..)"        9,0+9,0</t>
  </si>
  <si>
    <t>-1858710523</t>
  </si>
  <si>
    <t>-424436006</t>
  </si>
  <si>
    <t>B-2-5-NEUZ - SO 201.4 - Místní komunikace IV. třídy - úsek č. 14 (od fotb.hř.) - k.ú. Leskovec - neuznateln</t>
  </si>
  <si>
    <t>615681292</t>
  </si>
  <si>
    <t>15,60</t>
  </si>
  <si>
    <t>-105844585</t>
  </si>
  <si>
    <t>15,60*1750*0,001*0,04*1,01</t>
  </si>
  <si>
    <t>399572449</t>
  </si>
  <si>
    <t xml:space="preserve">"viz pol. 122202203"      5,20*0,05</t>
  </si>
  <si>
    <t xml:space="preserve">"zemina pro ohumusování"       1275,0*0,10</t>
  </si>
  <si>
    <t xml:space="preserve">"násypy ze zeminy pro stabilizaci "       15,60</t>
  </si>
  <si>
    <t>1692104288</t>
  </si>
  <si>
    <t xml:space="preserve">"výkopy"       5,20</t>
  </si>
  <si>
    <t xml:space="preserve">"tl. 100 mmm"        150,0+66,0+148,0+16,0+165,0+224,0+84,0+185,0+17,0+220,0</t>
  </si>
  <si>
    <t>1055575</t>
  </si>
  <si>
    <t>(694,0-127,50)/0,30</t>
  </si>
  <si>
    <t xml:space="preserve">"SO 201.1 - neuz"        -(61,90-10,80)/0,30</t>
  </si>
  <si>
    <t>1275,0</t>
  </si>
  <si>
    <t>1275,0*0,020</t>
  </si>
  <si>
    <t>-1896245040</t>
  </si>
  <si>
    <t xml:space="preserve">"Úprava zemní pláně ve výkopu"        50,0</t>
  </si>
  <si>
    <t xml:space="preserve">"Úprava zemní pláně v násypu"      54,0</t>
  </si>
  <si>
    <t>1757745221</t>
  </si>
  <si>
    <t>54,0</t>
  </si>
  <si>
    <t>735715194</t>
  </si>
  <si>
    <t xml:space="preserve">"Skladba bočních ramp pro umožnění kolmého přejíždění stezky"       104,0</t>
  </si>
  <si>
    <t>-1254049469</t>
  </si>
  <si>
    <t>171957769</t>
  </si>
  <si>
    <t>-1574905007</t>
  </si>
  <si>
    <t>371825899</t>
  </si>
  <si>
    <t xml:space="preserve">"Skladba bočních ramp pro umožnění kolmého přejíždění stezky"       104,0*2</t>
  </si>
  <si>
    <t>1814504980</t>
  </si>
  <si>
    <t xml:space="preserve">"Skladba bočních ramp pro umožnění kolmého přejíždění stezky"       1,60+2,0+2,0+1,60+1,60</t>
  </si>
  <si>
    <t>-938365298</t>
  </si>
  <si>
    <t xml:space="preserve">"červená"       8,80*1,03</t>
  </si>
  <si>
    <t>B-3 - k.ú. Valašská Polanka - úsek č.15,16,17,18</t>
  </si>
  <si>
    <t>B-3-1 - SO 001.3 - Kácení zeleně - část pro úsek 15,16,17,18</t>
  </si>
  <si>
    <t>-1479214637</t>
  </si>
  <si>
    <t>1680,0</t>
  </si>
  <si>
    <t>776154365</t>
  </si>
  <si>
    <t>51,0</t>
  </si>
  <si>
    <t>1648927202</t>
  </si>
  <si>
    <t>35,0</t>
  </si>
  <si>
    <t>1001832243</t>
  </si>
  <si>
    <t>1978352866</t>
  </si>
  <si>
    <t>-552290510</t>
  </si>
  <si>
    <t>-1276090883</t>
  </si>
  <si>
    <t>193880786</t>
  </si>
  <si>
    <t>-1067005415</t>
  </si>
  <si>
    <t>81,50</t>
  </si>
  <si>
    <t>B-3-2-UZ - SO 301.1 Místní komunikace IV. třídy - úsek č.15, 16 - uznatelné náklady</t>
  </si>
  <si>
    <t>791522570</t>
  </si>
  <si>
    <t xml:space="preserve">"Frézování stávajícího krytu v tl. 100 mm"       6,0</t>
  </si>
  <si>
    <t>212275850</t>
  </si>
  <si>
    <t xml:space="preserve">"hodnoty převzaty z přílohy B.3.1.1.15   Tabulka kubatur - Úsek č.15"</t>
  </si>
  <si>
    <t>208,70-17,50</t>
  </si>
  <si>
    <t>2007,20</t>
  </si>
  <si>
    <t>76</t>
  </si>
  <si>
    <t>-1901228528</t>
  </si>
  <si>
    <t>2198,40*1750*0,001*0,04*1,01</t>
  </si>
  <si>
    <t>"podíl z výkopu 15 %"</t>
  </si>
  <si>
    <t xml:space="preserve">"viz pol. 122202203"      160,0*0,15</t>
  </si>
  <si>
    <t>-825794562</t>
  </si>
  <si>
    <t>(199+176+196+189+1222+89+85+21+36+229+181+22)*0,20</t>
  </si>
  <si>
    <t>-611429363</t>
  </si>
  <si>
    <t xml:space="preserve">"Dosyp (zemina získaná z výkopů)"        201,50</t>
  </si>
  <si>
    <t xml:space="preserve">"násypy ze zeminy pro stabilizaci "       2007,20</t>
  </si>
  <si>
    <t xml:space="preserve">"výkopy"       160,0</t>
  </si>
  <si>
    <t xml:space="preserve">"viz pol. 122202203"      170,10*0,02</t>
  </si>
  <si>
    <t xml:space="preserve">"viz pol. 122202203"      170,10*0,01</t>
  </si>
  <si>
    <t>354219668</t>
  </si>
  <si>
    <t>0,40*0,80*1,0*4</t>
  </si>
  <si>
    <t>0,40*0,40*1,0*60</t>
  </si>
  <si>
    <t>529,0</t>
  </si>
  <si>
    <t xml:space="preserve">"násypy ze zeminy pro stabilizaci "        2007,20</t>
  </si>
  <si>
    <t xml:space="preserve">"odvoz zeminy z výkopů na meziskládku"       160,0+10,880</t>
  </si>
  <si>
    <t xml:space="preserve">"viz pol. 130901121"        3,402</t>
  </si>
  <si>
    <t xml:space="preserve">"viz pol. 130901123"        1,701</t>
  </si>
  <si>
    <t xml:space="preserve">"viz pol. 162701155"      5,103*(30-10)</t>
  </si>
  <si>
    <t xml:space="preserve">"Násypy  (ze štěrkodrti fr. 0-63)"      74,70</t>
  </si>
  <si>
    <t xml:space="preserve">"Dosyp (zemina získaná z výkopů)"          201,50</t>
  </si>
  <si>
    <t xml:space="preserve">"viz pol. 171101101"       74,70*2,05</t>
  </si>
  <si>
    <t>-485124019</t>
  </si>
  <si>
    <t>2645,0*0,20</t>
  </si>
  <si>
    <t xml:space="preserve">"viz pol. 130901121"        3,402*2,20</t>
  </si>
  <si>
    <t xml:space="preserve">"viz pol. 130901123"        1,701*2,40</t>
  </si>
  <si>
    <t>-308162033</t>
  </si>
  <si>
    <t>(529,0-175,80)/0,30</t>
  </si>
  <si>
    <t xml:space="preserve">"SO 301.2 - neuz"        -(80,0)/0,30</t>
  </si>
  <si>
    <t xml:space="preserve">"Úprava zemní pláně ve výkopu"        461,80-70,0</t>
  </si>
  <si>
    <t xml:space="preserve">"Úprava zemní pláně v násypu"        1511,90</t>
  </si>
  <si>
    <t>1869041234</t>
  </si>
  <si>
    <t xml:space="preserve">"viz TZ"       6,0</t>
  </si>
  <si>
    <t>-131361773</t>
  </si>
  <si>
    <t>1291899890</t>
  </si>
  <si>
    <t>-1340105740</t>
  </si>
  <si>
    <t xml:space="preserve">"Zásyp drenáže PVC DN 160 drceným kamenivem fr. 16-22"        0,150*66,0</t>
  </si>
  <si>
    <t>212572111</t>
  </si>
  <si>
    <t>Lože pro trativody ze štěrkopísku tříděného</t>
  </si>
  <si>
    <t>1232394430</t>
  </si>
  <si>
    <t xml:space="preserve">Lože pro trativody  ze štěrkopísku tříděného</t>
  </si>
  <si>
    <t xml:space="preserve">Poznámka k souboru cen:_x000d_
1. V cenách jsou započteny i náklady na vyčištění dna rýh a na urovnání povrchu lože. 2. V ceně materiálu jsou započteny i náklady na prohození výkopku. </t>
  </si>
  <si>
    <t xml:space="preserve">"Pískové lože tl. 5 cm pro drenáž PVC DN 160"       0,020*66,0</t>
  </si>
  <si>
    <t>-2081138009</t>
  </si>
  <si>
    <t xml:space="preserve">"drenáž DN 160"       66,0</t>
  </si>
  <si>
    <t>-1248739282</t>
  </si>
  <si>
    <t>0,40*0,80*0,10*4</t>
  </si>
  <si>
    <t>0,40*0,40*0,10*60</t>
  </si>
  <si>
    <t>385155933</t>
  </si>
  <si>
    <t xml:space="preserve">"Betonová patka C20/25-XF3 0,4x0,8x0,9"        0,40*0,80*0,90*4</t>
  </si>
  <si>
    <t xml:space="preserve">"Betonová patka C20/25-XF3  0,4x0,4x0,9"       0,40*0,40*0,90*60</t>
  </si>
  <si>
    <t xml:space="preserve">"Stezka pro chodce a cyklisty – pojezd vozidel"       52,50*1,06</t>
  </si>
  <si>
    <t xml:space="preserve">"Stezka pro chodce a cyklisty  – lehká konstrukce"       1279,0*1,06</t>
  </si>
  <si>
    <t xml:space="preserve">"Stezka pro chodce a cyklisty – pojezd vozidel"       52,50*1,11</t>
  </si>
  <si>
    <t xml:space="preserve">"Stezka pro chodce a cyklisty  – lehká konstrukce"       1279,0*1,11</t>
  </si>
  <si>
    <t>1664893685</t>
  </si>
  <si>
    <t xml:space="preserve">"Stezka pro chodce a cyklisty  – lehká konstrukce"       1279,0*1,02</t>
  </si>
  <si>
    <t xml:space="preserve">"Stezka pro chodce a cyklisty – pojezd vozidel"       52,50*1,02</t>
  </si>
  <si>
    <t xml:space="preserve">"Skladba opravy stávajícího krytu MK při osazení nových obrubníků v šířce 0,5m"       6,0</t>
  </si>
  <si>
    <t xml:space="preserve">"Nezpevněná krajnice tl. 150 mm"       (764,0-109,0)*0,50</t>
  </si>
  <si>
    <t xml:space="preserve">"Stezka pro chodce a cyklisty – pojezd vozidel"       52,50*2</t>
  </si>
  <si>
    <t>1742070675</t>
  </si>
  <si>
    <t xml:space="preserve">"Stezka pro chodce a cyklisty  – lehká konstrukce"       1279,0</t>
  </si>
  <si>
    <t>-1817075505</t>
  </si>
  <si>
    <t>-309266552</t>
  </si>
  <si>
    <t xml:space="preserve">"Stezka pro chodce a cyklisty  – lehká konstrukce"       1,90</t>
  </si>
  <si>
    <t>748385756</t>
  </si>
  <si>
    <t xml:space="preserve">"červená"       1,90*1,03</t>
  </si>
  <si>
    <t>871310310</t>
  </si>
  <si>
    <t>Montáž kanalizačního potrubí hladkého plnostěnného SN 10 z polypropylenu DN 150</t>
  </si>
  <si>
    <t>177829606</t>
  </si>
  <si>
    <t>Montáž kanalizačního potrubí z plastů z polypropylenu PP hladkého plnostěnného SN 10 DN 150</t>
  </si>
  <si>
    <t xml:space="preserve">Poznámka k souboru cen:_x000d_
1. V cenách montáže potrubí nejsou započteny náklady na dodání trub, elektrospojek a těsnicích kroužků pokud tyto nejsou součástí dodávky potrubí. Tyto náklady se oceňují ve specifikaci. 2. V cenách potrubí z trubek polyetylenových a polypropylenových nejsou započteny náklady na dodání tvarovek použitých pro napojení na jiný druh potrubí; tvarovky se oceňují ve specifikaci. 3. Ztratné lze dohodnout: a) u trub kanalizačních z tvrdého PVC ve směrné výši 3 %, b) u trub polyetylenových a polypropylenových ve směrné výši 1,5. </t>
  </si>
  <si>
    <t xml:space="preserve">"Kanalizační přípojka PP 150 "       16,0+5,0</t>
  </si>
  <si>
    <t>28615003</t>
  </si>
  <si>
    <t xml:space="preserve">trubka kanalizační  PP DIN UR-2 DN 150x5000 mm SN10</t>
  </si>
  <si>
    <t>42784725</t>
  </si>
  <si>
    <t>"viz pol. 871310310 + ztratné 1,5%"</t>
  </si>
  <si>
    <t>21,0*1,015</t>
  </si>
  <si>
    <t>871440420</t>
  </si>
  <si>
    <t>Montáž kanalizačního potrubí korugovaného SN 12 z polypropylenu DN 600</t>
  </si>
  <si>
    <t>-1036469186</t>
  </si>
  <si>
    <t>Montáž kanalizačního potrubí z plastů z polypropylenu PP korugovaného SN 12 DN 600</t>
  </si>
  <si>
    <t xml:space="preserve">"Kanalizační potrubí PP 600"       1,0</t>
  </si>
  <si>
    <t>28617272</t>
  </si>
  <si>
    <t>trubka kanalizační PP korugovaná DN 600x6000 mm SN 12</t>
  </si>
  <si>
    <t>2042535481</t>
  </si>
  <si>
    <t xml:space="preserve">"viz pol. 871440420 + ztratné 1,5%" </t>
  </si>
  <si>
    <t>1,0*1,015</t>
  </si>
  <si>
    <t>894001-R2</t>
  </si>
  <si>
    <t>Plastová šachta DN 1200 výšky 1,5m, plastová šachta bude mít šachtové dno, litinový poklop DN 800 pro zatížení C250 - dodávka a montáž</t>
  </si>
  <si>
    <t>-1788504601</t>
  </si>
  <si>
    <t>895941111</t>
  </si>
  <si>
    <t>Zřízení vpusti kanalizační uliční z betonových dílců typ UV-50 normální</t>
  </si>
  <si>
    <t>-1441842398</t>
  </si>
  <si>
    <t xml:space="preserve">Zřízení vpusti kanalizační  uliční z betonových dílců typ UV-50 normální</t>
  </si>
  <si>
    <t xml:space="preserve">Poznámka k souboru cen:_x000d_
1. V cenách jsou započteny i náklady na zřízení lože ze štěrkopísku. 2. V cenách nejsou započteny náklady na: a) dodání betonových dílců; betonové dílce se oceňují ve specifikaci, b) dodání kameninových dílců; kameninové dílce se oceňují ve specifikaci, c) litinové mříže; osazení mříží se oceňuje cenami souboru cen 899 20- . 1 Osazení mříží litinových včetně rámů a košů na bahno části A 01 tohoto katalogu; dodání mříží se oceňuje ve specifikaci, d) podkladní prstence; tyto se oceňují cenami souboru cen 452 38-6 . Podkladní a a vyrovnávací prstence části A 01 tohoto katalogu. </t>
  </si>
  <si>
    <t xml:space="preserve">"Obrubníková vpusť s kalníkem a košem na hrubé nečistoty"       2,0</t>
  </si>
  <si>
    <t>592-R-701</t>
  </si>
  <si>
    <t>Obrubníková vpusť s kalníkem a košem na hrubé nečistoty</t>
  </si>
  <si>
    <t>-1855558691</t>
  </si>
  <si>
    <t xml:space="preserve">"viz pol. 895941111"      2,0</t>
  </si>
  <si>
    <t>1180318274</t>
  </si>
  <si>
    <t>"výšková úprava šoupatek"</t>
  </si>
  <si>
    <t>899623151</t>
  </si>
  <si>
    <t>Obetonování potrubí nebo zdiva stok betonem prostým tř. C 16/20 otevřený výkop</t>
  </si>
  <si>
    <t>-633954087</t>
  </si>
  <si>
    <t>Obetonování potrubí nebo zdiva stok betonem prostým v otevřeném výkopu, beton tř. C 16/20</t>
  </si>
  <si>
    <t xml:space="preserve">Poznámka k souboru cen:_x000d_
1. Obetonování zdiva stok ve štole se oceňuje cenami souboru cen 359 31-02 Výplň za rubem cihelného zdiva stok části A 03 tohoto katalogu. </t>
  </si>
  <si>
    <t xml:space="preserve">"Napojení přípojky navrtávkou do šachty DN 1200"      1*0,10</t>
  </si>
  <si>
    <t>38579016</t>
  </si>
  <si>
    <t>159,650</t>
  </si>
  <si>
    <t>1031085795</t>
  </si>
  <si>
    <t>914112111</t>
  </si>
  <si>
    <t>Tabulka s označením evidenčního čísla mostu</t>
  </si>
  <si>
    <t>609757562</t>
  </si>
  <si>
    <t xml:space="preserve">Tabulka s označením evidenčního čísla mostu  na sloupek</t>
  </si>
  <si>
    <t xml:space="preserve">Poznámka k souboru cen:_x000d_
1. V cenách jsou započteny náklady na montáž a dodávku tabulky a sloupku včetně upevňovacího materiálu 2. V ceně nejsou započteny náklady na naložení a odklizení výkopku, tyto se oceňují cenami části A 01 katalogu 800-1 Zemní práce. </t>
  </si>
  <si>
    <t xml:space="preserve">"viz TZ a Situace"       1,0</t>
  </si>
  <si>
    <t>915491211</t>
  </si>
  <si>
    <t>Osazení vodícího proužku z betonových desek do betonového lože tl do 100 mm š proužku 250 mm</t>
  </si>
  <si>
    <t>-121047847</t>
  </si>
  <si>
    <t>Osazení vodicího proužku z betonových prefabrikovaných desek tl. do 120 mm do lože z cementové malty tl. 20 mm, s vyplněním a zatřením spár cementovou maltou s podkladní vrstvou z betonu prostého tl. 50 až 100 mm šířka proužku 250 mm</t>
  </si>
  <si>
    <t xml:space="preserve">Poznámka k souboru cen:_x000d_
1. V cenách nejsou započteny náklady na: a) příp. nutné zemní práce, které se oceňují cenami katalogu 800-1 Zemní práce, b) příp. nutné bourání (rozebrání) vozovky, které se oceňuje cenami části B 01 tohoto katalogu, c) vyplnění spár mezi krytem vozovky a vodicím proužkem, které se oceňuje cenami souboru cen 599 . 4-11 Vyplnění spár mezi silničními dílci, d) dodání prefabrikovaných desek, které se oceňuje ve specifikaci. </t>
  </si>
  <si>
    <t xml:space="preserve">"Betonová přídlažba tl. 80, šířky 250 mm"      81,0</t>
  </si>
  <si>
    <t>59218001</t>
  </si>
  <si>
    <t>krajník silniční betonový 50x25x8cm</t>
  </si>
  <si>
    <t>-1064621525</t>
  </si>
  <si>
    <t>"viz pol. 915491211 + ztratné 1%"</t>
  </si>
  <si>
    <t>81,0*1,01</t>
  </si>
  <si>
    <t xml:space="preserve">"Betonový silniční obrubník  15/25"         81,0</t>
  </si>
  <si>
    <t>1388835182</t>
  </si>
  <si>
    <t xml:space="preserve">"Betonový silniční obrubník 10/25"        4,5+4,5+4+4+3+3+6+6+74</t>
  </si>
  <si>
    <t>-1001747379</t>
  </si>
  <si>
    <t>109,0*1,01</t>
  </si>
  <si>
    <t xml:space="preserve">"Betonový silniční obrubník  15/25"       81,0*0,250*0,10</t>
  </si>
  <si>
    <t xml:space="preserve">"Betonový silniční obrubník 10/25"        109,0*0,20*0,10</t>
  </si>
  <si>
    <t xml:space="preserve">"Betonová přídlažba tl. 80, šířky 250 mm"      81,0*0,30*0,10</t>
  </si>
  <si>
    <t>(461,80+1511,90)*1,30-91,0</t>
  </si>
  <si>
    <t xml:space="preserve">"asfaltová zálivka"        82,0</t>
  </si>
  <si>
    <t>-1607280993</t>
  </si>
  <si>
    <t xml:space="preserve">"Zařezání hrany komunikace v tl.100 mm"      82,0</t>
  </si>
  <si>
    <t>962052210</t>
  </si>
  <si>
    <t>Bourání zdiva nadzákladového ze ŽB do 1 m3</t>
  </si>
  <si>
    <t>-232986747</t>
  </si>
  <si>
    <t xml:space="preserve">Bourání zdiva železobetonového  nadzákladového, objemu do 1 m3</t>
  </si>
  <si>
    <t xml:space="preserve">Poznámka k souboru cen:_x000d_
1. Bourání pilířů o průřezu přes 0,36 m2 se oceňuje cenami - 2210 a -2211 jako bourání zdiva nadzákladového železobetonového. </t>
  </si>
  <si>
    <t>"Demolice betonové čelo propustku o rozměrech 1,30 x 1,50 x 0,50 m"</t>
  </si>
  <si>
    <t>1,30*1,50*0,50</t>
  </si>
  <si>
    <t>977151125</t>
  </si>
  <si>
    <t>Jádrové vrty diamantovými korunkami do D 200 mm do stavebních materiálů</t>
  </si>
  <si>
    <t>534135210</t>
  </si>
  <si>
    <t>Jádrové vrty diamantovými korunkami do stavebních materiálů (železobetonu, betonu, cihel, obkladů, dlažeb, kamene) průměru přes 180 do 200 mm</t>
  </si>
  <si>
    <t xml:space="preserve">Poznámka k souboru cen:_x000d_
1. V cenách jsou započteny i náklady na rozměření, ukotvení vrtacího stroje, vrtání, opotřebení diamantových vrtacích korunek a spotřebu vody. 2. V cenách -1211 až -1233 pro dovrchní vrty jsou započteny i náklady na odsátí výplachové vody z vrtu. </t>
  </si>
  <si>
    <t xml:space="preserve">"Napojení přípojky navrtávkou do šachty DN 1200"       1*0,10</t>
  </si>
  <si>
    <t>1143036657</t>
  </si>
  <si>
    <t xml:space="preserve">"viz pol. 113154124 - frézování asfaltu tl. 100 mm"        6,0*0,256</t>
  </si>
  <si>
    <t xml:space="preserve">"viz pol. 962052210 - bourání ŽB"      0,975*2,40</t>
  </si>
  <si>
    <t>1676585725</t>
  </si>
  <si>
    <t xml:space="preserve">"viz pol. 997221551"      3,876*(30-1)</t>
  </si>
  <si>
    <t>1432495447</t>
  </si>
  <si>
    <t>-1603551923</t>
  </si>
  <si>
    <t>73</t>
  </si>
  <si>
    <t>74</t>
  </si>
  <si>
    <t>-1468771982</t>
  </si>
  <si>
    <t>75</t>
  </si>
  <si>
    <t>B-3-3-UZ - SO 301.2 Místní komunikace IV. třídy - úsek č.17,18 - uznatelné náklady</t>
  </si>
  <si>
    <t>234936823</t>
  </si>
  <si>
    <t xml:space="preserve">"štěrkodrť tl. 200 mm"       98,0+236,0</t>
  </si>
  <si>
    <t>1130955475</t>
  </si>
  <si>
    <t xml:space="preserve">"Odstranění stávající  komunikace povrchu z krytu smíšeného z kameniva, asfaltového recyklátu a zeminy v tl. 300 mm"</t>
  </si>
  <si>
    <t>1486,0</t>
  </si>
  <si>
    <t>1584756566</t>
  </si>
  <si>
    <t>"Odstranění stávající asfaltové komunikace - asfaltový beton tl. 100 mm, penetrační makadam tl. 100 mm"</t>
  </si>
  <si>
    <t>98,0+98,0</t>
  </si>
  <si>
    <t xml:space="preserve">"Odstranění stávající  komunikace povrchu z penetračního makadamu - penetrační makadam tl. 100 mm"</t>
  </si>
  <si>
    <t>236,0</t>
  </si>
  <si>
    <t xml:space="preserve">"viz pol. 122202203"      (221,20-7,50)*0,15</t>
  </si>
  <si>
    <t>1656213758</t>
  </si>
  <si>
    <t xml:space="preserve">"Dosyp (zemina získaná z výkopů)"        120,20</t>
  </si>
  <si>
    <t xml:space="preserve">"hodnoty převzaty z přílohy B.3.1.2.11   Tabulka kubatur - Úsek č.18"</t>
  </si>
  <si>
    <t xml:space="preserve">"výkopy"       221,20-7,50</t>
  </si>
  <si>
    <t xml:space="preserve">"Výkopy z výměnné vrstvy "      436,70-6,250</t>
  </si>
  <si>
    <t xml:space="preserve">"viz pol. 122202203"      221,20*0,02</t>
  </si>
  <si>
    <t xml:space="preserve">"viz pol. 122202203"      221,20*0,01</t>
  </si>
  <si>
    <t xml:space="preserve">"odvoz zeminy z výkopů na meziskládku"      657,90</t>
  </si>
  <si>
    <t>215572774</t>
  </si>
  <si>
    <t xml:space="preserve">"výkopy - viz pol. 122202203"       644,150</t>
  </si>
  <si>
    <t xml:space="preserve">"Dosyp (zemina získaná z výkopů)"          -120,20</t>
  </si>
  <si>
    <t xml:space="preserve">"zemina pro dosyp SO 301.1 - uz"         -(201,50-180,98)</t>
  </si>
  <si>
    <t>-749116927</t>
  </si>
  <si>
    <t xml:space="preserve">"viz pol. 162701105"      503,430*(30-10)</t>
  </si>
  <si>
    <t xml:space="preserve">"viz pol. 130901121"        4,424</t>
  </si>
  <si>
    <t xml:space="preserve">"viz pol. 130901123"        2,212</t>
  </si>
  <si>
    <t xml:space="preserve">"Násypy  (ze štěrkodrti fr. 0-63)"      356,90</t>
  </si>
  <si>
    <t xml:space="preserve">"Dosyp (zemina získaná z výkopů)"          120,20</t>
  </si>
  <si>
    <t xml:space="preserve">"viz pol. 171101101"       356,90*2,05</t>
  </si>
  <si>
    <t xml:space="preserve">"viz pol. 130901121"        4,424*2,20</t>
  </si>
  <si>
    <t xml:space="preserve">"viz pol. 130901123"        2,212*2,40</t>
  </si>
  <si>
    <t xml:space="preserve">"viz pol. 162701105"      503,430*1,90</t>
  </si>
  <si>
    <t xml:space="preserve">"Úprava zemní pláně ve výkopu"        819,60-25,0</t>
  </si>
  <si>
    <t xml:space="preserve">"Úprava zemní pláně v násypu"        1812,70</t>
  </si>
  <si>
    <t>609126021</t>
  </si>
  <si>
    <t xml:space="preserve">"Výměnná vrstva ze štěrkodrti fr. 0-63 mm "        436,70-6,250</t>
  </si>
  <si>
    <t>338991-R1</t>
  </si>
  <si>
    <t>Ohradník pro zvířata - borové kúly o průměru 8 cm, výšky nad zemí do 1,5 m se zadusáním do ornice, včetně upevnění dvou kruhových izolátorů s vrutem - dodávka a montáž</t>
  </si>
  <si>
    <t>453111742</t>
  </si>
  <si>
    <t xml:space="preserve">Poznámka k souboru cen:_x000d_
1. V cenách jsou započteny i náklady na vytýčení a rozměření trasy. 2. V cenách plastových kůlů zatlučených do kamenité půdy je započteno i ruční hloubení jamek a přihrnutí půdy. 3. V ceně -1311 a -1312 je započteno i rozvinutí, uchycení do vodícího kolečka sloupku a napnutí dvou drátů. </t>
  </si>
  <si>
    <t>496,0/4,0+1</t>
  </si>
  <si>
    <t>338991-R2</t>
  </si>
  <si>
    <t>Ohradník pro zvířata - 2 linie elektrického ohradníku, včetně napojení a revize - dodávka a montáž</t>
  </si>
  <si>
    <t>288954096</t>
  </si>
  <si>
    <t xml:space="preserve">"2 linie"       496,0</t>
  </si>
  <si>
    <t>452386121</t>
  </si>
  <si>
    <t>Vyrovnávací prstence z betonu prostého tř. C 25/30 v do 200 mm</t>
  </si>
  <si>
    <t>223686432</t>
  </si>
  <si>
    <t>Podkladní a vyrovnávací konstrukce z betonu vyrovnávací prstence z prostého betonu tř. C 25/30 pod poklopy a mříže, výšky přes 100 do 200 mm</t>
  </si>
  <si>
    <t xml:space="preserve">Poznámka k souboru cen:_x000d_
1. V cenách jsou započteny i náklady na bednění, odbednění a na nátěr bednění proti přilnavosti betonu. 2. Množství podkladní konstrukce z pražců se určuje v m součtem jednotlivých délek pražců. 3. Pro výpočet přesunu hmot se celková hmotnost položky sníží o hmotnost betonu, pokud je beton dodáván přímo na místo zabudování nebo do prostoru technologické manipulace. </t>
  </si>
  <si>
    <t xml:space="preserve">"vyrovnávací prstence průměru 600"        4,0</t>
  </si>
  <si>
    <t>564831111</t>
  </si>
  <si>
    <t>Podklad ze štěrkodrtě ŠD tl 100 mm</t>
  </si>
  <si>
    <t>-1709096700</t>
  </si>
  <si>
    <t xml:space="preserve">Podklad ze štěrkodrti ŠD  s rozprostřením a zhutněním, po zhutnění tl. 100 mm</t>
  </si>
  <si>
    <t>"Chránění VTL plynovodu"</t>
  </si>
  <si>
    <t>"Štěrkodrť 8-16 tl. 100 mm"</t>
  </si>
  <si>
    <t>16,0</t>
  </si>
  <si>
    <t xml:space="preserve">"Stezka pro chodce a cyklisty – pojezd vozidel"       1745,0*1,34</t>
  </si>
  <si>
    <t xml:space="preserve">"Stezka pro chodce a cyklisty – pojezd vozidel"       1745,0*1,36</t>
  </si>
  <si>
    <t xml:space="preserve">"Stezka pro chodce a cyklisty – pojezd vozidel"       1745,0*1,02</t>
  </si>
  <si>
    <t xml:space="preserve">"Nezpevněná krajnice tl. 150 mm"       (1162,0-10,0)*0,50</t>
  </si>
  <si>
    <t xml:space="preserve">"Stezka pro chodce a cyklisty – pojezd vozidel"       1745,0*1,06</t>
  </si>
  <si>
    <t xml:space="preserve">"Stezka pro chodce a cyklisty – pojezd vozidel"       1745,0*2</t>
  </si>
  <si>
    <t>584121111</t>
  </si>
  <si>
    <t>Osazení silničních dílců z ŽB do lože z kameniva těženého tl 40 mm</t>
  </si>
  <si>
    <t>175687557</t>
  </si>
  <si>
    <t xml:space="preserve">Osazení silničních dílců ze železového betonu  s podkladem z kameniva těženého do tl. 40 mm jakéhokoliv druhu a velikosti</t>
  </si>
  <si>
    <t xml:space="preserve">Poznámka k souboru cen:_x000d_
1. V ceně nejsou započteny náklady na: a) dodání dílců, které se oceňuje ve specifikaci; ztratné lze dohodnout ve výši 1%, b) výplň spár, které se oceňují cenami souboru cen 599 . 4-11 Vyplnění spár mezi silničními dílci jakékoliv tloušťky. 2. Počet měrných jednotek se určuje v m2 půdorysné plochy krytu z dílců včetně spár. </t>
  </si>
  <si>
    <t>"ŽB panel 2*3m tl. 150 mm"</t>
  </si>
  <si>
    <t>"Pískové lože tl. 50 mm"</t>
  </si>
  <si>
    <t>(2,0*3,0)*2</t>
  </si>
  <si>
    <t>59381004</t>
  </si>
  <si>
    <t>panel silniční 300x200x15 cm</t>
  </si>
  <si>
    <t>-1795444316</t>
  </si>
  <si>
    <t>"viz pol. 584121111 + ztratné 1%"</t>
  </si>
  <si>
    <t>2,0*1,01</t>
  </si>
  <si>
    <t>1663664125</t>
  </si>
  <si>
    <t xml:space="preserve">"Stezka pro chodce a cyklisty – pojezd vozidel"        2,50+4,20</t>
  </si>
  <si>
    <t>1618930996</t>
  </si>
  <si>
    <t xml:space="preserve">"červená"       6,70*1,03</t>
  </si>
  <si>
    <t>894411311</t>
  </si>
  <si>
    <t>Osazení železobetonových dílců pro šachty skruží rovných</t>
  </si>
  <si>
    <t>671944311</t>
  </si>
  <si>
    <t xml:space="preserve">Poznámka k souboru cen:_x000d_
1. V cenách nejsou započteny náklady na dodání železobetonových dílců; dodání těchto dílců se oceňuje ve specifikaci. </t>
  </si>
  <si>
    <t xml:space="preserve">"nová skruž D1000/250"        1,0</t>
  </si>
  <si>
    <t>59224065</t>
  </si>
  <si>
    <t>skruž betonová DN 1000x250, 100x25x12 cm</t>
  </si>
  <si>
    <t>-2076521157</t>
  </si>
  <si>
    <t xml:space="preserve">"viz pol. 894411311"       1,0*1,01</t>
  </si>
  <si>
    <t>894412411</t>
  </si>
  <si>
    <t>Osazení železobetonových dílců pro šachty skruží přechodových</t>
  </si>
  <si>
    <t>1268309062</t>
  </si>
  <si>
    <t xml:space="preserve">"přechodová skruž D1000/600"      1,0</t>
  </si>
  <si>
    <t>59224312</t>
  </si>
  <si>
    <t>kónus šachetní betonový kapsové plastové stupadlo 100x62,5x58 cm</t>
  </si>
  <si>
    <t>1081054305</t>
  </si>
  <si>
    <t xml:space="preserve">"viz pol. 894412411"       1,0*1,01</t>
  </si>
  <si>
    <t>-571845001</t>
  </si>
  <si>
    <t>1619212706</t>
  </si>
  <si>
    <t>-702614600</t>
  </si>
  <si>
    <t>-582456523</t>
  </si>
  <si>
    <t>1966237353</t>
  </si>
  <si>
    <t xml:space="preserve">"E13"      1,0</t>
  </si>
  <si>
    <t>-832400308</t>
  </si>
  <si>
    <t xml:space="preserve">"E13"       1,0</t>
  </si>
  <si>
    <t>-1242712584</t>
  </si>
  <si>
    <t>1*1,0</t>
  </si>
  <si>
    <t>1788187541</t>
  </si>
  <si>
    <t>1,0*0,10*1,01</t>
  </si>
  <si>
    <t xml:space="preserve">"Betonový silniční obrubník 10/25"        10,0</t>
  </si>
  <si>
    <t xml:space="preserve">"Betonový silniční obrubník 10/25"        10,0*0,20*0,10</t>
  </si>
  <si>
    <t>(819,60+1812,70)*1,30-32,50</t>
  </si>
  <si>
    <t xml:space="preserve">"asfaltová zálivka"      9,0+2*3</t>
  </si>
  <si>
    <t xml:space="preserve">"Zařezání hrany komunikace v tl.100 mm"      9,0</t>
  </si>
  <si>
    <t>-513573728</t>
  </si>
  <si>
    <t>"stávajících kůlů drátěné ohrady"</t>
  </si>
  <si>
    <t>966071-R1</t>
  </si>
  <si>
    <t>Odstranění elektrického ohradníku (2 linie), včetně odpojení a odstranění izolátorů na kůlech</t>
  </si>
  <si>
    <t>872777906</t>
  </si>
  <si>
    <t xml:space="preserve">"2 linie"      496,0</t>
  </si>
  <si>
    <t xml:space="preserve">"viz pol. 113107222 - kamenivo drcené tl. 200 mm"       334,0*0,290</t>
  </si>
  <si>
    <t xml:space="preserve">"viz pol. 113107223 - kamenovi drcené tl. 300 mm"       1486,0*0,440</t>
  </si>
  <si>
    <t xml:space="preserve">"viz pol. 113107242 - živice tl. 100 mm"         432,0*0,220</t>
  </si>
  <si>
    <t xml:space="preserve">"viz pol. 113154124 - frézování asfaltu tl. 100 mm"        4,0*0,256</t>
  </si>
  <si>
    <t xml:space="preserve">"viz pol. 997221551"      846,764*(30-1)</t>
  </si>
  <si>
    <t xml:space="preserve">"viz pol. 113107242 - živice tl. 100 mm"       432,0*0,220</t>
  </si>
  <si>
    <t>1030275138</t>
  </si>
  <si>
    <t>B-3-4 - SO 302 - Lávka pro pěší a cyklisty přes Veřečný potok (P1)</t>
  </si>
  <si>
    <t xml:space="preserve">    D2 - 10: Zemní práce</t>
  </si>
  <si>
    <t xml:space="preserve">    D3 - 20: Základy</t>
  </si>
  <si>
    <t xml:space="preserve">    D4 - 30: Svislé konstrukce</t>
  </si>
  <si>
    <t xml:space="preserve">    D5 - 40: Vodorovné konstrukce</t>
  </si>
  <si>
    <t xml:space="preserve">    D6 - 50: Komunikace</t>
  </si>
  <si>
    <t xml:space="preserve">    D9 - 80: Trubní vedení</t>
  </si>
  <si>
    <t xml:space="preserve">    D10 - 90: Ostatní konstrukce a práce</t>
  </si>
  <si>
    <t xml:space="preserve">    D11 - 995: Poplatky za skládky</t>
  </si>
  <si>
    <t xml:space="preserve">    D7 - 711: Izolace proti vodě</t>
  </si>
  <si>
    <t xml:space="preserve">    D8 - 783: Nátěry</t>
  </si>
  <si>
    <t>OST - Ostatní</t>
  </si>
  <si>
    <t xml:space="preserve">    D1 - 00: Všeobecné konstrukce a práce</t>
  </si>
  <si>
    <t>D2</t>
  </si>
  <si>
    <t>10: Zemní práce</t>
  </si>
  <si>
    <t>11332A</t>
  </si>
  <si>
    <t>ODSTRANĚNÍ PODKLADŮ ZPEVNĚNÝCH PLOCH Z KAMENIVA NESTMELENÉHO - BEZ DOPRAVY</t>
  </si>
  <si>
    <t>OTSKP 18</t>
  </si>
  <si>
    <t>-303690755</t>
  </si>
  <si>
    <t>Poznámka k položce:_x000d_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</si>
  <si>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Dle technické zprávy, výkresových příloh projektové dokumentace, TKP staveb státních drah a výkazů materiálu projektu.</t>
  </si>
  <si>
    <t xml:space="preserve">"dočasná zpevněná plocha dle TZ kap. 5.1"     60,0*0,20</t>
  </si>
  <si>
    <t>11332B</t>
  </si>
  <si>
    <t>ODSTRANĚNÍ PODKLADŮ ZPEVNĚNÝCH PLOCH Z KAMENIVA NESTMELENÉHO - DOPRAVA</t>
  </si>
  <si>
    <t>TKM</t>
  </si>
  <si>
    <t>161310521</t>
  </si>
  <si>
    <t>Poznámka k položce:_x000d_
Položka zahrnuje samostatnou dopravu suti a vybouraných hmot. Množství se určí jako součin hmotnosti [t] a požadované vzdálenosti [km].</t>
  </si>
  <si>
    <t xml:space="preserve">"dle pol. 11332, předpoklad 30 km"     12,0*2,05*30</t>
  </si>
  <si>
    <t>11511</t>
  </si>
  <si>
    <t>ČERPÁNÍ VODY DO 500 L/MIN</t>
  </si>
  <si>
    <t>HOD</t>
  </si>
  <si>
    <t>-821713060</t>
  </si>
  <si>
    <t>Poznámka k položce:_x000d_
Položka čerpání vody na povrchu zahrnuje i potrubí, pohotovost záložní čerpací soupravy a zřízení čerpací jímky. Součástí položky je také následná demontáž a likvidace těchto zařízení</t>
  </si>
  <si>
    <t xml:space="preserve">Dle technické zprávy, výkresových příloh projektové dokumentace a dle TKP staveb státních drah. Dle výkazů materiálu projektu. </t>
  </si>
  <si>
    <t xml:space="preserve">"předpoklad"    45*8</t>
  </si>
  <si>
    <t>121104</t>
  </si>
  <si>
    <t>SEJMUTÍ ORNICE NEBO LESNÍ PŮDY S ODVOZEM DO 5KM</t>
  </si>
  <si>
    <t>-2128430327</t>
  </si>
  <si>
    <t>Poznámka k položce:_x000d_
položka zahrnuje sejmutí ornice bez ohledu na tloušťku vrstvy a její vodorovnou dopravu, nezahrnuje uložení na trvalou skládku</t>
  </si>
  <si>
    <t>Dle technické zprávy, výkresových příloh projektové dokumentace a dle TKP staveb státních drah. Dle výkazů materiálu projektu. Dle tabulky kubatur p</t>
  </si>
  <si>
    <t>"dle příl. 9, plocha výkopů v tl. 200 mm"</t>
  </si>
  <si>
    <t xml:space="preserve">"OP1"       8,0*6,0*0,20</t>
  </si>
  <si>
    <t xml:space="preserve">"OP2"       9,0*6,0*0,20</t>
  </si>
  <si>
    <t>-776861246</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</si>
  <si>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</si>
  <si>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Dle technické zprávy, výkresových příloh projektové dokumentace a dle TKP staveb státních drah. Dle výkazů materiálu projektu.</t>
  </si>
  <si>
    <t xml:space="preserve">"dle pol. 17411"      132,187</t>
  </si>
  <si>
    <t>125734</t>
  </si>
  <si>
    <t>VYKOPÁVKY ZE ZEMNÍKŮ A SKLÁDEK TŘ. I, ODVOZ DO 5KM</t>
  </si>
  <si>
    <t>-110756550</t>
  </si>
  <si>
    <t xml:space="preserve">"ornice pro zpětné ohumusování dle pol. 18222"      25,0*0,15</t>
  </si>
  <si>
    <t>13173</t>
  </si>
  <si>
    <t>HLOUBENÍ JAM ZAPAŽ I NEPAŽ TŘ. I</t>
  </si>
  <si>
    <t>-1630239697</t>
  </si>
  <si>
    <t>Poznámka k položce:_x000d_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</si>
  <si>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příl. 9, měřeno digitálně, OP1"</t>
  </si>
  <si>
    <t>16,0*5,50</t>
  </si>
  <si>
    <t>"dle příl. 9, měřeno digitálně, OP2"</t>
  </si>
  <si>
    <t>17,0*5,50</t>
  </si>
  <si>
    <t>-533082844</t>
  </si>
  <si>
    <t xml:space="preserve">Poznámka k položce:_x000d_
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</si>
  <si>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Skrývka ornice s dočasným uložením ve figuře. Tato dočasná skladka zemin bude založena a udržována tak, aby nedošlo k degradaci kulturních zemin zej</t>
  </si>
  <si>
    <t xml:space="preserve">"dle pol. 121104"     10,80</t>
  </si>
  <si>
    <t xml:space="preserve">"uložení na skládku, dle pol 13173"     181,50</t>
  </si>
  <si>
    <t xml:space="preserve">"odpočet zásypu dle pol. 17411"          -132,187</t>
  </si>
  <si>
    <t>17411</t>
  </si>
  <si>
    <t>ZÁSYP JAM A RÝH ZEMINOU SE ZHUTNĚNÍM</t>
  </si>
  <si>
    <t>2018425785</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</si>
  <si>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</si>
  <si>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 xml:space="preserve">"dle pol. 13173"              181,50</t>
  </si>
  <si>
    <t xml:space="preserve">"odpočet pol. 27152, polštáře"       -3,60</t>
  </si>
  <si>
    <t xml:space="preserve">"odpočet základů pol. 272325"         -11,10</t>
  </si>
  <si>
    <t xml:space="preserve">"odpočet podkladního betonu pol. 451313"     -6,521</t>
  </si>
  <si>
    <t xml:space="preserve">"odpočet pol. 45157"      -6,762</t>
  </si>
  <si>
    <t xml:space="preserve">"odpočet pol. 45852"       -2,30</t>
  </si>
  <si>
    <t xml:space="preserve">"část rovnaniny na březích, měřeno digitálně O1a O2"       -(0,80+0,70)*5,50</t>
  </si>
  <si>
    <t xml:space="preserve">"část opěry O1 a O2, digitálně"          -0,70*3,50*2</t>
  </si>
  <si>
    <t xml:space="preserve">"část křídel O1, měřeno digitálně"    -4,0*0,40*2    </t>
  </si>
  <si>
    <t xml:space="preserve">"část křídel O2, měřeno digitálně"    -3,35*0,40*2</t>
  </si>
  <si>
    <t>18222</t>
  </si>
  <si>
    <t>ROZPROSTŘENÍ ORNICE VE SVAHU V TL DO 0,15M</t>
  </si>
  <si>
    <t>-151287471</t>
  </si>
  <si>
    <t>Poznámka k položce:_x000d_
položka zahrnuje:, nutné přemístění ornice z dočasných skládek vzdálených do 50m, rozprostření ornice v předepsané tloušťce ve svahu přes 1:5</t>
  </si>
  <si>
    <t xml:space="preserve">"dle příl. 9, u O1, měřeno digitálně"     10,0</t>
  </si>
  <si>
    <t xml:space="preserve">"dle příl. 9, u O2, digitálně"           15,0</t>
  </si>
  <si>
    <t>293471438</t>
  </si>
  <si>
    <t xml:space="preserve">"dle pol. 18222"       25,0</t>
  </si>
  <si>
    <t>18247</t>
  </si>
  <si>
    <t>OŠETŘOVÁNÍ TRÁVNÍKU</t>
  </si>
  <si>
    <t>2092746057</t>
  </si>
  <si>
    <t>Poznámka k položce:_x000d_
Zahrnuje pokosení se shrabáním, naložení shrabků na dopravní prostředek, s odvozem a se složením, to vše bez ohledu na sklon terénu, zahrnuje nutné zalití a hnojení</t>
  </si>
  <si>
    <t xml:space="preserve">"dle pol. 18241"       25,0</t>
  </si>
  <si>
    <t>D3</t>
  </si>
  <si>
    <t>20: Základy</t>
  </si>
  <si>
    <t>21331</t>
  </si>
  <si>
    <t>DRENÁŽNÍ VRSTVY Z BETONU MEZEROVITÉHO (DRENÁŽNÍHO)</t>
  </si>
  <si>
    <t>391232774</t>
  </si>
  <si>
    <t>Poznámka k položce:_x000d_
Položka zahrnuje:, - dodávku předepsaného materiálu pro drenážní vrstvu, včetně mimostaveništní a vnitrostaveništní dopravy, - provedení drenážní vrstvy předepsaných rozměrů a předepsaného tvaru</t>
  </si>
  <si>
    <t>"kolem drenážní trubky OP1 a OP2"</t>
  </si>
  <si>
    <t>(0,30*0,30-3,14*0,075*0,075)*2,30*2</t>
  </si>
  <si>
    <t>21361</t>
  </si>
  <si>
    <t>DRENÁŽNÍ VRSTVY Z GEOTEXTILIE</t>
  </si>
  <si>
    <t>-847028889</t>
  </si>
  <si>
    <t>Poznámka k položce:_x000d_
Položka zahrnuje:, - dodávku předepsané geotextilie (včetně nutných přesahů) pro drenážní vrstvu, včetně mimostaveništní a vnitrostaveništní dopravy, - provedení drenážní vrstvy předepsaných rozměrů a předepsaného tvaru</t>
  </si>
  <si>
    <t xml:space="preserve">"dočasná zpevněná plocha dle TZ kap. 5.1"     60,0*2</t>
  </si>
  <si>
    <t>23217</t>
  </si>
  <si>
    <t>ŠTĚTOVÉ STĚNY BERANĚNÉ Z KOVOVÝCH DÍLCŮ DOČASNÉ (HMOTNOST)</t>
  </si>
  <si>
    <t>-886966690</t>
  </si>
  <si>
    <t xml:space="preserve">Poznámka k položce:_x000d_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</si>
  <si>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 xml:space="preserve">"dle příl. 9, výkopy"        (17,0+20,0)*8,0*155,0/1000</t>
  </si>
  <si>
    <t>237171</t>
  </si>
  <si>
    <t>VYTAŽENÍ ŠTĚTOVÝCH STĚN Z KOVOVÝCH DÍLCŮ (HMOTNOST)</t>
  </si>
  <si>
    <t>-1006293587</t>
  </si>
  <si>
    <t>Poznámka k položce:_x000d_
položka zahrnuje odstranění stěn včetně odvozu a uložení na skládku</t>
  </si>
  <si>
    <t>27152</t>
  </si>
  <si>
    <t>POLŠTÁŘE POD ZÁKLADY Z KAMENIVA DRCENÉHO</t>
  </si>
  <si>
    <t>744006201</t>
  </si>
  <si>
    <t>Poznámka k položce:_x000d_
položka zahrnuje dodávku předepsaného kameniva, mimostaveništní a vnitrostaveništní dopravu a jeho uložení, není-li v zadávací dokumentaci uvedeno jinak, jedná se o nakupovaný materiál</t>
  </si>
  <si>
    <t xml:space="preserve">"pod podkladním betonem OP1, měřeno digitálně"    17,0*0,10</t>
  </si>
  <si>
    <t xml:space="preserve">"pod podkladním betonem OP2, měřeno digitálně"     19,0*0,10</t>
  </si>
  <si>
    <t>272325</t>
  </si>
  <si>
    <t>ZÁKLADY ZE ŽELEZOBETONU DO C30/37</t>
  </si>
  <si>
    <t>80183267</t>
  </si>
  <si>
    <t xml:space="preserve">Poznámka k položce:_x000d_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</si>
  <si>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10, základy rámu a křídel OP1"      5,27</t>
  </si>
  <si>
    <t xml:space="preserve">"dle příl. 10, základy rámu a křídel OP2"      5,83</t>
  </si>
  <si>
    <t>272365</t>
  </si>
  <si>
    <t>VÝZTUŽ ZÁKLADŮ Z OCELI 10505, B500B</t>
  </si>
  <si>
    <t>-2118204475</t>
  </si>
  <si>
    <t>Poznámka k položce:_x000d_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</si>
  <si>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 10, základy rámu a křídel OP1"      0,55</t>
  </si>
  <si>
    <t xml:space="preserve">"dle příl. 10, základy rámu a křídel OP2"      0,60</t>
  </si>
  <si>
    <t>28999</t>
  </si>
  <si>
    <t>OPLÁŠTĚNÍ (ZPEVNĚNÍ) Z FÓLIE</t>
  </si>
  <si>
    <t>-613727174</t>
  </si>
  <si>
    <t>Poznámka k položce:_x000d_
Položka zahrnuje:, - dodávku předepsané fólie, - úpravu, očištění a ochranu podkladu, - přichycení k podkladu, případně zatížení, - úpravy spojů a zajištění okrajů, - úpravy pro odvodnění, - nutné přesahy, - mimostaveništní a vnitrostaveništní dopravu</t>
  </si>
  <si>
    <t>"v přechodové oblasti mezi vrstvami ŠP, měřeno digitálně"</t>
  </si>
  <si>
    <t xml:space="preserve">"u OP1"          5,20*2,30</t>
  </si>
  <si>
    <t xml:space="preserve">"u OP2"          4,80*2,30</t>
  </si>
  <si>
    <t>D4</t>
  </si>
  <si>
    <t>30: Svislé konstrukce</t>
  </si>
  <si>
    <t>31717</t>
  </si>
  <si>
    <t>KOVOVÉ KONSTRUKCE PRO KOTVENÍ ŘÍMSY</t>
  </si>
  <si>
    <t>1098167126</t>
  </si>
  <si>
    <t>Poznámka k položce:_x000d_
Položka zahrnuje dodávku (výrobu) kotevního prvku předepsaného tvaru a jeho osazení do předepsané polohy včetně nezbytných prací (vrty, zálivky apod.),</t>
  </si>
  <si>
    <t xml:space="preserve">"dle příl.12"     108,0</t>
  </si>
  <si>
    <t>ŘÍMSY ZE ŽELEZOBETONU DO C30/37</t>
  </si>
  <si>
    <t>323041014</t>
  </si>
  <si>
    <t xml:space="preserve">Poznámka k položce:_x000d_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</si>
  <si>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12, levá a pravá římsa"       3,13*2</t>
  </si>
  <si>
    <t>-537285395</t>
  </si>
  <si>
    <t>Poznámka k položce:_x000d_
položka zahrnuje: ,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</si>
  <si>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 xml:space="preserve">"dle příl. 12, předpoklad 120 kg/m3"     6,26*120,0/1000</t>
  </si>
  <si>
    <t>333325</t>
  </si>
  <si>
    <t>MOSTNÍ OPĚRY A KŘÍDLA ZE ŽELEZOVÉHO BETONU DO C30/37</t>
  </si>
  <si>
    <t>3121449</t>
  </si>
  <si>
    <t xml:space="preserve">Poznámka k položce:_x000d_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</si>
  <si>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 xml:space="preserve">"dle příl. 10, OP1, křídla"      4,30</t>
  </si>
  <si>
    <t xml:space="preserve">"dle příl. 10, OP2, křídla"      4,35</t>
  </si>
  <si>
    <t>333365</t>
  </si>
  <si>
    <t>VÝZTUŽ MOSTNÍCH OPĚR A KŘÍDEL Z OCELI 10505, B500B</t>
  </si>
  <si>
    <t>-1495092941</t>
  </si>
  <si>
    <t xml:space="preserve">"dle příl. 10, OP1"     0,45</t>
  </si>
  <si>
    <t xml:space="preserve">"dle příl. 10, OP2"     0,45</t>
  </si>
  <si>
    <t>389325</t>
  </si>
  <si>
    <t>MOSTNÍ RÁMOVÉ KONSTRUKCE ZE ŽELEZOBETONU C30/37</t>
  </si>
  <si>
    <t>530153930</t>
  </si>
  <si>
    <t xml:space="preserve">"stojky rámu OP1 a OP2 dle příl.. 10"      3,64+3,41</t>
  </si>
  <si>
    <t xml:space="preserve">"horní příčel"    12,25</t>
  </si>
  <si>
    <t>389365</t>
  </si>
  <si>
    <t>VÝZTUŽ MOSTNÍ RÁMOVÉ KONSTRUKCE Z OCELI 10505, B500B</t>
  </si>
  <si>
    <t>1561427427</t>
  </si>
  <si>
    <t xml:space="preserve">"stojky rámu OP1 a OP2 dle příl.. 10"      0,35*2</t>
  </si>
  <si>
    <t xml:space="preserve">"horní příčel"        1,25</t>
  </si>
  <si>
    <t>D5</t>
  </si>
  <si>
    <t>40: Vodorovné konstrukce</t>
  </si>
  <si>
    <t>451313</t>
  </si>
  <si>
    <t>PODKLADNÍ A VÝPLŇOVÉ VRSTVY Z PROSTÉHO BETONU C16/20</t>
  </si>
  <si>
    <t>-1284012260</t>
  </si>
  <si>
    <t xml:space="preserve">"dle příl. 10, měřeno digitálně z půdorysu tvaru"      (10,70+11,90)*0,20</t>
  </si>
  <si>
    <t>"podkladní beton drenáže OP1 a OP2, měřeno digitálně příl. 3"</t>
  </si>
  <si>
    <t>(1,40+1,50)*0,30*2,30</t>
  </si>
  <si>
    <t>2030446865</t>
  </si>
  <si>
    <t>"za opěrami v přechodové oblasti dle příl. 3, měřeno digitálně, ŠP 2x 150 mm"</t>
  </si>
  <si>
    <t xml:space="preserve">"u OP1"          (5,20+5,0)*2,30*0,15</t>
  </si>
  <si>
    <t xml:space="preserve">"u OP2"          (4,80+4,60)*2,30*0,15</t>
  </si>
  <si>
    <t>45734</t>
  </si>
  <si>
    <t>VYROVNÁVACÍ A SPÁD BETON ZVLÁŠTNÍ (PLASTBETON)</t>
  </si>
  <si>
    <t>-1056782899</t>
  </si>
  <si>
    <t>Poznámka k položce:_x000d_
položka zahrnuje:, - dodání zvláštního betonu (plastbetonu) předepsané kvality a jeho rozprostření v předepsané tloušťce a v předepsaném tvaru</t>
  </si>
  <si>
    <t xml:space="preserve">"drenážní polymerbeton"    0,06*0,035*8,0</t>
  </si>
  <si>
    <t xml:space="preserve">"kolem odvodňovacích trubiček"    0,60*0,50*0,035*2</t>
  </si>
  <si>
    <t>45852</t>
  </si>
  <si>
    <t>VÝPLŇ ZA OPĚRAMI A ZDMI Z KAMENIVA DRCENÉHO</t>
  </si>
  <si>
    <t>1073109625</t>
  </si>
  <si>
    <t xml:space="preserve">"štěrkodrť  měřeno digitálně dle příl. 3;"      0,50*2,30*2</t>
  </si>
  <si>
    <t>46251</t>
  </si>
  <si>
    <t>ZÁHOZ Z LOMOVÉHO KAMENE</t>
  </si>
  <si>
    <t>-554807280</t>
  </si>
  <si>
    <t>Poznámka k položce:_x000d_
položka zahrnuje:, - dodávku a zához lomového kamene předepsané frakce včetně mimostaveništní a vnitrostaveništní dopravy, není-li v zadávací dokumentaci uvedeno jinak, jedná se o nakupovaný materiál</t>
  </si>
  <si>
    <t>"záhozová patka, měřeno digitálně z příl. 26, úpravy pod mostem"</t>
  </si>
  <si>
    <t>1,05*10,0*2</t>
  </si>
  <si>
    <t>46321</t>
  </si>
  <si>
    <t>ROVNANINA Z LOMOVÉHO KAMENE</t>
  </si>
  <si>
    <t>-234565065</t>
  </si>
  <si>
    <t>Poznámka k položce:_x000d_
položka zahrnuje:, - dodávku a vyrovnání lomového kamene předepsané frakce do předepsaného tvaru včetně mimostaveništní a vnitrostaveništní dopravy, není-li v zadávací dokumentaci uvedeno jinak, jedná se o nakupovaný materiál</t>
  </si>
  <si>
    <t>"měřeno digitálně z příl. 26, úpravy pod mostem"</t>
  </si>
  <si>
    <t xml:space="preserve">"strana u OP1"           1,20*10,0</t>
  </si>
  <si>
    <t xml:space="preserve">"strana u OP2"           1,30*10,0</t>
  </si>
  <si>
    <t>D6</t>
  </si>
  <si>
    <t>50: Komunikace</t>
  </si>
  <si>
    <t>56334</t>
  </si>
  <si>
    <t>VOZOVKOVÉ VRSTVY ZE ŠTĚRKODRTI TL. DO 200MM</t>
  </si>
  <si>
    <t>-1719714953</t>
  </si>
  <si>
    <t>Poznámka k položce:_x000d_
- dodání kameniva předepsané kvality a zrnitosti, - rozprostření a zhutnění vrstvy v předepsané tloušťce, - zřízení vrstvy bez rozlišení šířky, pokládání vrstvy po etapách, - nezahrnuje postřiky, nátěry</t>
  </si>
  <si>
    <t xml:space="preserve">"dočasná zpevněná plocha dle TZ kap. 5.1"     60,0</t>
  </si>
  <si>
    <t>"vozovka mimo most, měřeno digitálně, min 150 mm, rozšíření 6%"</t>
  </si>
  <si>
    <t xml:space="preserve">"dle TZ kap. 4.2"          (15,70+17,0)*1,06</t>
  </si>
  <si>
    <t>"vozovka mimo most, měřeno digitálně, min 150 mm, rozšíření 11%, spodní vrstva"</t>
  </si>
  <si>
    <t xml:space="preserve">"dle TZ kap. 4.2"          (15,70+17,0)*1,11</t>
  </si>
  <si>
    <t>572123</t>
  </si>
  <si>
    <t>INFILTRAČNÍ POSTŘIK Z EMULZE DO 1,0KG/M2</t>
  </si>
  <si>
    <t>65377991</t>
  </si>
  <si>
    <t>Poznámka k položce:_x000d_
- dodání všech předepsaných materiálů pro postřiky v předepsaném množství, - provedení dle předepsaného technologického předpisu, - zřízení vrstvy bez rozlišení šířky, pokládání vrstvy po etapách, - úpravu napojení, ukončení</t>
  </si>
  <si>
    <t>"vozovka mimo most, měřeno digitálně"</t>
  </si>
  <si>
    <t xml:space="preserve">"dle TZ kap. 4.2"          15,70+17,0</t>
  </si>
  <si>
    <t>572211</t>
  </si>
  <si>
    <t>SPOJOVACÍ POSTŘIK Z ASFALTU DO 0,5KG/M2</t>
  </si>
  <si>
    <t>-887274955</t>
  </si>
  <si>
    <t xml:space="preserve">"na NK, dle TZ kap. 4.2  tl.. 60 mm"      8,0*2,50</t>
  </si>
  <si>
    <t>"vozovka mimo most, měřeno digitálně, rozšíření 2%"</t>
  </si>
  <si>
    <t xml:space="preserve">"dle TZ kap. 4.2"          (15,70+17,0)*1,02</t>
  </si>
  <si>
    <t>574A01</t>
  </si>
  <si>
    <t>ASFALTOVÝ BETON PRO OBRUSNÉ VRSTVY ACO 8</t>
  </si>
  <si>
    <t>-1806342079</t>
  </si>
  <si>
    <t>Poznámka k položce:_x000d_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</si>
  <si>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 xml:space="preserve">"na NK, dle TZ kap. 4.2  tl.. 60 mm"      8,0*2,50*0,06</t>
  </si>
  <si>
    <t>574A31</t>
  </si>
  <si>
    <t>ASFALTOVÝ BETON PRO OBRUSNÉ VRSTVY ACO 8 TL. 40MM</t>
  </si>
  <si>
    <t>485548600</t>
  </si>
  <si>
    <t>574E46</t>
  </si>
  <si>
    <t>ASFALTOVÝ BETON PRO PODKLADNÍ VRSTVY ACP 16+, 16S TL. 50MM</t>
  </si>
  <si>
    <t>1843174375</t>
  </si>
  <si>
    <t>575C43</t>
  </si>
  <si>
    <t>LITÝ ASFALT MA IV (OCHRANA MOSTNÍ IZOLACE) 11 TL. 35MM</t>
  </si>
  <si>
    <t>1893851316</t>
  </si>
  <si>
    <t xml:space="preserve">"na NK, dle TZ kap. 4.2 tl.35 mm"      8,0*2,50</t>
  </si>
  <si>
    <t>D9</t>
  </si>
  <si>
    <t>80: Trubní vedení</t>
  </si>
  <si>
    <t>875332</t>
  </si>
  <si>
    <t>POTRUBÍ DREN Z TRUB PLAST DN DO 150MM DĚROVANÝCH</t>
  </si>
  <si>
    <t>-176158242</t>
  </si>
  <si>
    <t xml:space="preserve">Poznámka k položce:_x000d_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</si>
  <si>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 xml:space="preserve">"měřeno digitálně z příl. 2"     (2,30+0,75)*2</t>
  </si>
  <si>
    <t>D10</t>
  </si>
  <si>
    <t>90: Ostatní konstrukce a práce</t>
  </si>
  <si>
    <t>9112B1</t>
  </si>
  <si>
    <t>ZÁBRADLÍ MOSTNÍ SE SVISLOU VÝPLNÍ - DODÁVKA A MONTÁŽ</t>
  </si>
  <si>
    <t>-1835591965</t>
  </si>
  <si>
    <t>Poznámka k položce:_x000d_
položka zahrnuje:, dodání zábradlí včetně předepsané povrchové úpravy, kotvení sloupků, t.j. kotevní desky, šrouby z nerez oceli, vrty a zálivku, pokud zadávací dokumentace nestanoví jinak, případné nivelační hmoty pod kotevní desky</t>
  </si>
  <si>
    <t xml:space="preserve">"dle příl. 13"      12,50*2</t>
  </si>
  <si>
    <t>917211</t>
  </si>
  <si>
    <t>ZÁHONOVÉ OBRUBY Z BETONOVÝCH OBRUBNÍKŮ ŠÍŘ 50MM</t>
  </si>
  <si>
    <t>92718570</t>
  </si>
  <si>
    <t>Poznámka k položce:_x000d_
Položka zahrnuje:, dodání a pokládku betonových obrubníků o rozměrech předepsaných zadávací dokumentací, betonové lože i boční betonovou opěrku.</t>
  </si>
  <si>
    <t xml:space="preserve">"kolem rigolu OP1"     1,05*2</t>
  </si>
  <si>
    <t>919111</t>
  </si>
  <si>
    <t>ŘEZÁNÍ ASFALTOVÉHO KRYTU VOZOVEK TL DO 50MM</t>
  </si>
  <si>
    <t>665123712</t>
  </si>
  <si>
    <t>Poznámka k položce:_x000d_
položka zahrnuje řezání vozovkové vrstvy v předepsané tloušťce, včetně spotřeby vody</t>
  </si>
  <si>
    <t xml:space="preserve">"začátek a konec úpravy vozovky mimo lávku"     3,0*2</t>
  </si>
  <si>
    <t>931324</t>
  </si>
  <si>
    <t>TĚSNĚNÍ DILATAČ SPAR ASF ZÁLIVKOU MODIFIK PRŮŘ DO 400MM2</t>
  </si>
  <si>
    <t>1507288131</t>
  </si>
  <si>
    <t>Poznámka k položce:_x000d_
položka zahrnuje dodávku a osazení předepsaného materiálu, očištění ploch spáry před úpravou, očištění okolí spáry po úpravě, nezahrnuje těsnící profil</t>
  </si>
  <si>
    <t>931327</t>
  </si>
  <si>
    <t>TĚSNĚNÍ DILATAČ SPAR ASF ZÁLIVKOU MODIFIK PRŮŘ DO 1000MM2</t>
  </si>
  <si>
    <t>469764297</t>
  </si>
  <si>
    <t xml:space="preserve">"vozovka podél říms v. 60 mm tl. 15 mm"     12,50*2</t>
  </si>
  <si>
    <t>935832</t>
  </si>
  <si>
    <t>ŽLABY A RIGOLY DLÁŽDĚNÉ Z LOMOVÉHO KAMENE TL DO 250MMM DO BETONU TL 100MM</t>
  </si>
  <si>
    <t>-643622707</t>
  </si>
  <si>
    <t>Poznámka k položce:_x000d_
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</si>
  <si>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 xml:space="preserve">"rigol OP1"     1,05*0,50</t>
  </si>
  <si>
    <t>93639</t>
  </si>
  <si>
    <t>ZAÚSTĚNÍ SKLUZŮ (VČET DLAŽBY Z LOM KAMENE)</t>
  </si>
  <si>
    <t>-2003099560</t>
  </si>
  <si>
    <t>Poznámka k položce:_x000d_
Položka zahrnuje veškerý materiál, výrobky a polotovary, včetně mimostaveništní a vnitrostaveništní dopravy (rovněž přesuny), včetně naložení a složení,případně s uložením.</t>
  </si>
  <si>
    <t xml:space="preserve">"vývařiště, dle půdorysu"       1,0</t>
  </si>
  <si>
    <t>936541</t>
  </si>
  <si>
    <t>MOSTNÍ ODVODŇOVACÍ TRUBKA (POVRCHŮ IZOLACE) Z NEREZ OCELI</t>
  </si>
  <si>
    <t>1049454603</t>
  </si>
  <si>
    <t xml:space="preserve">Poznámka k položce:_x000d_
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</si>
  <si>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1+1</t>
  </si>
  <si>
    <t>-799125049</t>
  </si>
  <si>
    <t>Poznámka k položce:_x000d_
Dodávka formy, osazení do bednění, ošetření separačním prostředkem, odbednění, začištění, příp. vyspravení sanační maltou</t>
  </si>
  <si>
    <t>"reliefní matrice (gumová) do bednění na svislou stěnu, výška písma 200 mm"</t>
  </si>
  <si>
    <t xml:space="preserve">"dle výkresu tvaru"      1</t>
  </si>
  <si>
    <t>D11</t>
  </si>
  <si>
    <t>995: Poplatky za skládky</t>
  </si>
  <si>
    <t>784179992</t>
  </si>
  <si>
    <t xml:space="preserve">Poznámka k položce:_x000d_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</si>
  <si>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 xml:space="preserve">"uložení na skládku, dle pol 13173"     181,50*1,90</t>
  </si>
  <si>
    <t xml:space="preserve">"odpočet zásypu dle pol. 17411"          -132,187*1,90</t>
  </si>
  <si>
    <t>015330</t>
  </si>
  <si>
    <t xml:space="preserve">POPLATKY ZA LIKVIDACŮ ODPADŮ NEKONTAMINOVANÝCH - 17 05 04  KAMENNÁ SUŤ</t>
  </si>
  <si>
    <t>-1738740119</t>
  </si>
  <si>
    <t xml:space="preserve">"dle pol. 11332A"           12,0*2,05</t>
  </si>
  <si>
    <t>D7</t>
  </si>
  <si>
    <t>711: Izolace proti vodě</t>
  </si>
  <si>
    <t>711111</t>
  </si>
  <si>
    <t>IZOLACE BĚŽNÝCH KONSTRUKCÍ PROTI ZEMNÍ VLHKOSTI ASFALTOVÝMI NÁTĚRY</t>
  </si>
  <si>
    <t>-534104871</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</si>
  <si>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</si>
  <si>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 xml:space="preserve">"měřeno digitálně z výkresu tvaru příl. 10 OP1 a OP2, skladba *  "</t>
  </si>
  <si>
    <t>1,0*2,30*2</t>
  </si>
  <si>
    <t xml:space="preserve">"měřeno digitálně z výkresu tvaru příl. 10 OP1 a OP2, skladba **  "</t>
  </si>
  <si>
    <t xml:space="preserve">"dle pol. 711112"      53,438</t>
  </si>
  <si>
    <t xml:space="preserve">"měřeno digitálně z výkresu tvaru příl. 10 křídla, skladba ***   "</t>
  </si>
  <si>
    <t>(5,0*2+3,30*0,40)*2</t>
  </si>
  <si>
    <t>(4,50*2+2,70*0,40)*2</t>
  </si>
  <si>
    <t>711112</t>
  </si>
  <si>
    <t>IZOLACE BĚŽNÝCH KONSTRUKCÍ PROTI ZEMNÍ VLHKOSTI ASFALTOVÝMI PÁSY</t>
  </si>
  <si>
    <t>2033090501</t>
  </si>
  <si>
    <t xml:space="preserve">"svislé plochy základů, měřeno digitálně OP1 a OP2"     (17,20+15,20)*0,90*1,10</t>
  </si>
  <si>
    <t xml:space="preserve">"vodor. plochy základů, měřeno digitálně z půdorysu tvaru, OP1"    (1,20+3,80)*1,10</t>
  </si>
  <si>
    <t xml:space="preserve">"měřeno digitálně z výkresu tvaru příl. 10 OP1 a OP2, skladba **   "</t>
  </si>
  <si>
    <t xml:space="preserve">"vodorovné plochy základů OP2"    (1,40+3,90)*1,10</t>
  </si>
  <si>
    <t xml:space="preserve">"řez A, svislá plocha u NK"       0,80*(2,30+1,70*2)*2*1,10</t>
  </si>
  <si>
    <t>711432</t>
  </si>
  <si>
    <t>IZOLACE MOSTOVEK POD ŘÍMSOU ASFALTOVÝMI PÁSY</t>
  </si>
  <si>
    <t>707961594</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</si>
  <si>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lepenku s hliníkovou vložkou, litý asfalt, asfaltový beton</t>
  </si>
  <si>
    <t xml:space="preserve">"římsy na NK"      0,75*8,0*2  </t>
  </si>
  <si>
    <t xml:space="preserve">"římsy na křídlech"    0,30*(2,50+2,0)*2</t>
  </si>
  <si>
    <t>711442</t>
  </si>
  <si>
    <t>IZOLACE MOSTOVEK CELOPLOŠNÁ ASFALTOVÝMI PÁSY S PEČETÍCÍ VRSTVOU</t>
  </si>
  <si>
    <t>959184540</t>
  </si>
  <si>
    <t xml:space="preserve">Poznámka k položce:_x000d_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</si>
  <si>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 xml:space="preserve">"na NK, dle TZ kap. 4.2"         8,0*3,10</t>
  </si>
  <si>
    <t>711502</t>
  </si>
  <si>
    <t>OCHRANA IZOLACE NA POVRCHU ASFALTOVÝMI PÁSY</t>
  </si>
  <si>
    <t>-443704107</t>
  </si>
  <si>
    <t xml:space="preserve">Poznámka k položce:_x000d_
položka zahrnuje:, - dodání  předepsaného ochranného materiálu, - zřízení ochrany izolace</t>
  </si>
  <si>
    <t xml:space="preserve">"dle pol. 711432"    14,70</t>
  </si>
  <si>
    <t>711509</t>
  </si>
  <si>
    <t>OCHRANA IZOLACE NA POVRCHU TEXTILIÍ</t>
  </si>
  <si>
    <t>467772629</t>
  </si>
  <si>
    <t xml:space="preserve">"geotextilie 600 g/m2, skladba *,  skladba **, skladba ***  "</t>
  </si>
  <si>
    <t xml:space="preserve">"výměra dle pol. 711111"      95,98</t>
  </si>
  <si>
    <t>D8</t>
  </si>
  <si>
    <t>783: Nátěry</t>
  </si>
  <si>
    <t>78383</t>
  </si>
  <si>
    <t>NÁTĚRY BETON KONSTR TYP S4 (OS-C)</t>
  </si>
  <si>
    <t>-149514835</t>
  </si>
  <si>
    <t>Poznámka k položce:_x000d_
- položka zahrnuje kompletní povlaky (i různobarevné), včetně úpravy podkladu (odmaštění, odstranění starých nátěrů a nečistot) a jeho vyspravení, provedení nátěru předepsaným postupem a splnění všech požadavků daných technologickým předpisem.</t>
  </si>
  <si>
    <t xml:space="preserve">"nové římsy"        0,30*12,50*2</t>
  </si>
  <si>
    <t>OST</t>
  </si>
  <si>
    <t>Ostatní</t>
  </si>
  <si>
    <t>D1</t>
  </si>
  <si>
    <t>00: Všeobecné konstrukce a práce</t>
  </si>
  <si>
    <t>029412</t>
  </si>
  <si>
    <t>OSTATNÍ POŽADAVKY - VYPRACOVÁNÍ MOSTNÍHO LISTU</t>
  </si>
  <si>
    <t>-1585571707</t>
  </si>
  <si>
    <t>Poznámka k položce:_x000d_
zahrnuje veškeré náklady spojené s objednatelem požadovanými pracemi</t>
  </si>
  <si>
    <t xml:space="preserve">"vyhotovení mostního listu"      1,0</t>
  </si>
  <si>
    <t>02953</t>
  </si>
  <si>
    <t>OSTATNÍ POŽADAVKY - HLAVNÍ MOSTNÍ PROHLÍDKA</t>
  </si>
  <si>
    <t>-1176057423</t>
  </si>
  <si>
    <t>Poznámka k položce:_x000d_
položka zahrnuje :, - úkony dle ČSN 73 6221, - provedení hlavní mostní prohlídky oprávněnou fyzickou nebo právnickou osobou, - vyhotovení záznamu (protokolu), který jednoznačně definuje stav mostu</t>
  </si>
  <si>
    <t>B-3-5 - SO 307 - Přeložka vodovodu</t>
  </si>
  <si>
    <t>115101201</t>
  </si>
  <si>
    <t>Čerpání vody na dopravní výšku do 10 m průměrný přítok do 500 l/min</t>
  </si>
  <si>
    <t>hod</t>
  </si>
  <si>
    <t>1174951854</t>
  </si>
  <si>
    <t>Čerpání vody na dopravní výšku do 10 m s uvažovaným průměrným přítokem do 500 l/min</t>
  </si>
  <si>
    <t xml:space="preserve">Poznámka k souboru cen:_x000d_
1. Ceny jsou určeny pro čerpání ve dne, v noci, v pracovní dny i ve dnech pracovního klidu 2. Ceny nelze použít pro čerpání vody při snižování hladiny podzemní vody soustavou čerpacích jehel; toto snižování hladiny vody se oceňuje cenami souborů cen: a) 115 20-12 Čerpací jehla, b) 115 20-13 Montáž a demontáž zařízení čerpací a odsávací stanice, c) 115 20-14 Montáž, opotřebení a demontáž sběrného potrubí, d) 115 20-15 Montáž a demontáž odpadního potrubí, e) 115 20-16 Odsávání a čerpání vody sběrným potrubím. 3. V cenách jsou započteny i náklady na odpadní potrubí v délce do 20 m, na lešení pod čerpadla a pod odpadní potrubí. Pro převedení vody na vzdálenost větší než 20 m se použijí položky souboru cen 115 00-11 Převedení vody potrubím tohoto katalogu. 4. V cenách nejsou započteny náklady na zřízení čerpacích jímek nebo projektovaných studní: a) kopaných; tyto se oceňují příslušnými cenami části A 02 Zemní práce pro objekty oborů 821 až 828, b) vrtaných; tyto se oceňují příslušnými cenami katalogu 800-2 Zvláštní zakládání objektů. 5. Doba, po kterou nejsou čerpadla v činnosti, se neoceňuje. Výjimkou je přerušení čerpání vody na dobu do 15 minut jednotlivě; toto přerušení se od doby čerpání neodečítá. 6. Dopravní výškou vody se rozumí svislá vzdálenost mezi hladinou vody v jímce sníženou čerpáním a vodorovnou rovinou proloženou osou nejvyššího bodu výtlačného potrubí. 7. Množství jednotek se určuje v hodinách doby, po kterou je jednotlivé čerpadlo, popř. celý soubor čerpadel v činnosti. 8. Počet měrných jednotek se určí samostatně za každé čerpací místo (jámu, studnu, šachtu) </t>
  </si>
  <si>
    <t xml:space="preserve">"předpoklad"       5,0*8,0</t>
  </si>
  <si>
    <t>115101301</t>
  </si>
  <si>
    <t>Pohotovost čerpací soupravy pro dopravní výšku do 10 m přítok do 500 l/min</t>
  </si>
  <si>
    <t>den</t>
  </si>
  <si>
    <t>-487997222</t>
  </si>
  <si>
    <t>Pohotovost záložní čerpací soupravy pro dopravní výšku do 10 m s uvažovaným průměrným přítokem do 500 l/min</t>
  </si>
  <si>
    <t xml:space="preserve">Poznámka k souboru cen:_x000d_
1. V ceně nejsou započteny náklady na sací a výtlačné potrubí, příp. na odpadní žlaby a náklady na lešení pod čerpadlo a pod potrubí nebo pod odpadní žlaby, na energii a na záložní zdroje energie. 2. Oceňují se všechny kalendářní dny od skončení montáže do započetí demontáže čerpací soupravy s odečtením kalendářních dnů, ve kterých je tato souprava v činnosti. 3. Pohotovost záložní čerpací soupravy se oceňuje jen se souhlasem investora a to tehdy, mohla-li by porucha v čerpání ohrozit bezpečnost pracujících nebo budované dílo, příp. termín výstavby. 4. Dopravní výškou vody se rozumí svislá vzdálenost mezi hladinou vody v jímce sníženou čerpáním a vodorovnou rovinou, proloženou osou nejvyššího bodu výtlačného potrubí. 5. Počet měrných jednotek se určí samostatně za každé čerpací místo (jámu, studnu, šachtu) 6. Pokud projekt předepíše zřízení samostatného sacího nebo výtlačného potrubí, oceňují se tyto náklady cenami souboru cen 115 00-11 Převedení vody potrubím. </t>
  </si>
  <si>
    <t xml:space="preserve">"předpoklad"       5,0</t>
  </si>
  <si>
    <t>-1284587858</t>
  </si>
  <si>
    <t>"viz Situace"</t>
  </si>
  <si>
    <t>"zápichová a výchozí jáma"</t>
  </si>
  <si>
    <t xml:space="preserve">"pole"      1,50*2,0*0,30</t>
  </si>
  <si>
    <t xml:space="preserve">"zatravněná plocha"       1,50*2,0*0,150</t>
  </si>
  <si>
    <t>Mezisoučet</t>
  </si>
  <si>
    <t>"dle PP"</t>
  </si>
  <si>
    <t>"přeložka vodovodu"</t>
  </si>
  <si>
    <t xml:space="preserve">"zatravněný příkop - st. 0,00-64,50"        64,50*1,10*0,150</t>
  </si>
  <si>
    <t xml:space="preserve">"zatravněná plocha - st. 64,50-84,0"         19,50*1,10*0,150</t>
  </si>
  <si>
    <t xml:space="preserve">"pole - st. 97,30-107,0"        9,70*1,10*0,30</t>
  </si>
  <si>
    <t xml:space="preserve">"vodovodní přípojka"      </t>
  </si>
  <si>
    <t xml:space="preserve">"zatravněný příkop"       3,0*1,10*0,150</t>
  </si>
  <si>
    <t>131201201</t>
  </si>
  <si>
    <t>Hloubení jam zapažených v hornině tř. 3 objemu do 100 m3</t>
  </si>
  <si>
    <t>-593791616</t>
  </si>
  <si>
    <t xml:space="preserve">Hloubení zapažených jam a zářezů  s urovnáním dna do předepsaného profilu a spádu v hornině tř. 3 do 100 m3</t>
  </si>
  <si>
    <t xml:space="preserve">"zápichová jáma"      1,50*2,0*2,10</t>
  </si>
  <si>
    <t xml:space="preserve">"výchozí jáma"      1,50*2,0*1,90</t>
  </si>
  <si>
    <t>"odpočet povrchů"</t>
  </si>
  <si>
    <t xml:space="preserve">"pole"      -1,50*2,0*0,30</t>
  </si>
  <si>
    <t xml:space="preserve">"zatravněná plocha"       -1,50*2,0*0,150</t>
  </si>
  <si>
    <t>1477078669</t>
  </si>
  <si>
    <t xml:space="preserve">"podíl zeminy 50%"         10,650*0,50</t>
  </si>
  <si>
    <t>132201202</t>
  </si>
  <si>
    <t>Hloubení rýh š do 2000 mm v hornině tř. 3 objemu do 1000 m3</t>
  </si>
  <si>
    <t>-182177056</t>
  </si>
  <si>
    <t xml:space="preserve">Hloubení zapažených i nezapažených rýh šířky přes 600 do 2 000 mm  s urovnáním dna do předepsaného profilu a spádu v hornině tř. 3 přes 100 do 1 000 m3</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</si>
  <si>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</si>
  <si>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 xml:space="preserve">"st. 0,00-2,63"       2,63*1,10*(1,76+1,14)/2</t>
  </si>
  <si>
    <t xml:space="preserve">"st. 2,63-43,0"       40,37*1,10*(1,14+0,84)/2</t>
  </si>
  <si>
    <t xml:space="preserve">"st. 43,0-58,0"       15,0*1,10*(0,84+0,81)/2</t>
  </si>
  <si>
    <t xml:space="preserve">"st. 58,0-84,0"       26,0*1,10*(0,81+1,56)/2</t>
  </si>
  <si>
    <t>"st. 84,0-97,30 - řízený protlak"</t>
  </si>
  <si>
    <t xml:space="preserve">"st. 97,30-107,0"      9,70*1,10*(1,76+1,76)/2</t>
  </si>
  <si>
    <t xml:space="preserve">"zatravněný příkop - st. 0,00-64,50"        -64,50*1,10*0,150</t>
  </si>
  <si>
    <t xml:space="preserve">"zatravněná plocha - st. 64,50-84,0"         -19,50*1,10*0,150</t>
  </si>
  <si>
    <t xml:space="preserve">"pole - st. 97,30-107,0"        -9,70*1,10*0,30</t>
  </si>
  <si>
    <t>3,0*1,10*1,0</t>
  </si>
  <si>
    <t xml:space="preserve">"zatravněný příkop"       -3,0*1,10*0,150</t>
  </si>
  <si>
    <t>132201209</t>
  </si>
  <si>
    <t>Příplatek za lepivost k hloubení rýh š do 2000 mm v hornině tř. 3</t>
  </si>
  <si>
    <t>1784048297</t>
  </si>
  <si>
    <t xml:space="preserve">Hloubení zapažených i nezapažených rýh šířky přes 600 do 2 000 mm  s urovnáním dna do předepsaného profilu a spádu v hornině tř. 3 Příplatek k cenám za lepivost horniny tř. 3</t>
  </si>
  <si>
    <t xml:space="preserve">"podíl zeminy 50%"        100,184*0,50</t>
  </si>
  <si>
    <t>141721115</t>
  </si>
  <si>
    <t>Řízený zemní protlak hloubky do 6 m vnějšího průměru do 160 mm v hornině tř 1 až 4</t>
  </si>
  <si>
    <t>-1359926612</t>
  </si>
  <si>
    <t>Řízený zemní protlak v hornině tř. 1 až 4, včetně protlačení trub v hloubce do 6 m vnějšího průměru vrtu přes 125 do 160 mm</t>
  </si>
  <si>
    <t xml:space="preserve">Poznámka k souboru cen:_x000d_
1. V cenách jsou započteny i náklady na: a) vodorovné přemístění výkopku z protlačovaného potrubí a svislé přemístění výkopku z montážní jámy na přilehlé území a případné přehození na povrchu. b) úpravu čela potrubí pro protlačení; 2. V cenách nejsou započteny náklady na: a) zemní práce nutné pro provedení protlaku (např. startovací a cílové jámy), b) čerpání vody, c) montáž vedení a jeho náležitosti, slouží-li protlačená trouba jako ochranné potrubí, d) dodávku potrubí, určeného k protlačení; toto potrubí se oceňuje ve specifikaci, ztratné lze stanovit ve výši 3 %, e) překládání a zajišťování inženýrských sítí, procházejících montážními a startovacími jámami, f) vytyčení směru protlaku a stávajících inženýrských sítí, g) případnou další úpravu trub (svařování, řezání apod.) předcházející vlastnímu protlaku potrubí. </t>
  </si>
  <si>
    <t>"dle PP, Sizuace a TZ"</t>
  </si>
  <si>
    <t>"řízený protlak, chránička PE D 160, dl. 14,0 m"</t>
  </si>
  <si>
    <t>14,0</t>
  </si>
  <si>
    <t>286131320</t>
  </si>
  <si>
    <t>potrubí vodovodní PE100 PN 10 SDR17 6m 12m 160x9,5mm</t>
  </si>
  <si>
    <t>697064643</t>
  </si>
  <si>
    <t>"viz pol. 141721115 + ztratné 1,5%"</t>
  </si>
  <si>
    <t>14,0*1,015</t>
  </si>
  <si>
    <t>151811131</t>
  </si>
  <si>
    <t>Osazení pažicího boxu hl výkopu do 4 m š do 1,2 m</t>
  </si>
  <si>
    <t>-107602562</t>
  </si>
  <si>
    <t>Zřízení pažicích boxů pro pažení a rozepření stěn rýh podzemního vedení hloubka výkopu do 4 m, šířka do 1,2 m</t>
  </si>
  <si>
    <t xml:space="preserve">Poznámka k souboru cen:_x000d_
1. Množství měrných jednotek pažicích boxů se určuje v m2 celkové zapažené plochy (započítávají se obě strany výkopu). </t>
  </si>
  <si>
    <t xml:space="preserve">"zápichová jáma"      (1,50+2,0)*2*2,10</t>
  </si>
  <si>
    <t xml:space="preserve">"výchozí jáma"      (1,50+2,0)*2*1,90</t>
  </si>
  <si>
    <t xml:space="preserve">"st. 0,00-2,63"       4,195/1,10*2</t>
  </si>
  <si>
    <t xml:space="preserve">"st. 2,63-43,0"       43,963/1,10*2</t>
  </si>
  <si>
    <t xml:space="preserve">"st. 43,0-58,0"       13,613/1,10*2</t>
  </si>
  <si>
    <t xml:space="preserve">"st. 58,0-84,0"       33,891/1,10*2</t>
  </si>
  <si>
    <t xml:space="preserve">"st. 97,30-107,0"      18,779/1,10*2</t>
  </si>
  <si>
    <t>151811231</t>
  </si>
  <si>
    <t>Odstranění pažicího boxu hl výkopu do 4 m š do 1,2 m</t>
  </si>
  <si>
    <t>-1996167736</t>
  </si>
  <si>
    <t>Odstranění pažicích boxů pro pažení a rozepření stěn rýh podzemního vedení hloubka výkopu do 4 m, šířka do 1,2 m</t>
  </si>
  <si>
    <t xml:space="preserve">"viz pol. 151101101"        236,075</t>
  </si>
  <si>
    <t>-213230677</t>
  </si>
  <si>
    <t xml:space="preserve">"výkop - viz pol. 131201201"      10,650</t>
  </si>
  <si>
    <t xml:space="preserve">"výkop - viz pol. 132201202"       100,184</t>
  </si>
  <si>
    <t xml:space="preserve">"zásyp zeminou - viz pol. 174101101"        -67,795</t>
  </si>
  <si>
    <t>1321915501</t>
  </si>
  <si>
    <t xml:space="preserve">"viz pol. 162701105"         43,039*(30-1)</t>
  </si>
  <si>
    <t>-881727700</t>
  </si>
  <si>
    <t xml:space="preserve">"viz pol. 162701105"         43,039*1,90</t>
  </si>
  <si>
    <t>506530849</t>
  </si>
  <si>
    <t>"zásyp zeminou"</t>
  </si>
  <si>
    <t xml:space="preserve">"výkop"      10,650+100,184</t>
  </si>
  <si>
    <t xml:space="preserve">"odpočet obsypu"        -30,825</t>
  </si>
  <si>
    <t xml:space="preserve">"odpočet lože"       -12,214</t>
  </si>
  <si>
    <t>175111101</t>
  </si>
  <si>
    <t>Obsypání potrubí ručně sypaninou bez prohození sítem, uloženou do 3 m</t>
  </si>
  <si>
    <t>-2083696782</t>
  </si>
  <si>
    <t>Obsypání potrubí ručně sypaninou z vhodných hornin tř. 1 až 4 nebo materiálem připraveným podél výkopu ve vzdálenosti do 3 m od jeho kraje, pro jakoukoliv hloubku výkopu a míru zhutnění bez prohození sypaniny sítem</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</si>
  <si>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Míru zhutnění předepisuje projekt. 3. V cenách nejsou zahrnuty náklady na nakupovanou sypaninu. Tato se oceňuje ve specifikaci. </t>
  </si>
  <si>
    <t>"viz Vzorové uložení potrubí"</t>
  </si>
  <si>
    <t>"hutněný obsyp písek"</t>
  </si>
  <si>
    <t xml:space="preserve">"přeložka vodovodu"      (107,0-14,0)*1,10*0,294</t>
  </si>
  <si>
    <t xml:space="preserve">"vodovodní přípojka"      3,0*1,10*0,227</t>
  </si>
  <si>
    <t>583373020</t>
  </si>
  <si>
    <t>-98612571</t>
  </si>
  <si>
    <t xml:space="preserve">"viz pol. 175111101"      30,825*2,05</t>
  </si>
  <si>
    <t>-1232845680</t>
  </si>
  <si>
    <t xml:space="preserve">"zatravněná plocha"       1,50*2,0</t>
  </si>
  <si>
    <t xml:space="preserve">"zatravněný příkop - st. 0,00-64,50"        64,50*1,10</t>
  </si>
  <si>
    <t xml:space="preserve">"zatravněná plocha - st. 64,50-84,0"         19,50*1,10</t>
  </si>
  <si>
    <t xml:space="preserve">"zatravněný příkop"       3,0*1,10</t>
  </si>
  <si>
    <t>181301105</t>
  </si>
  <si>
    <t>Rozprostření ornice tl vrstvy do 300 mm pl do 500 m2 v rovině nebo ve svahu do 1:5</t>
  </si>
  <si>
    <t>849633293</t>
  </si>
  <si>
    <t>Rozprostření a urovnání ornice v rovině nebo ve svahu sklonu do 1:5 při souvislé ploše do 500 m2, tl. vrstvy přes 250 do 300 mm</t>
  </si>
  <si>
    <t xml:space="preserve">"pole"      1,50*2,0</t>
  </si>
  <si>
    <t xml:space="preserve">"pole - st. 97,30-107,0"        9,70*1,10</t>
  </si>
  <si>
    <t>181411121</t>
  </si>
  <si>
    <t>Založení lučního trávníku výsevem plochy do 1000 m2 v rovině a ve svahu do 1:5</t>
  </si>
  <si>
    <t>833203539</t>
  </si>
  <si>
    <t>Založení trávníku na půdě předem připravené plochy do 1000 m2 výsevem včetně utažení lučního v rovině nebo na svahu do 1:5</t>
  </si>
  <si>
    <t xml:space="preserve">"viz pol. 181301102"       98,70</t>
  </si>
  <si>
    <t>1886910172</t>
  </si>
  <si>
    <t>"viz pol. 181411121"</t>
  </si>
  <si>
    <t>"spotřeba 25 g / m2"</t>
  </si>
  <si>
    <t>98,70*0,025</t>
  </si>
  <si>
    <t>-1418496892</t>
  </si>
  <si>
    <t xml:space="preserve">"přeložka vodovodu"      (107,0-14,0)*1,10</t>
  </si>
  <si>
    <t>212752311</t>
  </si>
  <si>
    <t>Trativod z drenážních trubek plastových tuhých DN 100 mm včetně lože otevřený výkop</t>
  </si>
  <si>
    <t>1007545030</t>
  </si>
  <si>
    <t>Trativody z drenážních trubek se zřízením štěrkopískového lože pod trubky a s jejich obsypem v průměrném celkovém množství do 0,15 m3/m v otevřeném výkopu z trubek plastových tuhých SN 8 DN 100</t>
  </si>
  <si>
    <t xml:space="preserve">"podélný odvodňovací drén DN 100"        107,0-14,0</t>
  </si>
  <si>
    <t>-1484889172</t>
  </si>
  <si>
    <t>"hutněné pískové lože"</t>
  </si>
  <si>
    <t xml:space="preserve">"přeložka vodovodu"      (107,0-14,0)*1,10*0,116</t>
  </si>
  <si>
    <t xml:space="preserve">"vodovodní přípojka"      3,0*1,10*0,105</t>
  </si>
  <si>
    <t>452313151</t>
  </si>
  <si>
    <t>Podkladní bloky z betonu prostého tř. C 20/25 otevřený výkop</t>
  </si>
  <si>
    <t>-14307996</t>
  </si>
  <si>
    <t>Podkladní a zajišťovací konstrukce z betonu prostého v otevřeném výkopu bloky pro potrubí z betonu tř. C 20/25</t>
  </si>
  <si>
    <t>6*0,030</t>
  </si>
  <si>
    <t>452353101</t>
  </si>
  <si>
    <t>Bednění podkladních bloků otevřený výkop</t>
  </si>
  <si>
    <t>-694492913</t>
  </si>
  <si>
    <t>Bednění podkladních a zajišťovacích konstrukcí v otevřeném výkopu bloků pro potrubí</t>
  </si>
  <si>
    <t>6*0,10</t>
  </si>
  <si>
    <t>871161141</t>
  </si>
  <si>
    <t>Montáž potrubí z PE100 SDR 11 otevřený výkop svařovaných na tupo D 32 x 3,0 mm</t>
  </si>
  <si>
    <t>1125586779</t>
  </si>
  <si>
    <t>Montáž vodovodního potrubí z plastů v otevřeném výkopu z polyetylenu PE 100 svařovaných na tupo SDR 11/PN16 D 32 x 3,0 mm</t>
  </si>
  <si>
    <t xml:space="preserve">Poznámka k souboru cen:_x000d_
1. V cenách potrubí nejsou započteny náklady na: a) dodání potrubí; potrubí se oceňuje ve specifikaci; ztratné lze dohodnout u trub polyetylénových ve výši 1,5 %; u trub z tvrdého PVC ve výši 3 %, b) dodání tvarovek; tvarovky se oceňují ve specifikaci. 2. Ceny -2111 jsou určeny i pro plošné kolektory primárních okruhů tepelných čerpadel. </t>
  </si>
  <si>
    <t>"viz Kladečské schema"</t>
  </si>
  <si>
    <t xml:space="preserve">"vodovodní přípojka"       3,0</t>
  </si>
  <si>
    <t>2861359R</t>
  </si>
  <si>
    <t>potrubí PE100 RC2 SDR 11 32 x 3,0 mm</t>
  </si>
  <si>
    <t>38093096</t>
  </si>
  <si>
    <t>Poznámka k položce:_x000d_
Jedná se o dvouvrstevnou koextrudovanou trubku s vnitřní černou vrstvou (90% tloušťky stěny) a vnější modrou nebo hnědou vrstvou (10% celkové tloušťky stěny), která signalizuje nadměrné poškození stěny. Vnější poškození trubky přes 10% je dobře viditelné a trubka sama indikuje rozsah poškození. Pokud ve vrstvě prosvítá černá barva, není taková trubka použitelná pro bezpískovou pokládku nebo bezvýkopové technologie._x000d_
Záměna typu potrubí je možná za výrobek obdobné kvality a se souhlasem správce vodovodu – VaK Vsetín.</t>
  </si>
  <si>
    <t>"viz pol. 871161141 + ztratné 1,5%"</t>
  </si>
  <si>
    <t>3,0*1,015</t>
  </si>
  <si>
    <t>871251151</t>
  </si>
  <si>
    <t>Montáž potrubí z PE100 SDR 17 otevřený výkop svařovaných na tupo D 110 x 6,6 mm</t>
  </si>
  <si>
    <t>-298153795</t>
  </si>
  <si>
    <t>Montáž vodovodního potrubí z plastů v otevřeném výkopu z polyetylenu PE 100 svařovaných na tupo SDR 17/PN10 D 110 x 6,6 mm</t>
  </si>
  <si>
    <t xml:space="preserve">"přeložka vodovodu"       107,0</t>
  </si>
  <si>
    <t>2861362R</t>
  </si>
  <si>
    <t>potrubí PE100 RC2 SDR 17 110 x 6,6 mm</t>
  </si>
  <si>
    <t>792191443</t>
  </si>
  <si>
    <t>"viz pol. 871251151 + ztratné 1,5%"</t>
  </si>
  <si>
    <t>107,0*1,015</t>
  </si>
  <si>
    <t>877261101</t>
  </si>
  <si>
    <t>Montáž elektrospojek na vodovodním potrubí z PE trub d 110</t>
  </si>
  <si>
    <t>-119348991</t>
  </si>
  <si>
    <t>Montáž tvarovek na vodovodním plastovém potrubí z polyetylenu PE 100 elektrotvarovek SDR 11/PN16 spojek, oblouků nebo redukcí d 110</t>
  </si>
  <si>
    <t xml:space="preserve">Poznámka k souboru cen:_x000d_
1. V cenách montáže tvarovek nejsou započteny náklady na dodání tvarovek. Tyto náklady se oceňují ve specifikaci. </t>
  </si>
  <si>
    <t>"B_3_7_4_Kladečské_schema"</t>
  </si>
  <si>
    <t xml:space="preserve">"lemový PE nákružek s integrovanou přírubou BEFL 100"      5,0</t>
  </si>
  <si>
    <t xml:space="preserve">"dvoupřírubový kus TP 80/400"       1,0</t>
  </si>
  <si>
    <t xml:space="preserve">"spojka pro PE/PVC DN 100 přímá"        1,0</t>
  </si>
  <si>
    <t>286531-R1</t>
  </si>
  <si>
    <t>lemový PE nákružek s integrovanou přírubou BEFL 100</t>
  </si>
  <si>
    <t>-980445977</t>
  </si>
  <si>
    <t xml:space="preserve">"viz pol. 877261101"      5,0</t>
  </si>
  <si>
    <t>286531-R2</t>
  </si>
  <si>
    <t>dvoupřírubový kus TP 80/400</t>
  </si>
  <si>
    <t>887804044</t>
  </si>
  <si>
    <t xml:space="preserve">"viz pol. 877261101"      1,0</t>
  </si>
  <si>
    <t>28615-R3</t>
  </si>
  <si>
    <t>spojka pro PE/PVC DN 100 přímá</t>
  </si>
  <si>
    <t>890230097</t>
  </si>
  <si>
    <t>877261110</t>
  </si>
  <si>
    <t>Montáž elektrokolen 45° na vodovodním potrubí z PE trub d 110</t>
  </si>
  <si>
    <t>1834229810</t>
  </si>
  <si>
    <t>Montáž tvarovek na vodovodním plastovém potrubí z polyetylenu PE 100 elektrotvarovek SDR 11/PN16 kolen 22° nebo 45° d 110</t>
  </si>
  <si>
    <t xml:space="preserve">"PE koleno W45 st. D110"      5,0</t>
  </si>
  <si>
    <t xml:space="preserve">"PE koleno W30 st. D110"      2,0</t>
  </si>
  <si>
    <t xml:space="preserve">"PE koleno W11 st. D110"      1,0</t>
  </si>
  <si>
    <t xml:space="preserve">"přírubové koleno KP100 45 st"      1,0</t>
  </si>
  <si>
    <t>2861494R</t>
  </si>
  <si>
    <t>elektrokoleno W 45° PE 100 PN 16 d 110</t>
  </si>
  <si>
    <t>961796263</t>
  </si>
  <si>
    <t xml:space="preserve">"viz pol. 877261110"      5,0</t>
  </si>
  <si>
    <t>286149R1</t>
  </si>
  <si>
    <t>elektrokoleno W 30° PE 100 PN 16 d 110</t>
  </si>
  <si>
    <t>-959660723</t>
  </si>
  <si>
    <t xml:space="preserve">"viz pol. 877261110"      2,0</t>
  </si>
  <si>
    <t>286149R2</t>
  </si>
  <si>
    <t>elektrokoleno W 11° PE 100 PN 16 d 110</t>
  </si>
  <si>
    <t>2007109826</t>
  </si>
  <si>
    <t xml:space="preserve">"viz pol. 877261110"      1,0</t>
  </si>
  <si>
    <t>28615-R1</t>
  </si>
  <si>
    <t>přírubové koleno KP100 45 st</t>
  </si>
  <si>
    <t>-875303649</t>
  </si>
  <si>
    <t>877261113</t>
  </si>
  <si>
    <t>Montáž elektro T-kusů na vodovodním potrubí z PE trub d 110</t>
  </si>
  <si>
    <t>-743135074</t>
  </si>
  <si>
    <t>Montáž tvarovek na vodovodním plastovém potrubí z polyetylenu PE 100 elektrotvarovek SDR 11/PN16 T-kusů d 110</t>
  </si>
  <si>
    <t xml:space="preserve">"odbočný T-kus DN 100/80"       1,0</t>
  </si>
  <si>
    <t>286144-R1</t>
  </si>
  <si>
    <t>odbočný T-kus DN 100/80</t>
  </si>
  <si>
    <t>1033361873</t>
  </si>
  <si>
    <t xml:space="preserve">"viz pol. 877261113"      1,0</t>
  </si>
  <si>
    <t>877261122</t>
  </si>
  <si>
    <t>Montáž elektro navrtávacích T-kusů s 360° odbočkou na vodovodním potrubí z PE trub d 110/32</t>
  </si>
  <si>
    <t>1061537335</t>
  </si>
  <si>
    <t>Montáž tvarovek na vodovodním plastovém potrubí z polyetylenu PE 100 elektrotvarovek SDR 11/PN16 T-kusů navrtávacích s 360° otočnou odbočkou d 110/32</t>
  </si>
  <si>
    <t xml:space="preserve">"navrtávací pas pro PE D 110 x 5/4"       </t>
  </si>
  <si>
    <t>286140-R1</t>
  </si>
  <si>
    <t>navrtávací pas pro PE D 110 x 5/4"</t>
  </si>
  <si>
    <t>-907352802</t>
  </si>
  <si>
    <t xml:space="preserve">"viz pol. 877261122"     1,0</t>
  </si>
  <si>
    <t>891241112</t>
  </si>
  <si>
    <t>Montáž vodovodních šoupátek otevřený výkop DN 80</t>
  </si>
  <si>
    <t>1395397528</t>
  </si>
  <si>
    <t>Montáž vodovodních armatur na potrubí šoupátek nebo klapek uzavíracích v otevřeném výkopu nebo v šachtách s osazením zemní soupravy (bez poklopů) DN 80</t>
  </si>
  <si>
    <t xml:space="preserve">Poznámka k souboru cen:_x000d_
1. V cenách jsou započteny i náklady: a) u šoupátek ceny -1112 na vytvoření otvorů ve stropech šachet pro prostup zemních souprav šoupátek, b) u hlavních ventilů ceny -3111 na osazení zemních souprav, c) u navrtávacích pasů ceny -9111 na výkop montážních jamek, opravu izolace ocelových trubek a na osazení zemních souprav. 2. V cenách nejsou započteny náklady na: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 c) obsyp odvodňovacího zařízení hydrantů ze štěrku nebo štěrkopísku; obsyp se oceňuje příslušnými cenami souboru cen 451 5 . - . 1 Lože pod potrubí, stoky a drobné objekty části A 01 tohoto katalogu, d) osazení hydrantových, šoupátkových a ventilových poklopů; osazení poklopů se oceňuje příslušnými cenami souboru cen 899 40-11 Osazení poklopů litinových části A 01 tohoto katalogu. 3. V cenách 891 52-4121 a -5211 nejsou započteny náklady na dodání těsnících pryžových kroužků. Tyto se oceňují ve specifikaci, nejsou-li zahrnuty v ceně trub. 4. V cenách 891 ..-5313 nejsou započteny náklady na dodání potrubní spojky. Tyto jsou zahrnuty v ceně trub. </t>
  </si>
  <si>
    <t xml:space="preserve">"šoupátko DN 80"      1,0</t>
  </si>
  <si>
    <t>R-002</t>
  </si>
  <si>
    <t>šoupátko DN 80</t>
  </si>
  <si>
    <t>ks</t>
  </si>
  <si>
    <t>1896174473</t>
  </si>
  <si>
    <t xml:space="preserve">"viz pol. 891241112"      1,0</t>
  </si>
  <si>
    <t>891247111</t>
  </si>
  <si>
    <t>Montáž hydrantů podzemních DN 80</t>
  </si>
  <si>
    <t>-1464576393</t>
  </si>
  <si>
    <t>Montáž vodovodních armatur na potrubí hydrantů podzemních (bez osazení poklopů) DN 80</t>
  </si>
  <si>
    <t xml:space="preserve">"podzemní hydrant DN 80 /1,5 m"      1,0</t>
  </si>
  <si>
    <t>42273591</t>
  </si>
  <si>
    <t>hydrant podzemní DN80 PN16 jednoduchý uzávěr, krycí výška 1500 mm</t>
  </si>
  <si>
    <t>1404164151</t>
  </si>
  <si>
    <t xml:space="preserve">"viz pol. 891247111"       1,0</t>
  </si>
  <si>
    <t>891261111</t>
  </si>
  <si>
    <t>Montáž vodovodních šoupátek otevřený výkop DN 100</t>
  </si>
  <si>
    <t>1738265750</t>
  </si>
  <si>
    <t>Montáž vodovodních armatur na potrubí šoupátek nebo klapek uzavíracích v otevřeném výkopu nebo v šachtách s osazením zemní soupravy (bez poklopů) DN 100</t>
  </si>
  <si>
    <t xml:space="preserve">"šoupátko DN 100"      2,0</t>
  </si>
  <si>
    <t>R-001</t>
  </si>
  <si>
    <t>šoupátko DN 100</t>
  </si>
  <si>
    <t>421484200</t>
  </si>
  <si>
    <t xml:space="preserve">"viz pol. 891261111"      2,0</t>
  </si>
  <si>
    <t>R-003</t>
  </si>
  <si>
    <t>zemní souprava teleskop DN 80-100</t>
  </si>
  <si>
    <t>90758777</t>
  </si>
  <si>
    <t>892233122</t>
  </si>
  <si>
    <t>Proplach a dezinfekce vodovodního potrubí DN od 40 do 70</t>
  </si>
  <si>
    <t>606181977</t>
  </si>
  <si>
    <t xml:space="preserve">Poznámka k souboru cen:_x000d_
1. V cenách jsou započteny náklady na napuštění a vypuštění vody, dodání vody a dezinfekčního prostředku. </t>
  </si>
  <si>
    <t xml:space="preserve">"vodovodní přípojka"      3,0</t>
  </si>
  <si>
    <t>892241111</t>
  </si>
  <si>
    <t>Tlaková zkouška vodou potrubí do 80</t>
  </si>
  <si>
    <t>1323138331</t>
  </si>
  <si>
    <t>Tlakové zkoušky vodou na potrubí DN do 80</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</si>
  <si>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</si>
  <si>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892271111</t>
  </si>
  <si>
    <t>Tlaková zkouška vodou potrubí DN 100 nebo 125</t>
  </si>
  <si>
    <t>-865343544</t>
  </si>
  <si>
    <t>Tlakové zkoušky vodou na potrubí DN 100 nebo 125</t>
  </si>
  <si>
    <t xml:space="preserve">"přeložka vodovodu"      107,0</t>
  </si>
  <si>
    <t>892273122</t>
  </si>
  <si>
    <t>Proplach a dezinfekce vodovodního potrubí DN od 80 do 125</t>
  </si>
  <si>
    <t>2081821133</t>
  </si>
  <si>
    <t>899401112</t>
  </si>
  <si>
    <t>Osazení poklopů litinových šoupátkových</t>
  </si>
  <si>
    <t>-1265382009</t>
  </si>
  <si>
    <t xml:space="preserve">Poznámka k souboru cen:_x000d_
1. V cenách osazení poklopů jsou započteny i náklady na jejich podezdění. 2. V cenách nejsou započteny náklady na dodání poklopů; tyto se oceňují ve specifikaci. Ztratné se nestanoví. </t>
  </si>
  <si>
    <t>poklop šoupátkový samoniv.</t>
  </si>
  <si>
    <t>517418771</t>
  </si>
  <si>
    <t xml:space="preserve">"viz pol. 899401112"       3,0</t>
  </si>
  <si>
    <t>899401113</t>
  </si>
  <si>
    <t>Osazení poklopů litinových hydrantových</t>
  </si>
  <si>
    <t>-1252362635</t>
  </si>
  <si>
    <t xml:space="preserve">"hydrant podz. DN 80"       1,0</t>
  </si>
  <si>
    <t>poklop hydrantový samoniv.</t>
  </si>
  <si>
    <t>1245132441</t>
  </si>
  <si>
    <t xml:space="preserve">"viz pol. 899401113"       1,0</t>
  </si>
  <si>
    <t>899721111</t>
  </si>
  <si>
    <t>Signalizační vodič DN do 150 mm na potrubí</t>
  </si>
  <si>
    <t>-452129575</t>
  </si>
  <si>
    <t>Signalizační vodič na potrubí DN do 150 mm</t>
  </si>
  <si>
    <t>899722113</t>
  </si>
  <si>
    <t>Krytí potrubí z plastů výstražnou fólií z PVC 34cm</t>
  </si>
  <si>
    <t>1351580028</t>
  </si>
  <si>
    <t>Krytí potrubí z plastů výstražnou fólií z PVC šířky 34cm</t>
  </si>
  <si>
    <t>899911101</t>
  </si>
  <si>
    <t>Kluzná objímka výšky 25 mm vnějšího průměru potrubí do 183 mm</t>
  </si>
  <si>
    <t>548808834</t>
  </si>
  <si>
    <t xml:space="preserve">Kluzné objímky (pojízdná sedla)  pro zasunutí potrubí do chráničky výšky 25 mm vnějšího průměru potrubí do 183 mm</t>
  </si>
  <si>
    <t>12,0</t>
  </si>
  <si>
    <t>899913141</t>
  </si>
  <si>
    <t>Uzavírací manžeta chráničky potrubí DN 100 x 150</t>
  </si>
  <si>
    <t>-1406115401</t>
  </si>
  <si>
    <t xml:space="preserve">Koncové uzavírací manžety chrániček  DN potrubí x DN chráničky DN 100 x 150</t>
  </si>
  <si>
    <t xml:space="preserve">Poznámka k souboru cen:_x000d_
1. V cenách jsou započteny i náklady na nerezové upínací pásky daných průměrů. </t>
  </si>
  <si>
    <t xml:space="preserve">"D160/D110"       2,0</t>
  </si>
  <si>
    <t>-380595619</t>
  </si>
  <si>
    <t xml:space="preserve">"kamenivo"        63,191</t>
  </si>
  <si>
    <t>998273102</t>
  </si>
  <si>
    <t>Přesun hmot pro trubní vedení z trub litinových otevřený výkop</t>
  </si>
  <si>
    <t>1160154069</t>
  </si>
  <si>
    <t>Přesun hmot pro trubní vedení hloubené z trub litinových pro vodovody nebo kanalizace v otevřeném výkopu dopravní vzdálenost do 15 m</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</si>
  <si>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 </t>
  </si>
  <si>
    <t>110,015-63,191</t>
  </si>
  <si>
    <t>B-3-6 - SO 308 - Přeložka oplocení na parcele č. 2798</t>
  </si>
  <si>
    <t xml:space="preserve">    6 - Úpravy povrchů, podlahy a osazování výplní</t>
  </si>
  <si>
    <t>-1982317778</t>
  </si>
  <si>
    <t>93,30*0,05</t>
  </si>
  <si>
    <t>16851619</t>
  </si>
  <si>
    <t>93,30*0,02</t>
  </si>
  <si>
    <t>131203101</t>
  </si>
  <si>
    <t>Hloubení jam ručním nebo pneum nářadím v soudržných horninách tř. 3</t>
  </si>
  <si>
    <t>-237766466</t>
  </si>
  <si>
    <t xml:space="preserve">Hloubení zapažených i nezapažených jam ručním nebo pneumatickým nářadím  s urovnáním dna do předepsaného profilu a spádu v horninách tř. 3 soudržných</t>
  </si>
  <si>
    <t xml:space="preserve">Poznámka k souboru cen:_x000d_
1. V cenách jsou započteny i náklady na přehození výkopku na přilehlém terénu na vzdálenost do 3 m od okraje jámy nebo naložení na dopravní prostředek. 2. V cenách 10-3101 až 40-3102 jsou započteny i náklady na svislý přesun horniny po házečkách do 2 metrů. </t>
  </si>
  <si>
    <t>výkop pro založení sloupku 0,3x0,3x1</t>
  </si>
  <si>
    <t>0,3*0,3*1*36</t>
  </si>
  <si>
    <t>Výkop pro založení sloupku 0,5x 0,3x1</t>
  </si>
  <si>
    <t>0,5*0,3*1*8</t>
  </si>
  <si>
    <t>131203109</t>
  </si>
  <si>
    <t>Příplatek za lepivost u hloubení jam ručním nebo pneum nářadím v hornině tř. 3</t>
  </si>
  <si>
    <t>1628231803</t>
  </si>
  <si>
    <t xml:space="preserve">Hloubení zapažených i nezapažených jam ručním nebo pneumatickým nářadím  s urovnáním dna do předepsaného profilu a spádu v horninách tř. 3 Příplatek k cenám za lepivost horniny tř. 3</t>
  </si>
  <si>
    <t>uvažováno 50%</t>
  </si>
  <si>
    <t>4,44/2</t>
  </si>
  <si>
    <t>132201201</t>
  </si>
  <si>
    <t>Hloubení rýh š do 2000 mm v hornině tř. 3 objemu do 100 m3</t>
  </si>
  <si>
    <t>241788946</t>
  </si>
  <si>
    <t xml:space="preserve">Hloubení zapažených i nezapažených rýh šířky přes 600 do 2 000 mm  s urovnáním dna do předepsaného profilu a spádu v hornině tř. 3 do 100 m3</t>
  </si>
  <si>
    <t xml:space="preserve">"výkop pro oplocení - podíl výkopu 40%"       93,30*0,40</t>
  </si>
  <si>
    <t>-1590356572</t>
  </si>
  <si>
    <t>"podíl zeminy 50%"</t>
  </si>
  <si>
    <t>37,320*0,50</t>
  </si>
  <si>
    <t>132212201</t>
  </si>
  <si>
    <t>Hloubení rýh š přes 600 do 2000 mm ručním nebo pneum nářadím v soudržných horninách tř. 3</t>
  </si>
  <si>
    <t>1763502524</t>
  </si>
  <si>
    <t xml:space="preserve">Hloubení zapažených i nezapažených rýh šířky přes 600 do 2 000 mm ručním nebo pneumatickým nářadím  s urovnáním dna do předepsaného profilu a spádu v horninách tř. 3 soudržných</t>
  </si>
  <si>
    <t xml:space="preserve">Poznámka k souboru cen:_x000d_
1. V cenách jsou započteny i náklady na přehození výkopku na přilehlém terénu na vzdálenost do 5 m od podélné osy rýhy nebo naložení výkopku na dopravní prostředek. 2. V cenách 12-2201 až 41-2202 je započítán i svislý přesun horniny po házečkách do 2 metrů </t>
  </si>
  <si>
    <t xml:space="preserve">"výkop pro oplocení - podíl výkopu 60%"       93,30*0,60</t>
  </si>
  <si>
    <t>132212209</t>
  </si>
  <si>
    <t>Příplatek za lepivost u hloubení rýh š do 2000 mm ručním nebo pneum nářadím v hornině tř. 3</t>
  </si>
  <si>
    <t>914657392</t>
  </si>
  <si>
    <t xml:space="preserve">Hloubení zapažených i nezapažených rýh šířky přes 600 do 2 000 mm ručním nebo pneumatickým nářadím  s urovnáním dna do předepsaného profilu a spádu v horninách tř. 3 Příplatek k cenám za lepivost horniny tř. 3</t>
  </si>
  <si>
    <t>55,980*0,50</t>
  </si>
  <si>
    <t>-2055238675</t>
  </si>
  <si>
    <t>Předpokládaný odvoz zeminy do 30 km</t>
  </si>
  <si>
    <t>4,44+37,320+55,980-23,315</t>
  </si>
  <si>
    <t>1529602209</t>
  </si>
  <si>
    <t>Viz položka č. 162701105. Odvoz do 30 km</t>
  </si>
  <si>
    <t>74,425*(30-10)</t>
  </si>
  <si>
    <t>-501441447</t>
  </si>
  <si>
    <t xml:space="preserve">"viz pol. 130901121"        4,665</t>
  </si>
  <si>
    <t xml:space="preserve">"viz pol. 130901123"        1,866</t>
  </si>
  <si>
    <t>1367565897</t>
  </si>
  <si>
    <t xml:space="preserve">"viz pol. 162701155"      6,531*(30-10)</t>
  </si>
  <si>
    <t>-1434323460</t>
  </si>
  <si>
    <t xml:space="preserve">"viz pol. 130901121"        4,665*2,20</t>
  </si>
  <si>
    <t xml:space="preserve">"viz pol. 130901123"        1,866*2,40</t>
  </si>
  <si>
    <t>viz položka č. 171201201</t>
  </si>
  <si>
    <t>74,425*1,9</t>
  </si>
  <si>
    <t>-122014171</t>
  </si>
  <si>
    <t>Obsypání základového pásu vytěženou zeminou</t>
  </si>
  <si>
    <t>0,2*1,65*70,65</t>
  </si>
  <si>
    <t>181301101</t>
  </si>
  <si>
    <t>Rozprostření ornice tl vrstvy do 100 mm pl do 500 m2 v rovině nebo ve svahu do 1:5</t>
  </si>
  <si>
    <t>331840032</t>
  </si>
  <si>
    <t>Rozprostření a urovnání ornice v rovině nebo ve svahu sklonu do 1:5 při souvislé ploše do 500 m2, tl. vrstvy do 100 mm</t>
  </si>
  <si>
    <t>Ohumusování v tl. 100 mm</t>
  </si>
  <si>
    <t>80,1</t>
  </si>
  <si>
    <t>181411131</t>
  </si>
  <si>
    <t>Založení parkového trávníku výsevem plochy do 1000 m2 v rovině a ve svahu do 1:5</t>
  </si>
  <si>
    <t>2076276338</t>
  </si>
  <si>
    <t>Založení trávníku na půdě předem připravené plochy do 1000 m2 výsevem včetně utažení parkového v rovině nebo na svahu do 1:5</t>
  </si>
  <si>
    <t>00572410</t>
  </si>
  <si>
    <t>osivo směs travní parková</t>
  </si>
  <si>
    <t>-175923375</t>
  </si>
  <si>
    <t>Uvažováno 30g osiva/m2</t>
  </si>
  <si>
    <t>30*80,1/1000</t>
  </si>
  <si>
    <t>2,403*0,015 'Přepočtené koeficientem množství</t>
  </si>
  <si>
    <t>185803111</t>
  </si>
  <si>
    <t>Ošetření trávníku shrabáním v rovině a svahu do 1:5</t>
  </si>
  <si>
    <t>1672474962</t>
  </si>
  <si>
    <t xml:space="preserve">Ošetření trávníku  jednorázové v rovině nebo na svahu do 1:5</t>
  </si>
  <si>
    <t xml:space="preserve">Poznámka k souboru cen:_x000d_
1. V cenách nejsou započteny náklady na : a) vypletí; tyto práce se oceňují cenami části C02 souboru cen 185 80-42 Vypletí, b) zalití; tyto práce se oceňují cenami části C02 souboru cen 185 80-43 Zalití rostlin vodou c) chemické odplevelení; tyto práce se oceňují cenami části A02 souboru cen 184 80-22 Chemické odplevelení trávníku, d) hnojení; tyto práce se oceňuji cenami části A02 souboru cen 184 85-11 Hnojení roztokem hnojiva nebo 185 80-21 Hnojení. 2. V cenách jsou započteny i náklady na pokosení se shrabáním, naložením shrabu na dopravní prostředek s odvezením do vzdálenosti 20 km a vyložením shrabu. 3. V cenách o sklonu svahu přes 1:1 jsou uvažovány podmínky pro svahy běžně schůdné; bez použití lezeckých technik. V případě použití lezeckých technik se tyto náklady oceňují individuálně. </t>
  </si>
  <si>
    <t>viz položka č. 181301101</t>
  </si>
  <si>
    <t>185851121</t>
  </si>
  <si>
    <t>Dovoz vody pro zálivku rostlin za vzdálenost do 1000 m</t>
  </si>
  <si>
    <t>-539918293</t>
  </si>
  <si>
    <t xml:space="preserve">Dovoz vody pro zálivku rostlin  na vzdálenost do 1000 m</t>
  </si>
  <si>
    <t xml:space="preserve">Poznámka k souboru cen:_x000d_
1. Ceny lze použít pouze tehdy, když není voda dostupná z vodovodního řádu. 2. V cenách jsou započteny i náklady na čerpání vody do cisterny. 3. V cenách nejsou započteny náklady na dodání vody. Tyto náklady se oceňují individuálně. </t>
  </si>
  <si>
    <t>Uvažováno 10l/m2</t>
  </si>
  <si>
    <t>80,1*10/1000</t>
  </si>
  <si>
    <t>212752212</t>
  </si>
  <si>
    <t>Trativod z drenážních trubek plastových flexibilních D do 100 mm včetně lože otevřený výkop</t>
  </si>
  <si>
    <t>-43048447</t>
  </si>
  <si>
    <t>Trativody z drenážních trubek se zřízením štěrkopískového lože pod trubky a s jejich obsypem v průměrném celkovém množství do 0,15 m3/m v otevřeném výkopu z trubek plastových flexibilních D přes 65 do 100 mm</t>
  </si>
  <si>
    <t xml:space="preserve">Trativod DN 100 včetně výkopu  a zásypu</t>
  </si>
  <si>
    <t>213311142</t>
  </si>
  <si>
    <t>Polštáře zhutněné pod základy ze štěrkopísku netříděného</t>
  </si>
  <si>
    <t>1731576115</t>
  </si>
  <si>
    <t xml:space="preserve">Polštáře zhutněné pod základy  ze štěrkopísku netříděného</t>
  </si>
  <si>
    <t xml:space="preserve">Poznámka k souboru cen:_x000d_
1. Ceny jsou určeny pro jakoukoliv míru zhutnění. 2. V cenách jsou započteny i náklady na urovnání povrchu polštáře. </t>
  </si>
  <si>
    <t>Štěrkopískový polštář 0,3 x 0,3x 0,1 pod základové patky ocelových sloupků</t>
  </si>
  <si>
    <t>0,3*0,3*0,1*36</t>
  </si>
  <si>
    <t>Štěrkopískový polštář 0,5 x 0,3x 0,1 pod základové patky ocelových sloupků</t>
  </si>
  <si>
    <t>0,5*0,3*0,1*8</t>
  </si>
  <si>
    <t>271572211</t>
  </si>
  <si>
    <t>Podsyp pod základové konstrukce se zhutněním z netříděného štěrkopísku</t>
  </si>
  <si>
    <t>-839703616</t>
  </si>
  <si>
    <t>Podsyp pod základové konstrukce se zhutněním a urovnáním povrchu ze štěrkopísku netříděného</t>
  </si>
  <si>
    <t>Štěrkopísek fr. 0-16 tl. 150 mm</t>
  </si>
  <si>
    <t>0,8*70,65*0,15</t>
  </si>
  <si>
    <t>274321511</t>
  </si>
  <si>
    <t>Základové pasy ze ŽB bez zvýšených nároků na prostředí tř. C 25/30</t>
  </si>
  <si>
    <t>-1046045348</t>
  </si>
  <si>
    <t>Základy z betonu železového (bez výztuže) pasy z betonu bez zvláštních nároků na prostředí tř. C 25/30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</si>
  <si>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4. V cenách z betonu pro konstrukce bílých van 27. 32-3 nejsou započteny náklady na těsnění dilatačních a pracovních spar, tyto se oceňují cenami souborů cen 953 33 části A08 tohoto katalogu. </t>
  </si>
  <si>
    <t>Betonový základový pás C25/30 XF3</t>
  </si>
  <si>
    <t>70,65*(0,8*1,2)</t>
  </si>
  <si>
    <t>274351121</t>
  </si>
  <si>
    <t>Zřízení bednění základových pasů rovného</t>
  </si>
  <si>
    <t>-788161707</t>
  </si>
  <si>
    <t>Bednění základů pasů rovné zřízení</t>
  </si>
  <si>
    <t xml:space="preserve">Poznámka k souboru cen:_x000d_
1. Ceny jsou určeny pro bednění ve volném prostranství, ve volných nebo zapažených jamách, rýhách a šachtách. 2. Kruhové nebo obloukové bednění poloměru do 1 m se oceňuje individuálně. </t>
  </si>
  <si>
    <t>Zřízení bednění základového pásu</t>
  </si>
  <si>
    <t>70,65*1,35</t>
  </si>
  <si>
    <t>274351122</t>
  </si>
  <si>
    <t>Odstranění bednění základových pasů rovného</t>
  </si>
  <si>
    <t>1318252880</t>
  </si>
  <si>
    <t>Bednění základů pasů rovné odstranění</t>
  </si>
  <si>
    <t>Odstranění bednění základového pásu</t>
  </si>
  <si>
    <t>274361821</t>
  </si>
  <si>
    <t>Výztuž základových pásů betonářskou ocelí 10 505 (R)</t>
  </si>
  <si>
    <t>-2029247076</t>
  </si>
  <si>
    <t>Výztuž základů pasů z betonářské oceli 10 505 (R) nebo BSt 500</t>
  </si>
  <si>
    <t>Výztuž základového pasu a bet. tvarovek</t>
  </si>
  <si>
    <t>(70,650*60,6)/1000</t>
  </si>
  <si>
    <t>275313811</t>
  </si>
  <si>
    <t>Základové patky z betonu tř. C 25/30</t>
  </si>
  <si>
    <t>916424206</t>
  </si>
  <si>
    <t>Základy z betonu prostého patky a bloky z betonu kamenem neprokládaného tř. C 25/30</t>
  </si>
  <si>
    <t>Betonový základ pro sloupek 0,3 x 0,3 x 0,9 z betonu C25/30 XF3</t>
  </si>
  <si>
    <t>0,3*0,3*0,9*36</t>
  </si>
  <si>
    <t>Betonový základ pro sloupek 0,5 x 0,3 x 0,9 z betonu C25/30 XF3</t>
  </si>
  <si>
    <t>0,5*0,3*0,9*8</t>
  </si>
  <si>
    <t>338171123</t>
  </si>
  <si>
    <t>Osazování sloupků a vzpěr plotových ocelových v 2,60 m se zabetonováním</t>
  </si>
  <si>
    <t>-277851526</t>
  </si>
  <si>
    <t xml:space="preserve">Osazování sloupků a vzpěr plotových ocelových  trubkových nebo profilovaných výšky do 2,60 m se zabetonováním (tř. C 25/30) do 0,08 m3 do připravených jamek</t>
  </si>
  <si>
    <t xml:space="preserve">Poznámka k souboru cen:_x000d_
1. Ceny lze použít i pro zalití (zabetonování) vzpěr rohových sloupků. 2. V cenách nejsou započteny náklady na: a) sloupky a vzpěry, toto se oceňuje ve specifikaci, b) vrtání jamek, tyto se oceňují souborem cen 131 1.-13.. - Vrtání jamek pro plotové sloupky tohoto katalogu. 3. Výškou sloupku se rozumí jeho délka před osazením. 4. Montáž pletiva se oceňuje cenami souboru cen 348 17 Osazení oplocení. 5. V cenách osazování do zemního vrutu je započten i štěrk fixující sloupek. </t>
  </si>
  <si>
    <t>Včetně příslušenství</t>
  </si>
  <si>
    <t>Polastované ocelové sloupky zelené barvy</t>
  </si>
  <si>
    <t>Poplastované boční vzpěry</t>
  </si>
  <si>
    <t>R55342255</t>
  </si>
  <si>
    <t>sloupek plotový Pz a poplastovaný 2600/48x1,5mm</t>
  </si>
  <si>
    <t>-2073686363</t>
  </si>
  <si>
    <t>R55342274</t>
  </si>
  <si>
    <t>vzpěra plotová poplastovaná 38x1,5mm včetně krytky s uchem</t>
  </si>
  <si>
    <t>-600706433</t>
  </si>
  <si>
    <t>348121221</t>
  </si>
  <si>
    <t>Osazení podhrabových desek délky do 3 m na ocelové plotové sloupky</t>
  </si>
  <si>
    <t>-2146978864</t>
  </si>
  <si>
    <t>Osazení podhrabových desek na ocelové sloupky, délky desek přes 2 do 3 m</t>
  </si>
  <si>
    <t xml:space="preserve">Poznámka k souboru cen:_x000d_
1. V cenách jsou započteny i náklady na: 2. montážní materiál. Jedná se o drobný materiál, proto není v kalkulaci jmenovitě uveden. Tento materiál je součásti výrobní režie, 3. montáž a dodávku držáků desek. 4. V cenách nejsou započteny náklady na dodávku desky; tyto se oceňují ve specifikaci. </t>
  </si>
  <si>
    <t>Podhrabová betonová deska</t>
  </si>
  <si>
    <t>R59233120</t>
  </si>
  <si>
    <t>Podhrabová deska 2950/300/50mm</t>
  </si>
  <si>
    <t>2060904847</t>
  </si>
  <si>
    <t>348272213</t>
  </si>
  <si>
    <t>Plotová zeď tl 195 mm z betonových tvarovek oboustranně štípaných přírodních na MC vč spárování</t>
  </si>
  <si>
    <t>1185733173</t>
  </si>
  <si>
    <t xml:space="preserve">Ploty z tvárnic betonových  plotová zeď na maltu cementovou včetně spárování současně při zdění z tvarovek oboustranně štípaných, dutých přírodních, tloušťka zdiva 195 mm</t>
  </si>
  <si>
    <t xml:space="preserve">Poznámka k souboru cen:_x000d_
1. Množství jednotek se u: a) plotových zdí určuje v m2 plochy zdiva, b) příplatku za vyztužení sloupku průběžných plotových zdí určuje v m2 plochy zdiva, c) ztužujících věnců průběžných plotových zdí určuje v m délky zdiva, d) plotové stříšky určuje v m délky zdiva, e) plotových sloupků určuje v m výšky jednotlivých sloupků, f) sloupových hlavic určuje v kusech jednotlivých sloupů, g) kovových doplňků plotového zdiva určuje v kusech jednotlivých dílů. 2. Položky -229. jsou určeny pro ocenění ztužujících sloupků u průběžných plotových zdí, jedná se o tzv. ztracené sloupky. 3. Položky -23.. jsou určeny pro ocenění ztužujících věnců u průběžných plotových zdí výšky přes 2 m. </t>
  </si>
  <si>
    <t>Betonové tvarovky s oboustranným štípaným povrchem o rozměrech v přírodní barvě 195x190x390 (12,5ks/m2)</t>
  </si>
  <si>
    <t>927/12,5</t>
  </si>
  <si>
    <t>348272513</t>
  </si>
  <si>
    <t>Plotová stříška pro zeď tl 195 mm z tvarovek hladkých nebo štípaných přírodních</t>
  </si>
  <si>
    <t>607936801</t>
  </si>
  <si>
    <t xml:space="preserve">Ploty z tvárnic betonových  plotová stříška lepená mrazuvzdorným lepidlem z tvarovek hladkých nebo štípaných, sedlového tvaru přírodních, tloušťka zdiva 195 mm</t>
  </si>
  <si>
    <t>Po celé délce podezdívky</t>
  </si>
  <si>
    <t>70,65</t>
  </si>
  <si>
    <t>348401130</t>
  </si>
  <si>
    <t>Osazení oplocení ze strojového pletiva s napínacími dráty výšky do 2,0 m do 15° sklonu svahu</t>
  </si>
  <si>
    <t>1623141781</t>
  </si>
  <si>
    <t>Osazení oplocení ze strojového pletiva s napínacími dráty do 15° sklonu svahu, výšky přes 1,6 do 2,0 m</t>
  </si>
  <si>
    <t xml:space="preserve">Poznámka k souboru cen:_x000d_
1. V cenách nejsou započteny náklady na dodávku pletiva a drátů, tyto se oceňují ve specifikaci. </t>
  </si>
  <si>
    <t>Oplocení z poplastovaného pletiva zelené bravy (průměr drátu min. 3 mm, velikost ok 55 x 55 mm) celkové výšky 1,8m (montáž včetně příslušenství)</t>
  </si>
  <si>
    <t>R31327514</t>
  </si>
  <si>
    <t>pletivo drátěné plastifikované se čtvercovými oky 55/3mm v 180cm</t>
  </si>
  <si>
    <t>1081902022</t>
  </si>
  <si>
    <t>R348272293</t>
  </si>
  <si>
    <t>Výplňový beton plotového zdiva tl 195 mm z betonových tvarovek betonem C25/30</t>
  </si>
  <si>
    <t>-1139302078</t>
  </si>
  <si>
    <t>"Výplňový beton C25/30 XF3 do zdiva "</t>
  </si>
  <si>
    <t>Úpravy povrchů, podlahy a osazování výplní</t>
  </si>
  <si>
    <t>634661111</t>
  </si>
  <si>
    <t>Výplň dilatačních spar šířky do 5 mm v mazaninách silikonovým tmelem</t>
  </si>
  <si>
    <t>848875957</t>
  </si>
  <si>
    <t>Výplň dilatačních spar mazanin silikonovým tmelem, šířka spáry do 5 mm</t>
  </si>
  <si>
    <t xml:space="preserve">Poznámka k souboru cen:_x000d_
1. V cenách jsou započteny i náklady na ochranu okrajů spáry papírovou páskou. 2. V cenách 634 66-21.. a 634 66-31.. jsou započteny i náklady na těsnící provazec z pěnového polyetylénu. </t>
  </si>
  <si>
    <t>zakrytí dilatace pružným tmelem</t>
  </si>
  <si>
    <t>7*5</t>
  </si>
  <si>
    <t>-906214809</t>
  </si>
  <si>
    <t xml:space="preserve">Dilatace  EPS tl. 20mm</t>
  </si>
  <si>
    <t>7*1,2</t>
  </si>
  <si>
    <t>966052121</t>
  </si>
  <si>
    <t>Bourání sloupků a vzpěr ŽB plotových s betonovou patkou</t>
  </si>
  <si>
    <t>-243548402</t>
  </si>
  <si>
    <t>Bourání plotových sloupků a vzpěr železobetonových výšky do 2,5 m s betonovou patkou</t>
  </si>
  <si>
    <t xml:space="preserve">Odstranění stávajících betonových patek </t>
  </si>
  <si>
    <t>966071821</t>
  </si>
  <si>
    <t>Rozebrání oplocení z drátěného pletiva se čtvercovými oky výšky do 1,6 m</t>
  </si>
  <si>
    <t>-1920879796</t>
  </si>
  <si>
    <t xml:space="preserve">Rozebrání oplocení z pletiva  drátěného se čtvercovými oky, výšky do 1,6 m</t>
  </si>
  <si>
    <t>Odstranění stávajícího drátěného oplocení výšky 1,5m</t>
  </si>
  <si>
    <t>632144317</t>
  </si>
  <si>
    <t xml:space="preserve">"viz pol. 966052121 - bourání sloupků - bet. patky"        37,0*0,0684</t>
  </si>
  <si>
    <t>-356340913</t>
  </si>
  <si>
    <t xml:space="preserve">"viz pol. 997221551"      2,531*(30-1)</t>
  </si>
  <si>
    <t>124489189</t>
  </si>
  <si>
    <t>998232110</t>
  </si>
  <si>
    <t>Přesun hmot pro oplocení zděné z cihel nebo tvárnic v do 3 m</t>
  </si>
  <si>
    <t>1639420715</t>
  </si>
  <si>
    <t xml:space="preserve">Přesun hmot pro oplocení  se svislou nosnou konstrukcí zděnou z cihel, tvárnic, bloků, popř. kovovou nebo dřevěnou vodorovná dopravní vzdálenost do 50 m, pro oplocení výšky do 3 m</t>
  </si>
  <si>
    <t xml:space="preserve">Poznámka k souboru cen:_x000d_
1. Cenu -2111 lze použít i pro oplocení ze sloupků a dílců prefabrikovaných dřevěných, kovových nebo železobetonových </t>
  </si>
  <si>
    <t>663359641</t>
  </si>
  <si>
    <t>Hydroizolace základového pásu</t>
  </si>
  <si>
    <t>0,2*70,65*1,3</t>
  </si>
  <si>
    <t>-1057555976</t>
  </si>
  <si>
    <t>0,3*18,369/1000</t>
  </si>
  <si>
    <t>2086564433</t>
  </si>
  <si>
    <t>0,2*70,65*2*1,3</t>
  </si>
  <si>
    <t>-1260657783</t>
  </si>
  <si>
    <t>0,8*36,738/1000</t>
  </si>
  <si>
    <t>1715803830</t>
  </si>
  <si>
    <t>Filtrační geotextilie 200 g/m2</t>
  </si>
  <si>
    <t>70,65*2*1,2</t>
  </si>
  <si>
    <t>69311-R2</t>
  </si>
  <si>
    <t>filtrační geotextilie 200g/m2</t>
  </si>
  <si>
    <t>1112851558</t>
  </si>
  <si>
    <t>711491173</t>
  </si>
  <si>
    <t>Provedení izolace proti tlakové vodě vodorovné z nopové folie</t>
  </si>
  <si>
    <t>-238603802</t>
  </si>
  <si>
    <t xml:space="preserve">Provedení izolace proti povrchové a podpovrchové tlakové vodě ostatní  na ploše vodorovné V z nopové fólie</t>
  </si>
  <si>
    <t xml:space="preserve">Poznámka k souboru cen:_x000d_
1. Cenami -9095 až -9097 lze oceňovat jen tehdy, nepřesáhne-li součet souvislé plochy vodorovné a svislé izolační vrstvy 10 m2. 2. Cenou -1175 lze oceňovat i připevnění izolace na ploše svislé. 3. Cenami -1171 až -1273 lze oceňovat i izolace proti zemní vlhkosti. 4. V ceně -1177 jsou započteny i náklady na navrtání, osazení hmoždinek a zatmelení. </t>
  </si>
  <si>
    <t>Nopová folie</t>
  </si>
  <si>
    <t>28323024</t>
  </si>
  <si>
    <t>fólie drenážní nopová v 8mm tl 0,4mm š 0,5m</t>
  </si>
  <si>
    <t>466743977</t>
  </si>
  <si>
    <t>169,56*1,2 'Přepočtené koeficientem množství</t>
  </si>
  <si>
    <t>-595096464</t>
  </si>
  <si>
    <t>B-3-2-NEUZ - SO 301.1 - Místní komunikace IV. třídy - úsek č. 15, 16 - neuznatelné náklady</t>
  </si>
  <si>
    <t>1959655269</t>
  </si>
  <si>
    <t>17,50</t>
  </si>
  <si>
    <t>1373354617</t>
  </si>
  <si>
    <t>17,50*1750*0,001*0,04*1,01</t>
  </si>
  <si>
    <t>-1740120285</t>
  </si>
  <si>
    <t xml:space="preserve">"viz pol. 122202203"      10,10*0,15</t>
  </si>
  <si>
    <t xml:space="preserve">"zemina pro ohumusování"       1758,0*0,10</t>
  </si>
  <si>
    <t>-519300000</t>
  </si>
  <si>
    <t xml:space="preserve">"výkopy"       10,10</t>
  </si>
  <si>
    <t xml:space="preserve">"odvoz zeminy z výkopů na meziskládku"       10,10</t>
  </si>
  <si>
    <t xml:space="preserve">"tl. 100 mmm"        30,0+25,0+29,0+20,0+685,0+695,0+60,0+60,0+12,0+12,0+130,0</t>
  </si>
  <si>
    <t>1758,0</t>
  </si>
  <si>
    <t>1758,0*0,020</t>
  </si>
  <si>
    <t>-643197443</t>
  </si>
  <si>
    <t xml:space="preserve">"Úprava zemní pláně ve výkopu"        70,0</t>
  </si>
  <si>
    <t>-1989470480</t>
  </si>
  <si>
    <t>"Přesun reklamního panelu"</t>
  </si>
  <si>
    <t>"Nový betonový základ C20/25 nXF3 pro reklamní panel"</t>
  </si>
  <si>
    <t>1,0*1,0*1,0</t>
  </si>
  <si>
    <t>2,0*2,0*1,0</t>
  </si>
  <si>
    <t xml:space="preserve">"Skladba bočních ramp pro umožnění kolmého přejíždění stezky"       70,0</t>
  </si>
  <si>
    <t xml:space="preserve">"Skladba bočních ramp pro umožnění kolmého přejíždění stezky"       70,0*2</t>
  </si>
  <si>
    <t xml:space="preserve">"Skladba bočních ramp pro umožnění kolmého přejíždění stezky"       1,80+1,60+1,10+3,60+1,90</t>
  </si>
  <si>
    <t xml:space="preserve">"červená"       10,0*1,03</t>
  </si>
  <si>
    <t>945343419</t>
  </si>
  <si>
    <t xml:space="preserve">"IS21a"      3,0</t>
  </si>
  <si>
    <t xml:space="preserve">"IS21b"     1,0</t>
  </si>
  <si>
    <t>110549007</t>
  </si>
  <si>
    <t>-49712799</t>
  </si>
  <si>
    <t>91,0</t>
  </si>
  <si>
    <t>961001-R2</t>
  </si>
  <si>
    <t>Přesun stávajícího reklamního stožáru, včetně pomocných konstrukcí a prací, výkopu pro nový základ, zásyp jámy po vybourání stávajícího základu</t>
  </si>
  <si>
    <t>-771035137</t>
  </si>
  <si>
    <t>961044111</t>
  </si>
  <si>
    <t>Bourání základů z betonu prostého</t>
  </si>
  <si>
    <t>437173165</t>
  </si>
  <si>
    <t xml:space="preserve">Bourání základů z betonu  prostého</t>
  </si>
  <si>
    <t>"Demolice stávajícího betonového základu stožáru"</t>
  </si>
  <si>
    <t>-236723656</t>
  </si>
  <si>
    <t xml:space="preserve">"viz pol. 961044111 - bourání betonu"       5,0*2,0</t>
  </si>
  <si>
    <t>-2011977593</t>
  </si>
  <si>
    <t xml:space="preserve">"viz pol. 997221551"      10,0*(30-1)</t>
  </si>
  <si>
    <t>568937399</t>
  </si>
  <si>
    <t>B-3-3-NEUZ - SO 301.2 - Místní komunikace IV. třídy - úsek č. 17, 18 - neuznatelné náklady</t>
  </si>
  <si>
    <t>-1658718983</t>
  </si>
  <si>
    <t xml:space="preserve">"viz pol. 122202203"      7,50*0,15</t>
  </si>
  <si>
    <t xml:space="preserve">"zemina pro ohumusování"       800,0*0,10</t>
  </si>
  <si>
    <t>-1848976394</t>
  </si>
  <si>
    <t xml:space="preserve">"výkopy"       7,50</t>
  </si>
  <si>
    <t xml:space="preserve">"Výkopy z výměnné vrstvy "      6,250</t>
  </si>
  <si>
    <t>1890493073</t>
  </si>
  <si>
    <t xml:space="preserve">"výkopy - viz pol. 122202203"       13,750</t>
  </si>
  <si>
    <t>1751436862</t>
  </si>
  <si>
    <t xml:space="preserve">"viz pol. 162701105"      13,750*(30-10)</t>
  </si>
  <si>
    <t>174419172</t>
  </si>
  <si>
    <t xml:space="preserve">"viz pol. 162701105"      13,750*1,90</t>
  </si>
  <si>
    <t xml:space="preserve">"tl. 100 mmm"        450,0+350,0</t>
  </si>
  <si>
    <t>800,0</t>
  </si>
  <si>
    <t>800,0*0,020</t>
  </si>
  <si>
    <t>-1738798480</t>
  </si>
  <si>
    <t xml:space="preserve">"Úprava zemní pláně ve výkopu"        25,0</t>
  </si>
  <si>
    <t>2093821201</t>
  </si>
  <si>
    <t xml:space="preserve">"Výměnná vrstva ze štěrkodrti fr. 0-63 mm "        6,250</t>
  </si>
  <si>
    <t>-376905868</t>
  </si>
  <si>
    <t xml:space="preserve">"Skladba v místě oprav brodů"        25,0</t>
  </si>
  <si>
    <t>1665531945</t>
  </si>
  <si>
    <t>-1680175242</t>
  </si>
  <si>
    <t xml:space="preserve">"IS 19a"      4,0</t>
  </si>
  <si>
    <t xml:space="preserve">"IS 19b"      1,0</t>
  </si>
  <si>
    <t xml:space="preserve">"IS 19c"      1,0</t>
  </si>
  <si>
    <t xml:space="preserve">"IS21a"      7,0</t>
  </si>
  <si>
    <t xml:space="preserve">"IS21c"     2,0</t>
  </si>
  <si>
    <t>40445403</t>
  </si>
  <si>
    <t>značka dopravní svislá nereflexní FeZn prolis 800x300mm</t>
  </si>
  <si>
    <t>938283580</t>
  </si>
  <si>
    <t>-1629473208</t>
  </si>
  <si>
    <t>940233541</t>
  </si>
  <si>
    <t>-1085320562</t>
  </si>
  <si>
    <t>-774649566</t>
  </si>
  <si>
    <t>32,50</t>
  </si>
  <si>
    <t xml:space="preserve">B-4 -  k.ú. Lužná u Vsetína – úsek č. 19,20,21</t>
  </si>
  <si>
    <t>B-4-1 - SO 001.4 - Kácení zeleně - část pro úsek 19,20,21,22,23</t>
  </si>
  <si>
    <t>-1471635924</t>
  </si>
  <si>
    <t>930,0</t>
  </si>
  <si>
    <t>-762984129</t>
  </si>
  <si>
    <t>63,0</t>
  </si>
  <si>
    <t>132978151</t>
  </si>
  <si>
    <t>58,0</t>
  </si>
  <si>
    <t>1192307520</t>
  </si>
  <si>
    <t>621285161</t>
  </si>
  <si>
    <t>1243336364</t>
  </si>
  <si>
    <t>-1475461826</t>
  </si>
  <si>
    <t>69,50</t>
  </si>
  <si>
    <t>B-4-2-UZ - SO 401.1 Místní komunikace IV. třídy - úsek č.19,20 - uznatelné náklady</t>
  </si>
  <si>
    <t>290,0</t>
  </si>
  <si>
    <t xml:space="preserve">"viz pol. 122202203"      79,0*0,15</t>
  </si>
  <si>
    <t xml:space="preserve">"Dosyp (zemina získaná z výkopů)"        11,20</t>
  </si>
  <si>
    <t xml:space="preserve">"zemina pro ohumusování"       154,0*0,10</t>
  </si>
  <si>
    <t xml:space="preserve">"hodnoty převzaty z přílohy B.4.1.1.7   Tabulka kubatur - Úsek č.19"</t>
  </si>
  <si>
    <t xml:space="preserve">"výkopy"       79,0</t>
  </si>
  <si>
    <t xml:space="preserve">"Výkopy z výměnné vrstvy "      117,20</t>
  </si>
  <si>
    <t xml:space="preserve">"viz pol. 122202203"      79,0*0,02</t>
  </si>
  <si>
    <t xml:space="preserve">"viz pol. 122202203"      79,0*0,01</t>
  </si>
  <si>
    <t xml:space="preserve">"odvoz zeminy z výkopů na meziskládku"        196,20</t>
  </si>
  <si>
    <t>1163593790</t>
  </si>
  <si>
    <t xml:space="preserve">"výkopy - viz pol. 122202203"       196,20</t>
  </si>
  <si>
    <t xml:space="preserve">"Dosyp (zemina získaná z výkopů)"          -11,20</t>
  </si>
  <si>
    <t>1252951103</t>
  </si>
  <si>
    <t xml:space="preserve">"viz pol. 162701105"      185,0*(30-10)</t>
  </si>
  <si>
    <t xml:space="preserve">"viz pol. 130901121"        1,580</t>
  </si>
  <si>
    <t xml:space="preserve">"viz pol. 130901123"        0,790</t>
  </si>
  <si>
    <t xml:space="preserve">"viz pol. 162701155"      2,370*(30-10)</t>
  </si>
  <si>
    <t xml:space="preserve">"Násypy  (ze štěrkodrti fr. 0-63)"      15,70</t>
  </si>
  <si>
    <t xml:space="preserve">"Dosyp (zemina získaná z výkopů)"          11,20</t>
  </si>
  <si>
    <t xml:space="preserve">"viz pol. 171101101"       15,70*2,05</t>
  </si>
  <si>
    <t xml:space="preserve">"viz pol. 130901121"        1,580*2,20</t>
  </si>
  <si>
    <t xml:space="preserve">"viz pol. 130901123"        0,790*2,40</t>
  </si>
  <si>
    <t xml:space="preserve">"viz pol. 162701105"      185,0*1,90</t>
  </si>
  <si>
    <t>-1138979970</t>
  </si>
  <si>
    <t xml:space="preserve">"tl. 100 mmm"     84,0+70,0</t>
  </si>
  <si>
    <t>1434569260</t>
  </si>
  <si>
    <t>154,0</t>
  </si>
  <si>
    <t>-86837108</t>
  </si>
  <si>
    <t>154,0*0,020</t>
  </si>
  <si>
    <t xml:space="preserve">"Úprava zemní pláně ve výkopu"        298,40</t>
  </si>
  <si>
    <t xml:space="preserve">"Úprava zemní pláně v násypu"      175,80</t>
  </si>
  <si>
    <t xml:space="preserve">"Výměnná vrstva ze štěrkodrti fr. 0-63 mm "     117,20</t>
  </si>
  <si>
    <t xml:space="preserve">"Stezka pro chodce a cyklisty – pojezd vozidel"       330,0*1,34</t>
  </si>
  <si>
    <t xml:space="preserve">"Stezka pro chodce a cyklisty – pojezd vozidel"       330,0*1,36</t>
  </si>
  <si>
    <t xml:space="preserve">"Stezka pro chodce a cyklisty – pojezd vozidel"       330,0*1,02</t>
  </si>
  <si>
    <t xml:space="preserve">"Nezpevněná krajnice tl. 150 mm"      216,0*0,50</t>
  </si>
  <si>
    <t xml:space="preserve">"Stezka pro chodce a cyklisty – pojezd vozidel"       330,0*1,06</t>
  </si>
  <si>
    <t xml:space="preserve">"Stezka pro chodce a cyklisty – pojezd vozidel"       330,0*2</t>
  </si>
  <si>
    <t xml:space="preserve">"Stezka pro chodce a cyklisty – pojezd vozidel"        2,50</t>
  </si>
  <si>
    <t xml:space="preserve">"červená"       2,50*1,03</t>
  </si>
  <si>
    <t>(175,80+298,40)*1,30</t>
  </si>
  <si>
    <t xml:space="preserve">"asfaltová zálivka"      8,0+3,0</t>
  </si>
  <si>
    <t xml:space="preserve">"Zařezání hrany komunikace v tl.100 mm"      8,0</t>
  </si>
  <si>
    <t xml:space="preserve">"viz pol. 113107223 - kamenivo drcené tl. 300 mm"       290,0*0,440</t>
  </si>
  <si>
    <t xml:space="preserve">"viz pol. 997221551"      128,624*(30-1)</t>
  </si>
  <si>
    <t>1757207434</t>
  </si>
  <si>
    <t>-1528641908</t>
  </si>
  <si>
    <t>946480730</t>
  </si>
  <si>
    <t>-832524508</t>
  </si>
  <si>
    <t xml:space="preserve">"pro stávající kabely"        9,0</t>
  </si>
  <si>
    <t xml:space="preserve">"rezervní chránička"       9,0</t>
  </si>
  <si>
    <t>-743310778</t>
  </si>
  <si>
    <t>9,0*1,01</t>
  </si>
  <si>
    <t>251619135</t>
  </si>
  <si>
    <t>-1809273576</t>
  </si>
  <si>
    <t>1*3</t>
  </si>
  <si>
    <t>B-4-3-UZ - SO 401.2 Místní komunikace IV. Třídy - Úsek č.21 (po hřiště s umělým povrchem) - uznatelné náklady</t>
  </si>
  <si>
    <t>113107221</t>
  </si>
  <si>
    <t>Odstranění podkladu z kameniva drceného tl 100 mm strojně pl přes 200 m2</t>
  </si>
  <si>
    <t>-1176037265</t>
  </si>
  <si>
    <t>Odstranění podkladů nebo krytů strojně plochy jednotlivě přes 200 m2 s přemístěním hmot na skládku na vzdálenost do 20 m nebo s naložením na dopravní prostředek z kameniva hrubého drceného, o tl. vrstvy do 100 mm</t>
  </si>
  <si>
    <t xml:space="preserve">"Odstranění stávající  komunikace z krytu asfaltového recyklátu tl. 100 mm"</t>
  </si>
  <si>
    <t>1473,0</t>
  </si>
  <si>
    <t xml:space="preserve">"Odstranění stávající  komunikace ze směsi kameniva a betonového reycklátu a zeminy v tl. 200 mm."</t>
  </si>
  <si>
    <t>"podíl z výkopu 10 %"</t>
  </si>
  <si>
    <t xml:space="preserve">"viz pol. 122202203"      490,80*0,10</t>
  </si>
  <si>
    <t xml:space="preserve">"Dosyp (zemina získaná z výkopů)"        209,30</t>
  </si>
  <si>
    <t xml:space="preserve">"zemina pro ohumusování"       1200,0*0,10</t>
  </si>
  <si>
    <t xml:space="preserve">"hodnoty převzaty z přílohy B.4.1.2.13   Tabulka kubatur - Úsek č.21 - po hřiště s umělým povr."</t>
  </si>
  <si>
    <t xml:space="preserve">"výkopy"       490,80</t>
  </si>
  <si>
    <t xml:space="preserve">"Výkopy z výměnné vrstvy "      625,0</t>
  </si>
  <si>
    <t>"-----------------------------------------"</t>
  </si>
  <si>
    <t xml:space="preserve">"Odstranění stávající  komunikace z krytu kameniva, stavební suti, drobného betonového a asfaltového recyklátu"</t>
  </si>
  <si>
    <t>"v kombinaci s velkým množstvím zeminy v tl. 300 mm."</t>
  </si>
  <si>
    <t>403,0*0,30</t>
  </si>
  <si>
    <t xml:space="preserve">"viz pol. 122202203"      490,80*0,02</t>
  </si>
  <si>
    <t xml:space="preserve">"viz pol. 122202203"      490,80*0,01</t>
  </si>
  <si>
    <t xml:space="preserve">"odvoz zeminy z výkopů na meziskládku"       1236,70</t>
  </si>
  <si>
    <t>715369830</t>
  </si>
  <si>
    <t xml:space="preserve">"výkopy - viz pol. 122202203"       1236,70</t>
  </si>
  <si>
    <t xml:space="preserve">"Dosyp (zemina získaná z výkopů)"          -209,30</t>
  </si>
  <si>
    <t>-1637027707</t>
  </si>
  <si>
    <t xml:space="preserve">"viz pol. 162701105"      1027,40*(30-10)</t>
  </si>
  <si>
    <t xml:space="preserve">"viz pol. 130901121"        9,816</t>
  </si>
  <si>
    <t xml:space="preserve">"viz pol. 130901123"        4,908</t>
  </si>
  <si>
    <t xml:space="preserve">"viz pol. 162701155"      14,724*(30-10)</t>
  </si>
  <si>
    <t xml:space="preserve">"Násypy  (ze štěrkodrti fr. 0-63)"      103,40</t>
  </si>
  <si>
    <t xml:space="preserve">"Dosyp (zemina získaná z výkopů)"          209,30</t>
  </si>
  <si>
    <t xml:space="preserve">"Dosyp (ze štěrkodrti fr. 0-63)"       163,50</t>
  </si>
  <si>
    <t xml:space="preserve">"viz pol. 171101101"       (103,40+163,50)*2,05</t>
  </si>
  <si>
    <t xml:space="preserve">"viz pol. 130901121"        9,816*2,20</t>
  </si>
  <si>
    <t xml:space="preserve">"viz pol. 130901123"        4,908*2,40</t>
  </si>
  <si>
    <t xml:space="preserve">"viz pol. 162701105"      1027,40*1,90</t>
  </si>
  <si>
    <t xml:space="preserve">"tl. 100 mmm"     350,0+850,0</t>
  </si>
  <si>
    <t>1200,0</t>
  </si>
  <si>
    <t>1200,0*0,020</t>
  </si>
  <si>
    <t xml:space="preserve">"Úprava zemní pláně ve výkopu"        1482,10</t>
  </si>
  <si>
    <t xml:space="preserve">"Úprava zemní pláně v násypu"        1027,20</t>
  </si>
  <si>
    <t>671651651</t>
  </si>
  <si>
    <t>-1911211943</t>
  </si>
  <si>
    <t>-1741194107</t>
  </si>
  <si>
    <t xml:space="preserve">"viz TZ"       15,0</t>
  </si>
  <si>
    <t xml:space="preserve">"Výměnná vrstva ze štěrkodrti fr. 0-63 mm "     625,0</t>
  </si>
  <si>
    <t>-13109652</t>
  </si>
  <si>
    <t xml:space="preserve">"u horské vpusti"      </t>
  </si>
  <si>
    <t xml:space="preserve">"Obklad lomovým kamenem tl. 100 mm do betonu C25/30nXF3 tl. 100 mm"      3*1,0</t>
  </si>
  <si>
    <t>-223347516</t>
  </si>
  <si>
    <t xml:space="preserve">"Betonová příkopová žlabovka šířky 600 mm, štěrkopískový podsyp tl. 100 mm"       425,0*0,80</t>
  </si>
  <si>
    <t xml:space="preserve">"vyrovnávací prstence průměru 600"        6*4</t>
  </si>
  <si>
    <t>2042229791</t>
  </si>
  <si>
    <t xml:space="preserve">"Stezka pro chodce a cyklisty – pojezd vozidel"       1770,0*1,34</t>
  </si>
  <si>
    <t xml:space="preserve">"Stezka pro chodce a cyklisty – pojezd vozidel"       1770,0*1,36</t>
  </si>
  <si>
    <t xml:space="preserve">"Stezka pro chodce a cyklisty – pojezd vozidel"       1770,0*1,02</t>
  </si>
  <si>
    <t xml:space="preserve">"Nezpevněná krajnice tl. 150 mm"      1172,0*0,50</t>
  </si>
  <si>
    <t xml:space="preserve">"Stezka pro chodce a cyklisty – pojezd vozidel"       1770,0*1,06</t>
  </si>
  <si>
    <t xml:space="preserve">"Stezka pro chodce a cyklisty – pojezd vozidel"       1770,0*2</t>
  </si>
  <si>
    <t xml:space="preserve">"Stezka pro chodce a cyklisty – pojezd vozidel"        3,20+1,20</t>
  </si>
  <si>
    <t xml:space="preserve">"červená"       4,40*1,03</t>
  </si>
  <si>
    <t>-1193451958</t>
  </si>
  <si>
    <t xml:space="preserve">"u horské vpusti"        6,50+6,50+7,0</t>
  </si>
  <si>
    <t>356856135</t>
  </si>
  <si>
    <t xml:space="preserve">"výměna stávajícího poklopu za nový samonivelační pro zatížení D400"       6,0</t>
  </si>
  <si>
    <t xml:space="preserve">"viz pol. 899104112"      6,0</t>
  </si>
  <si>
    <t xml:space="preserve">"E13"      2,0</t>
  </si>
  <si>
    <t xml:space="preserve">"Betonový silniční obrubník  15/25"         12,0+3,0</t>
  </si>
  <si>
    <t>15,0*1,01</t>
  </si>
  <si>
    <t xml:space="preserve">"Betonový silniční obrubník  15/25"       15,0*0,250*0,10</t>
  </si>
  <si>
    <t>(1482,10+1027,20)*1,30</t>
  </si>
  <si>
    <t xml:space="preserve">"asfaltová zálivka"      12,0+3,0+3*3</t>
  </si>
  <si>
    <t xml:space="preserve">"Zařezání hrany komunikace v tl.100 mm"      12,0+3,0</t>
  </si>
  <si>
    <t>752601857</t>
  </si>
  <si>
    <t xml:space="preserve">"Betonová příkopová žlabovka šířky 600 mm kladená do betonu C20/25-XF3 tl. 100 mm"       425,0</t>
  </si>
  <si>
    <t>724547253</t>
  </si>
  <si>
    <t xml:space="preserve">"viz pol. 113107221 - asf. Recyklát tl. 100 mm"        1473,0*0,170</t>
  </si>
  <si>
    <t xml:space="preserve">"viz pol. 113107222 - kamenivo tl. 200 mm"     1473,0*0,290</t>
  </si>
  <si>
    <t xml:space="preserve">"viz pol. 997221551"      679,116*(30-1)</t>
  </si>
  <si>
    <t xml:space="preserve">"viz pol. 113154124 - frézování asfaltu tl. 100 mm"       6,0*0,256</t>
  </si>
  <si>
    <t>1283573121</t>
  </si>
  <si>
    <t>7,50</t>
  </si>
  <si>
    <t>544451140</t>
  </si>
  <si>
    <t>431095822</t>
  </si>
  <si>
    <t>-150586303</t>
  </si>
  <si>
    <t xml:space="preserve">"pro stávající kabely"        7,50</t>
  </si>
  <si>
    <t xml:space="preserve">"rezervní chránička"       7,50</t>
  </si>
  <si>
    <t>193674001</t>
  </si>
  <si>
    <t>(7,50+7,50)*1,01</t>
  </si>
  <si>
    <t>1651780435</t>
  </si>
  <si>
    <t>B-4-3-NEUZ - SO 401.2 Místní komunikace IV. Třídy - Úsek č.21 (po hřiště s umělým povrchem) - neuznatelné náklady</t>
  </si>
  <si>
    <t xml:space="preserve">"IS 19a"      1,0</t>
  </si>
  <si>
    <t xml:space="preserve">"IS21a"      10,0</t>
  </si>
  <si>
    <t>1787898101</t>
  </si>
  <si>
    <t>616636896</t>
  </si>
  <si>
    <t>B-4-4-NEUZ - SO 401.3 - Oprava stávajícího krytu účelové komunikace - neuznatelné náklady</t>
  </si>
  <si>
    <t>-2135292261</t>
  </si>
  <si>
    <t xml:space="preserve">"Odstranění stávající  komunikace ze štěrkodrti tl. 200 mm"</t>
  </si>
  <si>
    <t>21,0+22,0</t>
  </si>
  <si>
    <t>1459235353</t>
  </si>
  <si>
    <t xml:space="preserve">"Odstranění stávající  komunikace z asfaltového betonu tl. 100 mm"      21,0+22,0</t>
  </si>
  <si>
    <t>113154122</t>
  </si>
  <si>
    <t>Frézování živičného krytu tl 40 mm pruh š 1 m pl do 500 m2 bez překážek v trase</t>
  </si>
  <si>
    <t xml:space="preserve">Frézování živičného podkladu nebo krytu  s naložením na dopravní prostředek plochy do 500 m2 bez překážek v trase pruhu šířky přes 0,5 m do 1 m, tloušťky vrstvy 40 mm</t>
  </si>
  <si>
    <t xml:space="preserve">"Frézování stávajícího krytu v tl. 40 mm"       59,0</t>
  </si>
  <si>
    <t xml:space="preserve">"výkopy (získané srovnáním grejdrem - kamenivo promíchané s hlínou)"       261,0*0,080</t>
  </si>
  <si>
    <t>-1941944254</t>
  </si>
  <si>
    <t xml:space="preserve">"výkopy - viz pol. 122202203"       20,880</t>
  </si>
  <si>
    <t>2002997181</t>
  </si>
  <si>
    <t xml:space="preserve">"viz pol. 162701105"      20,880*(30-10)</t>
  </si>
  <si>
    <t xml:space="preserve">"viz pol. 162701105"      20,880*1,90</t>
  </si>
  <si>
    <t xml:space="preserve">"Úprava zemní pláně ve výkopu"        261,0</t>
  </si>
  <si>
    <t>-1475811272</t>
  </si>
  <si>
    <t xml:space="preserve">"ASFALTOVÝ RECYKLÁT   R-mat 60 mm"     </t>
  </si>
  <si>
    <t xml:space="preserve">"Oprava stávajícího krytu účelové komunikace – pojezd vozidel"        256,0</t>
  </si>
  <si>
    <t xml:space="preserve">"Skladba opravy stávajícího krytu MK při osazení nových obrubníků v šířce 0,5m"      10,0</t>
  </si>
  <si>
    <t>-1282721924</t>
  </si>
  <si>
    <t xml:space="preserve">"Nezpevněná krajnice tl. 150 mm"      (78,0+74,0+4,0)*0,50</t>
  </si>
  <si>
    <t xml:space="preserve">"Oprava stávajícího krytu účelové komunikace – pojezd vozidel"          256,0*1,02</t>
  </si>
  <si>
    <t xml:space="preserve">"Skladba opravy stávajícího krytu MK při osazení nových obrubníků v šířce 0,5m"       10,0</t>
  </si>
  <si>
    <t xml:space="preserve">"Oprava stávajícího krytu účelové komunikace – pojezd vozidel"       256,0*1,02</t>
  </si>
  <si>
    <t xml:space="preserve">"Oprava stávajícího krytu účelové komunikace – pojezd vozidel"        256,0*2</t>
  </si>
  <si>
    <t xml:space="preserve">"asfaltová zálivka"      20,0</t>
  </si>
  <si>
    <t xml:space="preserve">"Zařezání hrany komunikace v tl.100 mm"     20,0</t>
  </si>
  <si>
    <t xml:space="preserve">"viz pol. 113107222 - kamenivo drcené tl. 200 mm"       43,0*0,290</t>
  </si>
  <si>
    <t xml:space="preserve">"viz pol. 113107242 - živice tl. 100 mm"       43,0*0,220</t>
  </si>
  <si>
    <t xml:space="preserve">"viz pol. 113154122 - frézování asfaltu tl. 40 mm"       59,0*0,103</t>
  </si>
  <si>
    <t xml:space="preserve">"viz pol. 997221551"      28,007*(30-1)</t>
  </si>
  <si>
    <t>-1484522786</t>
  </si>
  <si>
    <t>B-1-4-UZ - Vedlejší a ostatní náklady - část B - uznatelné náklady</t>
  </si>
  <si>
    <t>R003</t>
  </si>
  <si>
    <t>Dočasné dopravní značení</t>
  </si>
  <si>
    <t>kpl</t>
  </si>
  <si>
    <t>262144</t>
  </si>
  <si>
    <t>1038215625</t>
  </si>
  <si>
    <t>"Zřízení a instalace dočasné dopravní značení vč. případně aktualizace a projednání s komisí.</t>
  </si>
  <si>
    <t>"Součástí prací je zajištění provozu zařízení pro dočasné dopravní značení,</t>
  </si>
  <si>
    <t>"Součástí je případná dočasné SSZ</t>
  </si>
  <si>
    <t>"Součástí je vypracování a projednání případných signálních plánů</t>
  </si>
  <si>
    <t>" osazení dopravních značek a jejich udržování v řádném stavu (údržba značení po dobu stavby), demontáž+uvedení dopravního značení do původního stavu</t>
  </si>
  <si>
    <t>R006</t>
  </si>
  <si>
    <t>Provizorní ohrazení staveniště, přechody pro chodce (zřízení, instalace a následná likvidace přechodů pro pěší a dočasných přejezdů pro vozidla, provizorní ohrazení výkopů vč. následné likvidace</t>
  </si>
  <si>
    <t>-580554695</t>
  </si>
  <si>
    <t>"Zřízení, instalace a ukotvení provizorních ohrazení výkopů vč. následné likvidace"</t>
  </si>
  <si>
    <t>"Zřízení, instalace a následná likvidace provizorních přechodů pro pěší a dočasných přejezdů pro vozidla"</t>
  </si>
  <si>
    <t>R009</t>
  </si>
  <si>
    <t xml:space="preserve">Dočasné zajištění kabelů ve výkopu, dočasné zajištění potrubí </t>
  </si>
  <si>
    <t>1195519711</t>
  </si>
  <si>
    <t>"Zhotovitel zajistí ochranu a zajištění stávajících nebo nových kabelů a potrubí ve výkopu, proti jejich poškození nebo odcizení"</t>
  </si>
  <si>
    <t>R017</t>
  </si>
  <si>
    <t>Kompletační činnost a příprava k odevzdání stavby zadavateli</t>
  </si>
  <si>
    <t>-533969663</t>
  </si>
  <si>
    <t>"Zajištění a shromáždění všech dokladů potřebných k zahájení stavby, k vlastní realizaci stavby a ukončení stavby"</t>
  </si>
  <si>
    <t>"příprava shromáždění dokladů ke kolaudaci stavby a k předání stavby zadavateli"</t>
  </si>
  <si>
    <t>R018</t>
  </si>
  <si>
    <t>Vybudování, provoz a likvidace staveniště</t>
  </si>
  <si>
    <t>-1946282310</t>
  </si>
  <si>
    <t>"Sociální objekty:Převlékárny, sociální objekty, kancelář pro stavbyvedoucího a mistra, mobilní WC na stavbě, kancelář pro TDI - pronájem apod."</t>
  </si>
  <si>
    <t>"Provozní objekty: Kryté plechové sklady, volné sklady, zpevněné plochy, skládky materiálu (kámen, štěrk, prefa díly) apod."</t>
  </si>
  <si>
    <t>"Plochy pro zařízení staveniště budou poskytnuty zadavatelem bezplatně"</t>
  </si>
  <si>
    <t xml:space="preserve">"ostraha celého areálu staveniště </t>
  </si>
  <si>
    <t>"Vlastní spotřeba energií a vody</t>
  </si>
  <si>
    <t>"staveniště dle kompletního rozsahu projektu ZOV a zadávacích podmínek stavby</t>
  </si>
  <si>
    <t>B-1-4-NEUZ - Vedlejší a ostatní náklady - část B - neuznatelné náklady</t>
  </si>
  <si>
    <t>R001</t>
  </si>
  <si>
    <t>Vytýčení stávajících podzemních vedení</t>
  </si>
  <si>
    <t>1301342312</t>
  </si>
  <si>
    <t>"Vytýčení stávajících podzemních sítí (poloha a hloubka) ručně kopanými sondami v místě křížení se stavbou,"</t>
  </si>
  <si>
    <t>"vč. příplatku za provedení sondy v blízkosti podzemního vedení"</t>
  </si>
  <si>
    <t>R002</t>
  </si>
  <si>
    <t>Ověření hloubek napojovacích míst v terénu před zahájením prací</t>
  </si>
  <si>
    <t>-1720961009</t>
  </si>
  <si>
    <t>"Ověření hloubek napojovacích míst v terénu před zahájením prací ručně kopanými sondami"</t>
  </si>
  <si>
    <t>R004</t>
  </si>
  <si>
    <t>Informační tabule 2,4*5,1 m (vyhotovení umístění po dobu stavby, demontáž)</t>
  </si>
  <si>
    <t>122174751</t>
  </si>
  <si>
    <t>"Zřízení, instalace a ukotvení informační tabule s informacemi o konkrétní stavbě vč. následné likvidace"</t>
  </si>
  <si>
    <t>R005</t>
  </si>
  <si>
    <t>Geodetické zaměření místa stavby před zahájením, v průběhu a po dokončení stavby</t>
  </si>
  <si>
    <t>-1932892214</t>
  </si>
  <si>
    <t>"Geodetické zaměření místa stavby, vč. zákresu tras a objektů.</t>
  </si>
  <si>
    <t>"Předmětem je zaměření veškerých nadzemních i podzemních objektů, veškerých podzemních i nadzemních objektů, potrubních vedení a elektro rozvodů.</t>
  </si>
  <si>
    <t>"Dokumentace zaměření místa stavby bud eověřena odpovědným geodetem.</t>
  </si>
  <si>
    <t>"Dokumentace bude vyhotovena 2x v tištěné verzi a 2x v digitální verzi na CD.</t>
  </si>
  <si>
    <t>R007</t>
  </si>
  <si>
    <t>Vypracování dokumentace skutečného provedení stavby pro každou obec a stavební povolení samostatně</t>
  </si>
  <si>
    <t>-1392239837</t>
  </si>
  <si>
    <t>"Vypracování domukentace skutečného provedení kompletní stavby do katastrální mapy."</t>
  </si>
  <si>
    <t>"Dokumentace skutečného provedení stavby do katastrální mapy bude vypracována 2x v tištěné verzi a 2x v digitální verzi na CD"</t>
  </si>
  <si>
    <t>R007-1</t>
  </si>
  <si>
    <t>Vypracování projektové dokumentace ve stupni RDS (realizační dokumentace stavby)</t>
  </si>
  <si>
    <t>1636096815</t>
  </si>
  <si>
    <t>R008</t>
  </si>
  <si>
    <t>Zajištění BOZP (BOZP na stavbě, používání OOP s přihlédnutím k místním podmínkám na staveništi a požadavkům dotčených orgánů BP)</t>
  </si>
  <si>
    <t>1663244077</t>
  </si>
  <si>
    <t>"Zajištění bezpečnosti práce na staveništi vč. provádění průběžných kontrol v rámci systému BOZP"</t>
  </si>
  <si>
    <t>R010</t>
  </si>
  <si>
    <t>Zhotovení geometrických plánu pro vyznačení VB a technické infrastruktury pro každou obec a stavební povolení samostatně</t>
  </si>
  <si>
    <t>-185509946</t>
  </si>
  <si>
    <t>Zhotovení geometrických plánu pro vyznačení VB a technické infrastruktury</t>
  </si>
  <si>
    <t>"Vypracování geometrického plánu skutečného provedení stavby do katastrální mapy pro vklad věcných břemen do katasru nemovitostí dle požadavků"</t>
  </si>
  <si>
    <t xml:space="preserve">"a zásad platné státní legislativy a dle požadavků Katastrálního úřadu. </t>
  </si>
  <si>
    <t>"Geometrický plán pro vklad věcných břemen do KN bude vypracován 3x v tištěné verzi a 2x v dig. verzi na CD pro každého vlastníka dotčených pozemků-"</t>
  </si>
  <si>
    <t>"Dokumentace bude ověřená odpovědným geodetem a katastrálním úřadem"</t>
  </si>
  <si>
    <t>"Vypracování geometrického plánu skutečného provedení technické infrastruktury do katastrální mapy"</t>
  </si>
  <si>
    <t>R011</t>
  </si>
  <si>
    <t>Aktualizace vyjádření správců inženýrských sítí</t>
  </si>
  <si>
    <t>-1472327360</t>
  </si>
  <si>
    <t>"Zhotovitel zajistí aktualizaci vyjádření majitelů všech stávajících inženýrských sítí"</t>
  </si>
  <si>
    <t>R012</t>
  </si>
  <si>
    <t>Zhotovení havarijního plánu</t>
  </si>
  <si>
    <t>1858377421</t>
  </si>
  <si>
    <t>"Náklady na zpracování, projednní a schválení havarijního plánu stavby. Havarijní plán bude vypracován 5x v tištěné verzi a 2x v digital. verzi na CD"</t>
  </si>
  <si>
    <t>R013</t>
  </si>
  <si>
    <t>Zhotovení povodňového plánu</t>
  </si>
  <si>
    <t>-941065417</t>
  </si>
  <si>
    <t>"Náklady na zpracování, projednní a schválení povodňového plánu stavby. Povodňový plán bude vypracován 5x v tištěné verzi a 2x v digital. verzi na CD"</t>
  </si>
  <si>
    <t>R014</t>
  </si>
  <si>
    <t>Fotodokumentace realizace stavby</t>
  </si>
  <si>
    <t>-896168608</t>
  </si>
  <si>
    <t>"Zhotovitel bude pravidelně fotograficky dokumentovat postup prací, každou změnu a každý vyvstalý problém."</t>
  </si>
  <si>
    <t>"Zhotovitel bude vždy schopen tyto materiály předat v digitální podobě investrorovi stavby, technickému dozoru apod. "</t>
  </si>
  <si>
    <t>R015</t>
  </si>
  <si>
    <t>Dozor železniční dopravy</t>
  </si>
  <si>
    <t>1731255966</t>
  </si>
  <si>
    <t>"Zhotovitel stavby kontaktuje příslušný železniční úřad a zajistí dozor tohoto úřadu při provádění stav. prací, včetně všech příslušných dokumentů"</t>
  </si>
  <si>
    <t>R016</t>
  </si>
  <si>
    <t>Zpětné předání sítí správcům</t>
  </si>
  <si>
    <t>-2090272900</t>
  </si>
  <si>
    <t xml:space="preserve">"Zhotovitel zajistí veškeré předávací dokumenty od příslušných správců sítí, již se stavba týká" </t>
  </si>
  <si>
    <t>R019</t>
  </si>
  <si>
    <t>Provozní nebo dopravní omezení</t>
  </si>
  <si>
    <t>-1175082351</t>
  </si>
  <si>
    <t xml:space="preserve">"Zhotovitel zajistí veškerá povolení a vyjádření od příslušných orgánů pro případné provozní a dopravní omezení" </t>
  </si>
  <si>
    <t>R020</t>
  </si>
  <si>
    <t>Náklady na zřízení bankovní záruky</t>
  </si>
  <si>
    <t>Kč</t>
  </si>
  <si>
    <t>-395107163</t>
  </si>
  <si>
    <t>R024</t>
  </si>
  <si>
    <t>Přítomnost geologa</t>
  </si>
  <si>
    <t>46070744</t>
  </si>
  <si>
    <t>R025-2</t>
  </si>
  <si>
    <t>Vypracování a projednání provozního řádu cyklostezky pro každou obec samostaně a zhotovení informační tabule s provozním řádem cyklostezky 7x</t>
  </si>
  <si>
    <t>-781193511</t>
  </si>
  <si>
    <t>R021</t>
  </si>
  <si>
    <t>Revize a zkoušky nezbytné pro předání dokončeného díla</t>
  </si>
  <si>
    <t>1544654304</t>
  </si>
  <si>
    <t>"provedení potřebných zkoušek a revizí v průběhu realizace stavby"</t>
  </si>
  <si>
    <t>"vyjma zkoušek uvedených v položkách jednotlivých rozpočtů stavebních objektů"</t>
  </si>
  <si>
    <t>R022</t>
  </si>
  <si>
    <t>Zajištění zpětného předání stavby dotčeným orgánům</t>
  </si>
  <si>
    <t>1370628004</t>
  </si>
  <si>
    <t>"vyzvání, kontrola a předání stavby či jejich dílčích částí zodpovědným osobám vč. zhotovení zápisu o zpětném předání"</t>
  </si>
  <si>
    <t>R023</t>
  </si>
  <si>
    <t>Čištění vozidel při výjezdu ze stavby</t>
  </si>
  <si>
    <t>1984373213</t>
  </si>
  <si>
    <t>"čištění vozidel a ostatních dopravních mechanizmů při výjezdu ze staveniště"</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</si>
</sst>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8">
    <font>
      <sz val="8"/>
      <name val="Arial CE"/>
      <family val="2"/>
    </font>
    <font>
      <sz val="8"/>
      <color rgb="FF969696"/>
      <name val="Arial CE"/>
    </font>
    <font>
      <b/>
      <sz val="11"/>
      <name val="Arial CE"/>
    </font>
    <font>
      <b/>
      <sz val="12"/>
      <name val="Arial CE"/>
    </font>
    <font>
      <sz val="11"/>
      <name val="Arial CE"/>
    </font>
    <font>
      <sz val="10"/>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8"/>
      <name val="Arial CE"/>
    </font>
    <font>
      <sz val="12"/>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0"/>
      <color rgb="FF969696"/>
      <name val="Arial CE"/>
    </font>
    <font>
      <sz val="18"/>
      <color theme="10"/>
      <name val="Wingdings 2"/>
    </font>
    <font>
      <b/>
      <sz val="12"/>
      <color rgb="FF800000"/>
      <name val="Arial CE"/>
    </font>
    <font>
      <sz val="8"/>
      <color rgb="FF960000"/>
      <name val="Arial CE"/>
    </font>
    <font>
      <sz val="7"/>
      <color rgb="FF969696"/>
      <name val="Arial CE"/>
    </font>
    <font>
      <sz val="7"/>
      <name val="Arial CE"/>
    </font>
    <font>
      <i/>
      <sz val="7"/>
      <color rgb="FF969696"/>
      <name val="Arial CE"/>
    </font>
    <font>
      <i/>
      <sz val="8"/>
      <color rgb="FF0000FF"/>
      <name val="Arial CE"/>
    </font>
    <font>
      <u/>
      <sz val="11"/>
      <color theme="10"/>
      <name val="Calibri"/>
      <scheme val="minor"/>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7" fillId="0" borderId="0" applyNumberFormat="0" applyFill="0" applyBorder="0" applyAlignment="0" applyProtection="0"/>
  </cellStyleXfs>
  <cellXfs count="239">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14" fillId="2" borderId="0" xfId="0" applyFont="1" applyFill="1" applyAlignment="1">
      <alignment horizontal="center"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17"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17" fillId="0" borderId="0" xfId="0" applyFont="1" applyAlignment="1">
      <alignment horizontal="left" vertical="center"/>
    </xf>
    <xf numFmtId="0" fontId="1" fillId="0" borderId="0" xfId="0" applyFont="1" applyAlignment="1">
      <alignment horizontal="left" vertical="center"/>
    </xf>
    <xf numFmtId="0" fontId="0" fillId="3" borderId="0" xfId="0" applyFont="1" applyFill="1" applyAlignment="1" applyProtection="1">
      <alignment horizontal="left" vertical="center"/>
      <protection locked="0"/>
    </xf>
    <xf numFmtId="49" fontId="0" fillId="3" borderId="0" xfId="0" applyNumberFormat="1" applyFont="1" applyFill="1" applyAlignment="1" applyProtection="1">
      <alignment horizontal="left" vertical="center"/>
      <protection locked="0"/>
    </xf>
    <xf numFmtId="49" fontId="0" fillId="0" borderId="0" xfId="0" applyNumberFormat="1" applyFont="1" applyAlignment="1">
      <alignment horizontal="left" vertical="center"/>
    </xf>
    <xf numFmtId="0" fontId="0" fillId="0" borderId="0" xfId="0" applyFont="1" applyAlignment="1">
      <alignment horizontal="left" vertical="center" wrapText="1"/>
    </xf>
    <xf numFmtId="0" fontId="0" fillId="0" borderId="4" xfId="0" applyBorder="1"/>
    <xf numFmtId="0" fontId="0" fillId="0" borderId="3" xfId="0" applyFont="1" applyBorder="1" applyAlignment="1">
      <alignment vertical="center"/>
    </xf>
    <xf numFmtId="0" fontId="18" fillId="0" borderId="5" xfId="0" applyFont="1" applyBorder="1" applyAlignment="1">
      <alignment horizontal="left" vertical="center"/>
    </xf>
    <xf numFmtId="0" fontId="0" fillId="0" borderId="5" xfId="0" applyFont="1" applyBorder="1" applyAlignment="1">
      <alignment vertical="center"/>
    </xf>
    <xf numFmtId="4" fontId="18" fillId="0" borderId="5" xfId="0" applyNumberFormat="1" applyFont="1"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164" fontId="1" fillId="0" borderId="0" xfId="0" applyNumberFormat="1" applyFont="1" applyAlignment="1">
      <alignment horizontal="right" vertical="center"/>
    </xf>
    <xf numFmtId="4" fontId="17" fillId="0" borderId="0" xfId="0" applyNumberFormat="1" applyFont="1" applyAlignment="1">
      <alignment vertical="center"/>
    </xf>
    <xf numFmtId="0" fontId="0" fillId="4" borderId="0" xfId="0" applyFont="1" applyFill="1" applyAlignment="1">
      <alignment vertical="center"/>
    </xf>
    <xf numFmtId="0" fontId="3" fillId="4" borderId="6" xfId="0" applyFont="1" applyFill="1" applyBorder="1" applyAlignment="1">
      <alignment horizontal="left" vertical="center"/>
    </xf>
    <xf numFmtId="0" fontId="0" fillId="4" borderId="7" xfId="0" applyFont="1" applyFill="1" applyBorder="1" applyAlignment="1">
      <alignment vertical="center"/>
    </xf>
    <xf numFmtId="0" fontId="3" fillId="4" borderId="7" xfId="0" applyFont="1" applyFill="1" applyBorder="1" applyAlignment="1">
      <alignment horizontal="center" vertical="center"/>
    </xf>
    <xf numFmtId="0" fontId="3" fillId="4" borderId="7" xfId="0" applyFont="1" applyFill="1" applyBorder="1" applyAlignment="1">
      <alignment horizontal="left" vertical="center"/>
    </xf>
    <xf numFmtId="4" fontId="3" fillId="4" borderId="7" xfId="0" applyNumberFormat="1" applyFont="1" applyFill="1" applyBorder="1" applyAlignment="1">
      <alignment vertical="center"/>
    </xf>
    <xf numFmtId="0" fontId="0" fillId="4" borderId="8" xfId="0" applyFont="1" applyFill="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2" fillId="0" borderId="3" xfId="0" applyFont="1" applyBorder="1" applyAlignment="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0" fontId="19" fillId="0" borderId="0" xfId="0" applyFont="1" applyAlignment="1">
      <alignment vertical="center"/>
    </xf>
    <xf numFmtId="165" fontId="0" fillId="0" borderId="0" xfId="0" applyNumberFormat="1" applyFont="1" applyAlignment="1">
      <alignment horizontal="left" vertical="center"/>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0" fillId="0" borderId="12" xfId="0" applyFont="1" applyBorder="1" applyAlignment="1">
      <alignment vertical="center"/>
    </xf>
    <xf numFmtId="0" fontId="0" fillId="0" borderId="13" xfId="0" applyFont="1" applyBorder="1" applyAlignment="1">
      <alignment vertical="center"/>
    </xf>
    <xf numFmtId="0" fontId="1" fillId="0" borderId="14"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1" fillId="5" borderId="6" xfId="0" applyFont="1" applyFill="1" applyBorder="1" applyAlignment="1">
      <alignment horizontal="center" vertical="center"/>
    </xf>
    <xf numFmtId="0" fontId="21" fillId="5" borderId="7" xfId="0" applyFont="1" applyFill="1" applyBorder="1" applyAlignment="1">
      <alignment horizontal="left" vertical="center"/>
    </xf>
    <xf numFmtId="0" fontId="0" fillId="5" borderId="7" xfId="0" applyFont="1" applyFill="1" applyBorder="1" applyAlignment="1">
      <alignment vertical="center"/>
    </xf>
    <xf numFmtId="0" fontId="21" fillId="5" borderId="7" xfId="0" applyFont="1" applyFill="1" applyBorder="1" applyAlignment="1">
      <alignment horizontal="center" vertical="center"/>
    </xf>
    <xf numFmtId="0" fontId="21" fillId="5" borderId="7" xfId="0" applyFont="1" applyFill="1" applyBorder="1" applyAlignment="1">
      <alignment horizontal="right" vertical="center"/>
    </xf>
    <xf numFmtId="0" fontId="21" fillId="5" borderId="8" xfId="0" applyFont="1" applyFill="1" applyBorder="1" applyAlignment="1">
      <alignment horizontal="left" vertical="center"/>
    </xf>
    <xf numFmtId="0" fontId="21" fillId="5" borderId="0" xfId="0" applyFont="1" applyFill="1" applyAlignment="1">
      <alignment horizontal="center" vertical="center"/>
    </xf>
    <xf numFmtId="0" fontId="22" fillId="0" borderId="16"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0" fillId="0" borderId="11" xfId="0" applyFont="1" applyBorder="1" applyAlignment="1">
      <alignment vertical="center"/>
    </xf>
    <xf numFmtId="0" fontId="3" fillId="0" borderId="3" xfId="0" applyFont="1" applyBorder="1" applyAlignment="1">
      <alignment vertical="center"/>
    </xf>
    <xf numFmtId="0" fontId="23" fillId="0" borderId="0" xfId="0" applyFont="1" applyAlignment="1">
      <alignment horizontal="left" vertical="center"/>
    </xf>
    <xf numFmtId="0" fontId="23" fillId="0" borderId="0" xfId="0" applyFont="1" applyAlignment="1">
      <alignment vertical="center"/>
    </xf>
    <xf numFmtId="4" fontId="23" fillId="0" borderId="0" xfId="0" applyNumberFormat="1" applyFont="1" applyAlignment="1">
      <alignment horizontal="right" vertical="center"/>
    </xf>
    <xf numFmtId="4" fontId="23" fillId="0" borderId="0" xfId="0" applyNumberFormat="1" applyFont="1" applyAlignment="1">
      <alignment vertical="center"/>
    </xf>
    <xf numFmtId="0" fontId="3" fillId="0" borderId="0" xfId="0" applyFont="1" applyAlignment="1">
      <alignment horizontal="center" vertical="center"/>
    </xf>
    <xf numFmtId="4" fontId="20" fillId="0" borderId="14" xfId="0" applyNumberFormat="1" applyFont="1" applyBorder="1" applyAlignment="1">
      <alignment vertical="center"/>
    </xf>
    <xf numFmtId="4" fontId="20" fillId="0" borderId="0" xfId="0" applyNumberFormat="1" applyFont="1" applyBorder="1" applyAlignment="1">
      <alignment vertical="center"/>
    </xf>
    <xf numFmtId="166" fontId="20" fillId="0" borderId="0" xfId="0" applyNumberFormat="1" applyFont="1" applyBorder="1" applyAlignment="1">
      <alignment vertical="center"/>
    </xf>
    <xf numFmtId="4" fontId="20" fillId="0" borderId="15" xfId="0" applyNumberFormat="1" applyFont="1" applyBorder="1" applyAlignment="1">
      <alignment vertical="center"/>
    </xf>
    <xf numFmtId="0" fontId="3" fillId="0" borderId="0" xfId="0" applyFont="1" applyAlignment="1">
      <alignment horizontal="left" vertical="center"/>
    </xf>
    <xf numFmtId="0" fontId="24" fillId="0" borderId="0" xfId="0" applyFont="1" applyAlignment="1">
      <alignment horizontal="left" vertical="center"/>
    </xf>
    <xf numFmtId="0" fontId="4" fillId="0" borderId="3" xfId="0" applyFont="1" applyBorder="1" applyAlignment="1">
      <alignment vertical="center"/>
    </xf>
    <xf numFmtId="0" fontId="25" fillId="0" borderId="0" xfId="0" applyFont="1" applyAlignment="1">
      <alignment vertical="center"/>
    </xf>
    <xf numFmtId="0" fontId="25" fillId="0" borderId="0" xfId="0" applyFont="1" applyAlignment="1">
      <alignment horizontal="left" vertical="center" wrapText="1"/>
    </xf>
    <xf numFmtId="0" fontId="26" fillId="0" borderId="0" xfId="0" applyFont="1" applyAlignment="1">
      <alignment vertical="center"/>
    </xf>
    <xf numFmtId="4" fontId="26" fillId="0" borderId="0" xfId="0" applyNumberFormat="1" applyFont="1" applyAlignment="1">
      <alignment horizontal="right" vertical="center"/>
    </xf>
    <xf numFmtId="4" fontId="26" fillId="0" borderId="0" xfId="0" applyNumberFormat="1" applyFont="1" applyAlignment="1">
      <alignment vertical="center"/>
    </xf>
    <xf numFmtId="0" fontId="2" fillId="0" borderId="0" xfId="0" applyFont="1" applyAlignment="1">
      <alignment horizontal="center" vertical="center"/>
    </xf>
    <xf numFmtId="4" fontId="27" fillId="0" borderId="14" xfId="0" applyNumberFormat="1" applyFont="1" applyBorder="1" applyAlignment="1">
      <alignment vertical="center"/>
    </xf>
    <xf numFmtId="4" fontId="27" fillId="0" borderId="0" xfId="0" applyNumberFormat="1" applyFont="1" applyBorder="1" applyAlignment="1">
      <alignment vertical="center"/>
    </xf>
    <xf numFmtId="166" fontId="27" fillId="0" borderId="0" xfId="0" applyNumberFormat="1" applyFont="1" applyBorder="1" applyAlignment="1">
      <alignment vertical="center"/>
    </xf>
    <xf numFmtId="4" fontId="27" fillId="0" borderId="15" xfId="0" applyNumberFormat="1" applyFont="1" applyBorder="1" applyAlignment="1">
      <alignment vertical="center"/>
    </xf>
    <xf numFmtId="0" fontId="4" fillId="0" borderId="0" xfId="0" applyFont="1" applyAlignment="1">
      <alignment horizontal="left" vertical="center"/>
    </xf>
    <xf numFmtId="0" fontId="5" fillId="0" borderId="3" xfId="0" applyFont="1" applyBorder="1" applyAlignment="1">
      <alignment vertical="center"/>
    </xf>
    <xf numFmtId="0" fontId="28" fillId="0" borderId="0" xfId="0" applyFont="1" applyAlignment="1">
      <alignment horizontal="left" vertical="center" wrapText="1"/>
    </xf>
    <xf numFmtId="4" fontId="7" fillId="0" borderId="0" xfId="0" applyNumberFormat="1" applyFont="1" applyAlignment="1">
      <alignment horizontal="right" vertical="center"/>
    </xf>
    <xf numFmtId="4" fontId="7" fillId="0" borderId="0" xfId="0" applyNumberFormat="1" applyFont="1" applyAlignment="1">
      <alignment vertical="center"/>
    </xf>
    <xf numFmtId="0" fontId="5"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Border="1" applyAlignment="1">
      <alignment vertical="center"/>
    </xf>
    <xf numFmtId="166" fontId="29" fillId="0" borderId="0" xfId="0" applyNumberFormat="1" applyFont="1" applyBorder="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1" applyFont="1" applyAlignment="1">
      <alignment horizontal="center"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0" fillId="0" borderId="0" xfId="0" applyProtection="1">
      <protection locked="0"/>
    </xf>
    <xf numFmtId="0" fontId="0" fillId="0" borderId="2" xfId="0" applyBorder="1" applyProtection="1">
      <protection locked="0"/>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0" fillId="0" borderId="3" xfId="0" applyFont="1" applyBorder="1" applyAlignment="1">
      <alignment vertical="center" wrapText="1"/>
    </xf>
    <xf numFmtId="0" fontId="0" fillId="0" borderId="0" xfId="0" applyFont="1" applyAlignment="1" applyProtection="1">
      <alignment vertical="center" wrapText="1"/>
      <protection locked="0"/>
    </xf>
    <xf numFmtId="0" fontId="0" fillId="0" borderId="12" xfId="0" applyFont="1" applyBorder="1" applyAlignment="1" applyProtection="1">
      <alignment vertical="center"/>
      <protection locked="0"/>
    </xf>
    <xf numFmtId="0" fontId="18" fillId="0" borderId="0" xfId="0" applyFont="1" applyAlignment="1">
      <alignment horizontal="left" vertical="center"/>
    </xf>
    <xf numFmtId="0" fontId="1" fillId="0" borderId="0" xfId="0" applyFont="1" applyAlignment="1" applyProtection="1">
      <alignment horizontal="right" vertical="center"/>
      <protection locked="0"/>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5" borderId="0" xfId="0" applyFont="1" applyFill="1" applyAlignment="1">
      <alignment vertical="center"/>
    </xf>
    <xf numFmtId="0" fontId="3" fillId="5" borderId="6" xfId="0" applyFont="1" applyFill="1" applyBorder="1" applyAlignment="1">
      <alignment horizontal="left" vertical="center"/>
    </xf>
    <xf numFmtId="0" fontId="3" fillId="5" borderId="7" xfId="0" applyFont="1" applyFill="1" applyBorder="1" applyAlignment="1">
      <alignment horizontal="right" vertical="center"/>
    </xf>
    <xf numFmtId="0" fontId="3" fillId="5" borderId="7" xfId="0" applyFont="1" applyFill="1" applyBorder="1" applyAlignment="1">
      <alignment horizontal="center" vertical="center"/>
    </xf>
    <xf numFmtId="0" fontId="0" fillId="5" borderId="7" xfId="0" applyFont="1" applyFill="1" applyBorder="1" applyAlignment="1" applyProtection="1">
      <alignment vertical="center"/>
      <protection locked="0"/>
    </xf>
    <xf numFmtId="4" fontId="3" fillId="5" borderId="7" xfId="0" applyNumberFormat="1" applyFont="1" applyFill="1" applyBorder="1" applyAlignment="1">
      <alignment vertical="center"/>
    </xf>
    <xf numFmtId="0" fontId="0" fillId="5" borderId="8" xfId="0" applyFont="1" applyFill="1" applyBorder="1" applyAlignment="1">
      <alignment vertical="center"/>
    </xf>
    <xf numFmtId="0" fontId="0" fillId="0" borderId="10" xfId="0" applyFont="1" applyBorder="1" applyAlignment="1" applyProtection="1">
      <alignment vertical="center"/>
      <protection locked="0"/>
    </xf>
    <xf numFmtId="0" fontId="0" fillId="0" borderId="2" xfId="0" applyFont="1" applyBorder="1" applyAlignment="1" applyProtection="1">
      <alignment vertical="center"/>
      <protection locked="0"/>
    </xf>
    <xf numFmtId="0" fontId="21" fillId="5" borderId="0" xfId="0" applyFont="1" applyFill="1" applyAlignment="1">
      <alignment horizontal="left" vertical="center"/>
    </xf>
    <xf numFmtId="0" fontId="0" fillId="5" borderId="0" xfId="0" applyFont="1" applyFill="1" applyAlignment="1" applyProtection="1">
      <alignment vertical="center"/>
      <protection locked="0"/>
    </xf>
    <xf numFmtId="0" fontId="21" fillId="5" borderId="0" xfId="0" applyFont="1" applyFill="1" applyAlignment="1">
      <alignment horizontal="right" vertical="center"/>
    </xf>
    <xf numFmtId="0" fontId="31"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lignment vertical="center"/>
    </xf>
    <xf numFmtId="0" fontId="0" fillId="0" borderId="3" xfId="0" applyFont="1" applyBorder="1" applyAlignment="1">
      <alignment horizontal="center" vertical="center" wrapText="1"/>
    </xf>
    <xf numFmtId="0" fontId="21" fillId="5" borderId="16" xfId="0" applyFont="1" applyFill="1" applyBorder="1" applyAlignment="1">
      <alignment horizontal="center" vertical="center" wrapText="1"/>
    </xf>
    <xf numFmtId="0" fontId="21" fillId="5" borderId="17" xfId="0" applyFont="1" applyFill="1" applyBorder="1" applyAlignment="1">
      <alignment horizontal="center" vertical="center" wrapText="1"/>
    </xf>
    <xf numFmtId="0" fontId="21" fillId="5" borderId="17" xfId="0" applyFont="1" applyFill="1" applyBorder="1" applyAlignment="1" applyProtection="1">
      <alignment horizontal="center" vertical="center" wrapText="1"/>
      <protection locked="0"/>
    </xf>
    <xf numFmtId="0" fontId="21" fillId="5" borderId="18" xfId="0" applyFont="1" applyFill="1" applyBorder="1" applyAlignment="1">
      <alignment horizontal="center" vertical="center" wrapText="1"/>
    </xf>
    <xf numFmtId="4" fontId="23" fillId="0" borderId="0" xfId="0" applyNumberFormat="1" applyFont="1" applyAlignment="1"/>
    <xf numFmtId="166" fontId="32" fillId="0" borderId="12" xfId="0" applyNumberFormat="1" applyFont="1" applyBorder="1" applyAlignment="1"/>
    <xf numFmtId="166" fontId="32" fillId="0" borderId="13" xfId="0" applyNumberFormat="1" applyFont="1" applyBorder="1" applyAlignment="1"/>
    <xf numFmtId="4" fontId="19" fillId="0" borderId="0" xfId="0" applyNumberFormat="1" applyFont="1" applyAlignment="1">
      <alignment vertical="center"/>
    </xf>
    <xf numFmtId="0" fontId="8" fillId="0" borderId="3"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4" xfId="0" applyFont="1" applyBorder="1" applyAlignment="1"/>
    <xf numFmtId="0" fontId="8" fillId="0" borderId="0" xfId="0" applyFont="1" applyBorder="1" applyAlignment="1"/>
    <xf numFmtId="166" fontId="8" fillId="0" borderId="0" xfId="0" applyNumberFormat="1" applyFont="1" applyBorder="1" applyAlignment="1"/>
    <xf numFmtId="166" fontId="8" fillId="0" borderId="15"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3" xfId="0" applyFont="1" applyBorder="1" applyAlignment="1" applyProtection="1">
      <alignment vertical="center"/>
      <protection locked="0"/>
    </xf>
    <xf numFmtId="0" fontId="0" fillId="0" borderId="22" xfId="0" applyFont="1" applyBorder="1" applyAlignment="1" applyProtection="1">
      <alignment horizontal="center" vertical="center"/>
      <protection locked="0"/>
    </xf>
    <xf numFmtId="49" fontId="0" fillId="0" borderId="22" xfId="0" applyNumberFormat="1" applyFont="1" applyBorder="1" applyAlignment="1" applyProtection="1">
      <alignment horizontal="left" vertical="center" wrapText="1"/>
      <protection locked="0"/>
    </xf>
    <xf numFmtId="0" fontId="0" fillId="0" borderId="22" xfId="0" applyFont="1" applyBorder="1" applyAlignment="1" applyProtection="1">
      <alignment horizontal="left" vertical="center" wrapText="1"/>
      <protection locked="0"/>
    </xf>
    <xf numFmtId="0" fontId="0" fillId="0" borderId="22" xfId="0" applyFont="1" applyBorder="1" applyAlignment="1" applyProtection="1">
      <alignment horizontal="center" vertical="center" wrapText="1"/>
      <protection locked="0"/>
    </xf>
    <xf numFmtId="167" fontId="0" fillId="0" borderId="22" xfId="0" applyNumberFormat="1" applyFont="1" applyBorder="1" applyAlignment="1" applyProtection="1">
      <alignment vertical="center"/>
      <protection locked="0"/>
    </xf>
    <xf numFmtId="4" fontId="0" fillId="3" borderId="22" xfId="0" applyNumberFormat="1" applyFont="1" applyFill="1" applyBorder="1" applyAlignment="1" applyProtection="1">
      <alignment vertical="center"/>
      <protection locked="0"/>
    </xf>
    <xf numFmtId="4" fontId="0" fillId="0" borderId="22" xfId="0" applyNumberFormat="1" applyFont="1" applyBorder="1" applyAlignment="1" applyProtection="1">
      <alignment vertical="center"/>
      <protection locked="0"/>
    </xf>
    <xf numFmtId="0" fontId="1" fillId="3" borderId="14"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5" xfId="0" applyNumberFormat="1" applyFont="1" applyBorder="1" applyAlignment="1">
      <alignment vertical="center"/>
    </xf>
    <xf numFmtId="4" fontId="0" fillId="0" borderId="0" xfId="0" applyNumberFormat="1" applyFont="1" applyAlignment="1">
      <alignment vertical="center"/>
    </xf>
    <xf numFmtId="0" fontId="33" fillId="0" borderId="0" xfId="0" applyFont="1" applyAlignment="1">
      <alignment horizontal="left" vertical="center"/>
    </xf>
    <xf numFmtId="0" fontId="34" fillId="0" borderId="0" xfId="0" applyFont="1" applyAlignment="1">
      <alignment horizontal="left" vertical="center" wrapText="1"/>
    </xf>
    <xf numFmtId="0" fontId="0" fillId="0" borderId="14" xfId="0" applyFont="1" applyBorder="1" applyAlignment="1">
      <alignment vertical="center"/>
    </xf>
    <xf numFmtId="0" fontId="35" fillId="0" borderId="0" xfId="0" applyFont="1" applyAlignment="1">
      <alignment vertical="center" wrapText="1"/>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0"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0" xfId="0" applyFont="1" applyBorder="1" applyAlignment="1">
      <alignment vertical="center"/>
    </xf>
    <xf numFmtId="0" fontId="10" fillId="0" borderId="15" xfId="0" applyFont="1" applyBorder="1" applyAlignment="1">
      <alignment vertical="center"/>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0" xfId="0" applyFont="1" applyBorder="1" applyAlignment="1">
      <alignment vertical="center"/>
    </xf>
    <xf numFmtId="0" fontId="11" fillId="0" borderId="15" xfId="0" applyFont="1" applyBorder="1" applyAlignment="1">
      <alignment vertical="center"/>
    </xf>
    <xf numFmtId="0" fontId="36" fillId="0" borderId="22" xfId="0" applyFont="1" applyBorder="1" applyAlignment="1" applyProtection="1">
      <alignment horizontal="center" vertical="center"/>
      <protection locked="0"/>
    </xf>
    <xf numFmtId="49" fontId="36" fillId="0" borderId="22" xfId="0" applyNumberFormat="1" applyFont="1" applyBorder="1" applyAlignment="1" applyProtection="1">
      <alignment horizontal="left" vertical="center" wrapText="1"/>
      <protection locked="0"/>
    </xf>
    <xf numFmtId="0" fontId="36" fillId="0" borderId="22" xfId="0" applyFont="1" applyBorder="1" applyAlignment="1" applyProtection="1">
      <alignment horizontal="left" vertical="center" wrapText="1"/>
      <protection locked="0"/>
    </xf>
    <xf numFmtId="0" fontId="36" fillId="0" borderId="22" xfId="0" applyFont="1" applyBorder="1" applyAlignment="1" applyProtection="1">
      <alignment horizontal="center" vertical="center" wrapText="1"/>
      <protection locked="0"/>
    </xf>
    <xf numFmtId="167" fontId="36" fillId="0" borderId="22" xfId="0" applyNumberFormat="1" applyFont="1" applyBorder="1" applyAlignment="1" applyProtection="1">
      <alignment vertical="center"/>
      <protection locked="0"/>
    </xf>
    <xf numFmtId="4" fontId="36" fillId="3" borderId="22" xfId="0" applyNumberFormat="1" applyFont="1" applyFill="1" applyBorder="1" applyAlignment="1" applyProtection="1">
      <alignment vertical="center"/>
      <protection locked="0"/>
    </xf>
    <xf numFmtId="4" fontId="36" fillId="0" borderId="22" xfId="0" applyNumberFormat="1" applyFont="1" applyBorder="1" applyAlignment="1" applyProtection="1">
      <alignment vertical="center"/>
      <protection locked="0"/>
    </xf>
    <xf numFmtId="0" fontId="36" fillId="0" borderId="3" xfId="0" applyFont="1" applyBorder="1" applyAlignment="1">
      <alignment vertical="center"/>
    </xf>
    <xf numFmtId="0" fontId="36" fillId="3" borderId="14" xfId="0" applyFont="1" applyFill="1" applyBorder="1" applyAlignment="1" applyProtection="1">
      <alignment horizontal="left" vertical="center"/>
      <protection locked="0"/>
    </xf>
    <xf numFmtId="0" fontId="36" fillId="0" borderId="0" xfId="0" applyFont="1" applyBorder="1" applyAlignment="1">
      <alignment horizontal="center" vertical="center"/>
    </xf>
    <xf numFmtId="0" fontId="0" fillId="0" borderId="19" xfId="0" applyFont="1" applyBorder="1" applyAlignment="1">
      <alignment vertical="center"/>
    </xf>
    <xf numFmtId="0" fontId="0" fillId="0" borderId="20" xfId="0" applyFont="1" applyBorder="1" applyAlignment="1">
      <alignment vertical="center"/>
    </xf>
    <xf numFmtId="0" fontId="0" fillId="0" borderId="21"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0" xfId="0" applyFont="1" applyBorder="1" applyAlignment="1">
      <alignment vertical="center"/>
    </xf>
    <xf numFmtId="0" fontId="12" fillId="0" borderId="15" xfId="0" applyFont="1" applyBorder="1" applyAlignment="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styles" Target="styles.xml" /><Relationship Id="rId37" Type="http://schemas.openxmlformats.org/officeDocument/2006/relationships/theme" Target="theme/theme1.xml" /><Relationship Id="rId38" Type="http://schemas.openxmlformats.org/officeDocument/2006/relationships/calcChain" Target="calcChain.xml" /><Relationship Id="rId39"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hidden="1" customWidth="1"/>
    <col min="44" max="44" width="13.67" customWidth="1"/>
    <col min="45" max="45" width="25.83" hidden="1" customWidth="1"/>
    <col min="46" max="46" width="25.83" hidden="1" customWidth="1"/>
    <col min="47" max="47" width="25.83" hidden="1" customWidth="1"/>
    <col min="48" max="48" width="21.67" hidden="1" customWidth="1"/>
    <col min="49" max="49" width="21.67" hidden="1" customWidth="1"/>
    <col min="50" max="50" width="25" hidden="1" customWidth="1"/>
    <col min="51" max="51" width="25" hidden="1" customWidth="1"/>
    <col min="52" max="52" width="21.67" hidden="1" customWidth="1"/>
    <col min="53" max="53" width="19.17" hidden="1" customWidth="1"/>
    <col min="54" max="54" width="25" hidden="1" customWidth="1"/>
    <col min="55" max="55" width="21.67" hidden="1" customWidth="1"/>
    <col min="56" max="56" width="19.17" hidden="1" customWidth="1"/>
    <col min="57" max="57"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c r="A1" s="16" t="s">
        <v>0</v>
      </c>
      <c r="AZ1" s="16" t="s">
        <v>1</v>
      </c>
      <c r="BA1" s="16" t="s">
        <v>2</v>
      </c>
      <c r="BB1" s="16" t="s">
        <v>1</v>
      </c>
      <c r="BT1" s="16" t="s">
        <v>3</v>
      </c>
      <c r="BU1" s="16" t="s">
        <v>3</v>
      </c>
      <c r="BV1" s="16" t="s">
        <v>4</v>
      </c>
    </row>
    <row r="2" ht="36.96" customHeight="1">
      <c r="AR2" s="17" t="s">
        <v>5</v>
      </c>
      <c r="BS2" s="18" t="s">
        <v>6</v>
      </c>
      <c r="BT2" s="18" t="s">
        <v>7</v>
      </c>
    </row>
    <row r="3"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ht="24.96" customHeight="1">
      <c r="B4" s="21"/>
      <c r="D4" s="22" t="s">
        <v>9</v>
      </c>
      <c r="AR4" s="21"/>
      <c r="AS4" s="23" t="s">
        <v>10</v>
      </c>
      <c r="BE4" s="24" t="s">
        <v>11</v>
      </c>
      <c r="BS4" s="18" t="s">
        <v>12</v>
      </c>
    </row>
    <row r="5" ht="12" customHeight="1">
      <c r="B5" s="21"/>
      <c r="D5" s="25" t="s">
        <v>13</v>
      </c>
      <c r="K5" s="18" t="s">
        <v>14</v>
      </c>
      <c r="AR5" s="21"/>
      <c r="BE5" s="26" t="s">
        <v>15</v>
      </c>
      <c r="BS5" s="18" t="s">
        <v>6</v>
      </c>
    </row>
    <row r="6" ht="36.96" customHeight="1">
      <c r="B6" s="21"/>
      <c r="D6" s="27" t="s">
        <v>16</v>
      </c>
      <c r="K6" s="28" t="s">
        <v>17</v>
      </c>
      <c r="AR6" s="21"/>
      <c r="BE6" s="29"/>
      <c r="BS6" s="18" t="s">
        <v>6</v>
      </c>
    </row>
    <row r="7" ht="12" customHeight="1">
      <c r="B7" s="21"/>
      <c r="D7" s="30" t="s">
        <v>18</v>
      </c>
      <c r="K7" s="18" t="s">
        <v>19</v>
      </c>
      <c r="AK7" s="30" t="s">
        <v>20</v>
      </c>
      <c r="AN7" s="18" t="s">
        <v>1</v>
      </c>
      <c r="AR7" s="21"/>
      <c r="BE7" s="29"/>
      <c r="BS7" s="18" t="s">
        <v>6</v>
      </c>
    </row>
    <row r="8" ht="12" customHeight="1">
      <c r="B8" s="21"/>
      <c r="D8" s="30" t="s">
        <v>21</v>
      </c>
      <c r="K8" s="18" t="s">
        <v>22</v>
      </c>
      <c r="AK8" s="30" t="s">
        <v>23</v>
      </c>
      <c r="AN8" s="31" t="s">
        <v>24</v>
      </c>
      <c r="AR8" s="21"/>
      <c r="BE8" s="29"/>
      <c r="BS8" s="18" t="s">
        <v>6</v>
      </c>
    </row>
    <row r="9" ht="14.4" customHeight="1">
      <c r="B9" s="21"/>
      <c r="AR9" s="21"/>
      <c r="BE9" s="29"/>
      <c r="BS9" s="18" t="s">
        <v>6</v>
      </c>
    </row>
    <row r="10" ht="12" customHeight="1">
      <c r="B10" s="21"/>
      <c r="D10" s="30" t="s">
        <v>25</v>
      </c>
      <c r="AK10" s="30" t="s">
        <v>26</v>
      </c>
      <c r="AN10" s="18" t="s">
        <v>1</v>
      </c>
      <c r="AR10" s="21"/>
      <c r="BE10" s="29"/>
      <c r="BS10" s="18" t="s">
        <v>6</v>
      </c>
    </row>
    <row r="11" ht="18.48" customHeight="1">
      <c r="B11" s="21"/>
      <c r="E11" s="18" t="s">
        <v>27</v>
      </c>
      <c r="AK11" s="30" t="s">
        <v>28</v>
      </c>
      <c r="AN11" s="18" t="s">
        <v>1</v>
      </c>
      <c r="AR11" s="21"/>
      <c r="BE11" s="29"/>
      <c r="BS11" s="18" t="s">
        <v>6</v>
      </c>
    </row>
    <row r="12" ht="6.96" customHeight="1">
      <c r="B12" s="21"/>
      <c r="AR12" s="21"/>
      <c r="BE12" s="29"/>
      <c r="BS12" s="18" t="s">
        <v>6</v>
      </c>
    </row>
    <row r="13" ht="12" customHeight="1">
      <c r="B13" s="21"/>
      <c r="D13" s="30" t="s">
        <v>29</v>
      </c>
      <c r="AK13" s="30" t="s">
        <v>26</v>
      </c>
      <c r="AN13" s="32" t="s">
        <v>30</v>
      </c>
      <c r="AR13" s="21"/>
      <c r="BE13" s="29"/>
      <c r="BS13" s="18" t="s">
        <v>6</v>
      </c>
    </row>
    <row r="14">
      <c r="B14" s="21"/>
      <c r="E14" s="32" t="s">
        <v>30</v>
      </c>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0" t="s">
        <v>28</v>
      </c>
      <c r="AN14" s="32" t="s">
        <v>30</v>
      </c>
      <c r="AR14" s="21"/>
      <c r="BE14" s="29"/>
      <c r="BS14" s="18" t="s">
        <v>6</v>
      </c>
    </row>
    <row r="15" ht="6.96" customHeight="1">
      <c r="B15" s="21"/>
      <c r="AR15" s="21"/>
      <c r="BE15" s="29"/>
      <c r="BS15" s="18" t="s">
        <v>3</v>
      </c>
    </row>
    <row r="16" ht="12" customHeight="1">
      <c r="B16" s="21"/>
      <c r="D16" s="30" t="s">
        <v>31</v>
      </c>
      <c r="AK16" s="30" t="s">
        <v>26</v>
      </c>
      <c r="AN16" s="18" t="s">
        <v>32</v>
      </c>
      <c r="AR16" s="21"/>
      <c r="BE16" s="29"/>
      <c r="BS16" s="18" t="s">
        <v>3</v>
      </c>
    </row>
    <row r="17" ht="18.48" customHeight="1">
      <c r="B17" s="21"/>
      <c r="E17" s="18" t="s">
        <v>33</v>
      </c>
      <c r="AK17" s="30" t="s">
        <v>28</v>
      </c>
      <c r="AN17" s="18" t="s">
        <v>34</v>
      </c>
      <c r="AR17" s="21"/>
      <c r="BE17" s="29"/>
      <c r="BS17" s="18" t="s">
        <v>35</v>
      </c>
    </row>
    <row r="18" ht="6.96" customHeight="1">
      <c r="B18" s="21"/>
      <c r="AR18" s="21"/>
      <c r="BE18" s="29"/>
      <c r="BS18" s="18" t="s">
        <v>6</v>
      </c>
    </row>
    <row r="19" ht="12" customHeight="1">
      <c r="B19" s="21"/>
      <c r="D19" s="30" t="s">
        <v>36</v>
      </c>
      <c r="AK19" s="30" t="s">
        <v>26</v>
      </c>
      <c r="AN19" s="18" t="s">
        <v>1</v>
      </c>
      <c r="AR19" s="21"/>
      <c r="BE19" s="29"/>
      <c r="BS19" s="18" t="s">
        <v>6</v>
      </c>
    </row>
    <row r="20" ht="18.48" customHeight="1">
      <c r="B20" s="21"/>
      <c r="E20" s="18" t="s">
        <v>33</v>
      </c>
      <c r="AK20" s="30" t="s">
        <v>28</v>
      </c>
      <c r="AN20" s="18" t="s">
        <v>1</v>
      </c>
      <c r="AR20" s="21"/>
      <c r="BE20" s="29"/>
      <c r="BS20" s="18" t="s">
        <v>35</v>
      </c>
    </row>
    <row r="21" ht="6.96" customHeight="1">
      <c r="B21" s="21"/>
      <c r="AR21" s="21"/>
      <c r="BE21" s="29"/>
    </row>
    <row r="22" ht="12" customHeight="1">
      <c r="B22" s="21"/>
      <c r="D22" s="30" t="s">
        <v>37</v>
      </c>
      <c r="AR22" s="21"/>
      <c r="BE22" s="29"/>
    </row>
    <row r="23" ht="16.5" customHeight="1">
      <c r="B23" s="21"/>
      <c r="E23" s="34" t="s">
        <v>1</v>
      </c>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R23" s="21"/>
      <c r="BE23" s="29"/>
    </row>
    <row r="24" ht="6.96" customHeight="1">
      <c r="B24" s="21"/>
      <c r="AR24" s="21"/>
      <c r="BE24" s="29"/>
    </row>
    <row r="25" ht="6.96" customHeight="1">
      <c r="B25" s="21"/>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R25" s="21"/>
      <c r="BE25" s="29"/>
    </row>
    <row r="26" s="1" customFormat="1" ht="25.92" customHeight="1">
      <c r="B26" s="36"/>
      <c r="D26" s="37" t="s">
        <v>38</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9">
        <f>ROUND(AG54,2)</f>
        <v>0</v>
      </c>
      <c r="AL26" s="38"/>
      <c r="AM26" s="38"/>
      <c r="AN26" s="38"/>
      <c r="AO26" s="38"/>
      <c r="AR26" s="36"/>
      <c r="BE26" s="29"/>
    </row>
    <row r="27" s="1" customFormat="1" ht="6.96" customHeight="1">
      <c r="B27" s="36"/>
      <c r="AR27" s="36"/>
      <c r="BE27" s="29"/>
    </row>
    <row r="28" s="1" customFormat="1">
      <c r="B28" s="36"/>
      <c r="L28" s="40" t="s">
        <v>39</v>
      </c>
      <c r="M28" s="40"/>
      <c r="N28" s="40"/>
      <c r="O28" s="40"/>
      <c r="P28" s="40"/>
      <c r="W28" s="40" t="s">
        <v>40</v>
      </c>
      <c r="X28" s="40"/>
      <c r="Y28" s="40"/>
      <c r="Z28" s="40"/>
      <c r="AA28" s="40"/>
      <c r="AB28" s="40"/>
      <c r="AC28" s="40"/>
      <c r="AD28" s="40"/>
      <c r="AE28" s="40"/>
      <c r="AK28" s="40" t="s">
        <v>41</v>
      </c>
      <c r="AL28" s="40"/>
      <c r="AM28" s="40"/>
      <c r="AN28" s="40"/>
      <c r="AO28" s="40"/>
      <c r="AR28" s="36"/>
      <c r="BE28" s="29"/>
    </row>
    <row r="29" s="2" customFormat="1" ht="14.4" customHeight="1">
      <c r="B29" s="41"/>
      <c r="D29" s="30" t="s">
        <v>42</v>
      </c>
      <c r="F29" s="30" t="s">
        <v>43</v>
      </c>
      <c r="L29" s="42">
        <v>0.20999999999999999</v>
      </c>
      <c r="M29" s="2"/>
      <c r="N29" s="2"/>
      <c r="O29" s="2"/>
      <c r="P29" s="2"/>
      <c r="W29" s="43">
        <f>ROUND(AZ54, 2)</f>
        <v>0</v>
      </c>
      <c r="X29" s="2"/>
      <c r="Y29" s="2"/>
      <c r="Z29" s="2"/>
      <c r="AA29" s="2"/>
      <c r="AB29" s="2"/>
      <c r="AC29" s="2"/>
      <c r="AD29" s="2"/>
      <c r="AE29" s="2"/>
      <c r="AK29" s="43">
        <f>ROUND(AV54, 2)</f>
        <v>0</v>
      </c>
      <c r="AL29" s="2"/>
      <c r="AM29" s="2"/>
      <c r="AN29" s="2"/>
      <c r="AO29" s="2"/>
      <c r="AR29" s="41"/>
      <c r="BE29" s="29"/>
    </row>
    <row r="30" s="2" customFormat="1" ht="14.4" customHeight="1">
      <c r="B30" s="41"/>
      <c r="F30" s="30" t="s">
        <v>44</v>
      </c>
      <c r="L30" s="42">
        <v>0.14999999999999999</v>
      </c>
      <c r="M30" s="2"/>
      <c r="N30" s="2"/>
      <c r="O30" s="2"/>
      <c r="P30" s="2"/>
      <c r="W30" s="43">
        <f>ROUND(BA54, 2)</f>
        <v>0</v>
      </c>
      <c r="X30" s="2"/>
      <c r="Y30" s="2"/>
      <c r="Z30" s="2"/>
      <c r="AA30" s="2"/>
      <c r="AB30" s="2"/>
      <c r="AC30" s="2"/>
      <c r="AD30" s="2"/>
      <c r="AE30" s="2"/>
      <c r="AK30" s="43">
        <f>ROUND(AW54, 2)</f>
        <v>0</v>
      </c>
      <c r="AL30" s="2"/>
      <c r="AM30" s="2"/>
      <c r="AN30" s="2"/>
      <c r="AO30" s="2"/>
      <c r="AR30" s="41"/>
      <c r="BE30" s="29"/>
    </row>
    <row r="31" hidden="1" s="2" customFormat="1" ht="14.4" customHeight="1">
      <c r="B31" s="41"/>
      <c r="F31" s="30" t="s">
        <v>45</v>
      </c>
      <c r="L31" s="42">
        <v>0.20999999999999999</v>
      </c>
      <c r="M31" s="2"/>
      <c r="N31" s="2"/>
      <c r="O31" s="2"/>
      <c r="P31" s="2"/>
      <c r="W31" s="43">
        <f>ROUND(BB54, 2)</f>
        <v>0</v>
      </c>
      <c r="X31" s="2"/>
      <c r="Y31" s="2"/>
      <c r="Z31" s="2"/>
      <c r="AA31" s="2"/>
      <c r="AB31" s="2"/>
      <c r="AC31" s="2"/>
      <c r="AD31" s="2"/>
      <c r="AE31" s="2"/>
      <c r="AK31" s="43">
        <v>0</v>
      </c>
      <c r="AL31" s="2"/>
      <c r="AM31" s="2"/>
      <c r="AN31" s="2"/>
      <c r="AO31" s="2"/>
      <c r="AR31" s="41"/>
      <c r="BE31" s="29"/>
    </row>
    <row r="32" hidden="1" s="2" customFormat="1" ht="14.4" customHeight="1">
      <c r="B32" s="41"/>
      <c r="F32" s="30" t="s">
        <v>46</v>
      </c>
      <c r="L32" s="42">
        <v>0.14999999999999999</v>
      </c>
      <c r="M32" s="2"/>
      <c r="N32" s="2"/>
      <c r="O32" s="2"/>
      <c r="P32" s="2"/>
      <c r="W32" s="43">
        <f>ROUND(BC54, 2)</f>
        <v>0</v>
      </c>
      <c r="X32" s="2"/>
      <c r="Y32" s="2"/>
      <c r="Z32" s="2"/>
      <c r="AA32" s="2"/>
      <c r="AB32" s="2"/>
      <c r="AC32" s="2"/>
      <c r="AD32" s="2"/>
      <c r="AE32" s="2"/>
      <c r="AK32" s="43">
        <v>0</v>
      </c>
      <c r="AL32" s="2"/>
      <c r="AM32" s="2"/>
      <c r="AN32" s="2"/>
      <c r="AO32" s="2"/>
      <c r="AR32" s="41"/>
      <c r="BE32" s="29"/>
    </row>
    <row r="33" hidden="1" s="2" customFormat="1" ht="14.4" customHeight="1">
      <c r="B33" s="41"/>
      <c r="F33" s="30" t="s">
        <v>47</v>
      </c>
      <c r="L33" s="42">
        <v>0</v>
      </c>
      <c r="M33" s="2"/>
      <c r="N33" s="2"/>
      <c r="O33" s="2"/>
      <c r="P33" s="2"/>
      <c r="W33" s="43">
        <f>ROUND(BD54, 2)</f>
        <v>0</v>
      </c>
      <c r="X33" s="2"/>
      <c r="Y33" s="2"/>
      <c r="Z33" s="2"/>
      <c r="AA33" s="2"/>
      <c r="AB33" s="2"/>
      <c r="AC33" s="2"/>
      <c r="AD33" s="2"/>
      <c r="AE33" s="2"/>
      <c r="AK33" s="43">
        <v>0</v>
      </c>
      <c r="AL33" s="2"/>
      <c r="AM33" s="2"/>
      <c r="AN33" s="2"/>
      <c r="AO33" s="2"/>
      <c r="AR33" s="41"/>
      <c r="BE33" s="29"/>
    </row>
    <row r="34" s="1" customFormat="1" ht="6.96" customHeight="1">
      <c r="B34" s="36"/>
      <c r="AR34" s="36"/>
      <c r="BE34" s="29"/>
    </row>
    <row r="35" s="1" customFormat="1" ht="25.92" customHeight="1">
      <c r="B35" s="36"/>
      <c r="C35" s="44"/>
      <c r="D35" s="45" t="s">
        <v>48</v>
      </c>
      <c r="E35" s="46"/>
      <c r="F35" s="46"/>
      <c r="G35" s="46"/>
      <c r="H35" s="46"/>
      <c r="I35" s="46"/>
      <c r="J35" s="46"/>
      <c r="K35" s="46"/>
      <c r="L35" s="46"/>
      <c r="M35" s="46"/>
      <c r="N35" s="46"/>
      <c r="O35" s="46"/>
      <c r="P35" s="46"/>
      <c r="Q35" s="46"/>
      <c r="R35" s="46"/>
      <c r="S35" s="46"/>
      <c r="T35" s="47" t="s">
        <v>49</v>
      </c>
      <c r="U35" s="46"/>
      <c r="V35" s="46"/>
      <c r="W35" s="46"/>
      <c r="X35" s="48" t="s">
        <v>50</v>
      </c>
      <c r="Y35" s="46"/>
      <c r="Z35" s="46"/>
      <c r="AA35" s="46"/>
      <c r="AB35" s="46"/>
      <c r="AC35" s="46"/>
      <c r="AD35" s="46"/>
      <c r="AE35" s="46"/>
      <c r="AF35" s="46"/>
      <c r="AG35" s="46"/>
      <c r="AH35" s="46"/>
      <c r="AI35" s="46"/>
      <c r="AJ35" s="46"/>
      <c r="AK35" s="49">
        <f>SUM(AK26:AK33)</f>
        <v>0</v>
      </c>
      <c r="AL35" s="46"/>
      <c r="AM35" s="46"/>
      <c r="AN35" s="46"/>
      <c r="AO35" s="50"/>
      <c r="AP35" s="44"/>
      <c r="AQ35" s="44"/>
      <c r="AR35" s="36"/>
    </row>
    <row r="36" s="1" customFormat="1" ht="6.96" customHeight="1">
      <c r="B36" s="36"/>
      <c r="AR36" s="36"/>
    </row>
    <row r="37" s="1" customFormat="1" ht="6.96" customHeight="1">
      <c r="B37" s="51"/>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36"/>
    </row>
    <row r="41" s="1" customFormat="1" ht="6.96" customHeight="1">
      <c r="B41" s="53"/>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36"/>
    </row>
    <row r="42" s="1" customFormat="1" ht="24.96" customHeight="1">
      <c r="B42" s="36"/>
      <c r="C42" s="22" t="s">
        <v>51</v>
      </c>
      <c r="AR42" s="36"/>
    </row>
    <row r="43" s="1" customFormat="1" ht="6.96" customHeight="1">
      <c r="B43" s="36"/>
      <c r="AR43" s="36"/>
    </row>
    <row r="44" s="1" customFormat="1" ht="12" customHeight="1">
      <c r="B44" s="36"/>
      <c r="C44" s="30" t="s">
        <v>13</v>
      </c>
      <c r="L44" s="1" t="str">
        <f>K5</f>
        <v>15-131-239-PK-B</v>
      </c>
      <c r="AR44" s="36"/>
    </row>
    <row r="45" s="3" customFormat="1" ht="36.96" customHeight="1">
      <c r="B45" s="55"/>
      <c r="C45" s="56" t="s">
        <v>16</v>
      </c>
      <c r="L45" s="57" t="str">
        <f>K6</f>
        <v>PD pro I. Etapu cyklostezky Bečva - Vlára - Váh na území obcí Hornolidečska - část B</v>
      </c>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R45" s="55"/>
    </row>
    <row r="46" s="1" customFormat="1" ht="6.96" customHeight="1">
      <c r="B46" s="36"/>
      <c r="AR46" s="36"/>
    </row>
    <row r="47" s="1" customFormat="1" ht="12" customHeight="1">
      <c r="B47" s="36"/>
      <c r="C47" s="30" t="s">
        <v>21</v>
      </c>
      <c r="L47" s="58" t="str">
        <f>IF(K8="","",K8)</f>
        <v>území obcí Hornolidečska</v>
      </c>
      <c r="AI47" s="30" t="s">
        <v>23</v>
      </c>
      <c r="AM47" s="59" t="str">
        <f>IF(AN8= "","",AN8)</f>
        <v>7. 1. 2019</v>
      </c>
      <c r="AN47" s="59"/>
      <c r="AR47" s="36"/>
    </row>
    <row r="48" s="1" customFormat="1" ht="6.96" customHeight="1">
      <c r="B48" s="36"/>
      <c r="AR48" s="36"/>
    </row>
    <row r="49" s="1" customFormat="1" ht="24.9" customHeight="1">
      <c r="B49" s="36"/>
      <c r="C49" s="30" t="s">
        <v>25</v>
      </c>
      <c r="L49" s="1" t="str">
        <f>IF(E11= "","",E11)</f>
        <v>Sdružení obcí Hornolidečska, Horní Lideč č.p. 292</v>
      </c>
      <c r="AI49" s="30" t="s">
        <v>31</v>
      </c>
      <c r="AM49" s="7" t="str">
        <f>IF(E17="","",E17)</f>
        <v>MORAVIA CONSULT Olomouc a.s.</v>
      </c>
      <c r="AN49" s="1"/>
      <c r="AO49" s="1"/>
      <c r="AP49" s="1"/>
      <c r="AR49" s="36"/>
      <c r="AS49" s="60" t="s">
        <v>52</v>
      </c>
      <c r="AT49" s="61"/>
      <c r="AU49" s="62"/>
      <c r="AV49" s="62"/>
      <c r="AW49" s="62"/>
      <c r="AX49" s="62"/>
      <c r="AY49" s="62"/>
      <c r="AZ49" s="62"/>
      <c r="BA49" s="62"/>
      <c r="BB49" s="62"/>
      <c r="BC49" s="62"/>
      <c r="BD49" s="63"/>
    </row>
    <row r="50" s="1" customFormat="1" ht="24.9" customHeight="1">
      <c r="B50" s="36"/>
      <c r="C50" s="30" t="s">
        <v>29</v>
      </c>
      <c r="L50" s="1" t="str">
        <f>IF(E14= "Vyplň údaj","",E14)</f>
        <v/>
      </c>
      <c r="AI50" s="30" t="s">
        <v>36</v>
      </c>
      <c r="AM50" s="7" t="str">
        <f>IF(E20="","",E20)</f>
        <v>MORAVIA CONSULT Olomouc a.s.</v>
      </c>
      <c r="AN50" s="1"/>
      <c r="AO50" s="1"/>
      <c r="AP50" s="1"/>
      <c r="AR50" s="36"/>
      <c r="AS50" s="64"/>
      <c r="AT50" s="65"/>
      <c r="AU50" s="66"/>
      <c r="AV50" s="66"/>
      <c r="AW50" s="66"/>
      <c r="AX50" s="66"/>
      <c r="AY50" s="66"/>
      <c r="AZ50" s="66"/>
      <c r="BA50" s="66"/>
      <c r="BB50" s="66"/>
      <c r="BC50" s="66"/>
      <c r="BD50" s="67"/>
    </row>
    <row r="51" s="1" customFormat="1" ht="10.8" customHeight="1">
      <c r="B51" s="36"/>
      <c r="AR51" s="36"/>
      <c r="AS51" s="64"/>
      <c r="AT51" s="65"/>
      <c r="AU51" s="66"/>
      <c r="AV51" s="66"/>
      <c r="AW51" s="66"/>
      <c r="AX51" s="66"/>
      <c r="AY51" s="66"/>
      <c r="AZ51" s="66"/>
      <c r="BA51" s="66"/>
      <c r="BB51" s="66"/>
      <c r="BC51" s="66"/>
      <c r="BD51" s="67"/>
    </row>
    <row r="52" s="1" customFormat="1" ht="29.28" customHeight="1">
      <c r="B52" s="36"/>
      <c r="C52" s="68" t="s">
        <v>53</v>
      </c>
      <c r="D52" s="69"/>
      <c r="E52" s="69"/>
      <c r="F52" s="69"/>
      <c r="G52" s="69"/>
      <c r="H52" s="70"/>
      <c r="I52" s="71" t="s">
        <v>54</v>
      </c>
      <c r="J52" s="69"/>
      <c r="K52" s="69"/>
      <c r="L52" s="69"/>
      <c r="M52" s="69"/>
      <c r="N52" s="69"/>
      <c r="O52" s="69"/>
      <c r="P52" s="69"/>
      <c r="Q52" s="69"/>
      <c r="R52" s="69"/>
      <c r="S52" s="69"/>
      <c r="T52" s="69"/>
      <c r="U52" s="69"/>
      <c r="V52" s="69"/>
      <c r="W52" s="69"/>
      <c r="X52" s="69"/>
      <c r="Y52" s="69"/>
      <c r="Z52" s="69"/>
      <c r="AA52" s="69"/>
      <c r="AB52" s="69"/>
      <c r="AC52" s="69"/>
      <c r="AD52" s="69"/>
      <c r="AE52" s="69"/>
      <c r="AF52" s="69"/>
      <c r="AG52" s="72" t="s">
        <v>55</v>
      </c>
      <c r="AH52" s="69"/>
      <c r="AI52" s="69"/>
      <c r="AJ52" s="69"/>
      <c r="AK52" s="69"/>
      <c r="AL52" s="69"/>
      <c r="AM52" s="69"/>
      <c r="AN52" s="71" t="s">
        <v>56</v>
      </c>
      <c r="AO52" s="69"/>
      <c r="AP52" s="73"/>
      <c r="AQ52" s="74" t="s">
        <v>57</v>
      </c>
      <c r="AR52" s="36"/>
      <c r="AS52" s="75" t="s">
        <v>58</v>
      </c>
      <c r="AT52" s="76" t="s">
        <v>59</v>
      </c>
      <c r="AU52" s="76" t="s">
        <v>60</v>
      </c>
      <c r="AV52" s="76" t="s">
        <v>61</v>
      </c>
      <c r="AW52" s="76" t="s">
        <v>62</v>
      </c>
      <c r="AX52" s="76" t="s">
        <v>63</v>
      </c>
      <c r="AY52" s="76" t="s">
        <v>64</v>
      </c>
      <c r="AZ52" s="76" t="s">
        <v>65</v>
      </c>
      <c r="BA52" s="76" t="s">
        <v>66</v>
      </c>
      <c r="BB52" s="76" t="s">
        <v>67</v>
      </c>
      <c r="BC52" s="76" t="s">
        <v>68</v>
      </c>
      <c r="BD52" s="77" t="s">
        <v>69</v>
      </c>
    </row>
    <row r="53" s="1" customFormat="1" ht="10.8" customHeight="1">
      <c r="B53" s="36"/>
      <c r="AR53" s="36"/>
      <c r="AS53" s="78"/>
      <c r="AT53" s="62"/>
      <c r="AU53" s="62"/>
      <c r="AV53" s="62"/>
      <c r="AW53" s="62"/>
      <c r="AX53" s="62"/>
      <c r="AY53" s="62"/>
      <c r="AZ53" s="62"/>
      <c r="BA53" s="62"/>
      <c r="BB53" s="62"/>
      <c r="BC53" s="62"/>
      <c r="BD53" s="63"/>
    </row>
    <row r="54" s="4" customFormat="1" ht="32.4" customHeight="1">
      <c r="B54" s="79"/>
      <c r="C54" s="80" t="s">
        <v>70</v>
      </c>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2">
        <f>ROUND(AG55,2)</f>
        <v>0</v>
      </c>
      <c r="AH54" s="82"/>
      <c r="AI54" s="82"/>
      <c r="AJ54" s="82"/>
      <c r="AK54" s="82"/>
      <c r="AL54" s="82"/>
      <c r="AM54" s="82"/>
      <c r="AN54" s="83">
        <f>SUM(AG54,AT54)</f>
        <v>0</v>
      </c>
      <c r="AO54" s="83"/>
      <c r="AP54" s="83"/>
      <c r="AQ54" s="84" t="s">
        <v>1</v>
      </c>
      <c r="AR54" s="79"/>
      <c r="AS54" s="85">
        <f>ROUND(AS55,2)</f>
        <v>0</v>
      </c>
      <c r="AT54" s="86">
        <f>ROUND(SUM(AV54:AW54),2)</f>
        <v>0</v>
      </c>
      <c r="AU54" s="87">
        <f>ROUND(AU55,5)</f>
        <v>0</v>
      </c>
      <c r="AV54" s="86">
        <f>ROUND(AZ54*L29,2)</f>
        <v>0</v>
      </c>
      <c r="AW54" s="86">
        <f>ROUND(BA54*L30,2)</f>
        <v>0</v>
      </c>
      <c r="AX54" s="86">
        <f>ROUND(BB54*L29,2)</f>
        <v>0</v>
      </c>
      <c r="AY54" s="86">
        <f>ROUND(BC54*L30,2)</f>
        <v>0</v>
      </c>
      <c r="AZ54" s="86">
        <f>ROUND(AZ55,2)</f>
        <v>0</v>
      </c>
      <c r="BA54" s="86">
        <f>ROUND(BA55,2)</f>
        <v>0</v>
      </c>
      <c r="BB54" s="86">
        <f>ROUND(BB55,2)</f>
        <v>0</v>
      </c>
      <c r="BC54" s="86">
        <f>ROUND(BC55,2)</f>
        <v>0</v>
      </c>
      <c r="BD54" s="88">
        <f>ROUND(BD55,2)</f>
        <v>0</v>
      </c>
      <c r="BS54" s="89" t="s">
        <v>71</v>
      </c>
      <c r="BT54" s="89" t="s">
        <v>72</v>
      </c>
      <c r="BU54" s="90" t="s">
        <v>73</v>
      </c>
      <c r="BV54" s="89" t="s">
        <v>74</v>
      </c>
      <c r="BW54" s="89" t="s">
        <v>4</v>
      </c>
      <c r="BX54" s="89" t="s">
        <v>75</v>
      </c>
      <c r="CL54" s="89" t="s">
        <v>19</v>
      </c>
    </row>
    <row r="55" s="5" customFormat="1" ht="40.5" customHeight="1">
      <c r="B55" s="91"/>
      <c r="C55" s="92"/>
      <c r="D55" s="93" t="s">
        <v>76</v>
      </c>
      <c r="E55" s="93"/>
      <c r="F55" s="93"/>
      <c r="G55" s="93"/>
      <c r="H55" s="93"/>
      <c r="I55" s="94"/>
      <c r="J55" s="93" t="s">
        <v>77</v>
      </c>
      <c r="K55" s="93"/>
      <c r="L55" s="93"/>
      <c r="M55" s="93"/>
      <c r="N55" s="93"/>
      <c r="O55" s="93"/>
      <c r="P55" s="93"/>
      <c r="Q55" s="93"/>
      <c r="R55" s="93"/>
      <c r="S55" s="93"/>
      <c r="T55" s="93"/>
      <c r="U55" s="93"/>
      <c r="V55" s="93"/>
      <c r="W55" s="93"/>
      <c r="X55" s="93"/>
      <c r="Y55" s="93"/>
      <c r="Z55" s="93"/>
      <c r="AA55" s="93"/>
      <c r="AB55" s="93"/>
      <c r="AC55" s="93"/>
      <c r="AD55" s="93"/>
      <c r="AE55" s="93"/>
      <c r="AF55" s="93"/>
      <c r="AG55" s="95">
        <f>ROUND(AG56+AG67+AG81+AG92+AG100+AG101,2)</f>
        <v>0</v>
      </c>
      <c r="AH55" s="94"/>
      <c r="AI55" s="94"/>
      <c r="AJ55" s="94"/>
      <c r="AK55" s="94"/>
      <c r="AL55" s="94"/>
      <c r="AM55" s="94"/>
      <c r="AN55" s="96">
        <f>SUM(AG55,AT55)</f>
        <v>0</v>
      </c>
      <c r="AO55" s="94"/>
      <c r="AP55" s="94"/>
      <c r="AQ55" s="97" t="s">
        <v>78</v>
      </c>
      <c r="AR55" s="91"/>
      <c r="AS55" s="98">
        <f>ROUND(AS56+AS67+AS81+AS92+AS100+AS101,2)</f>
        <v>0</v>
      </c>
      <c r="AT55" s="99">
        <f>ROUND(SUM(AV55:AW55),2)</f>
        <v>0</v>
      </c>
      <c r="AU55" s="100">
        <f>ROUND(AU56+AU67+AU81+AU92+AU100+AU101,5)</f>
        <v>0</v>
      </c>
      <c r="AV55" s="99">
        <f>ROUND(AZ55*L29,2)</f>
        <v>0</v>
      </c>
      <c r="AW55" s="99">
        <f>ROUND(BA55*L30,2)</f>
        <v>0</v>
      </c>
      <c r="AX55" s="99">
        <f>ROUND(BB55*L29,2)</f>
        <v>0</v>
      </c>
      <c r="AY55" s="99">
        <f>ROUND(BC55*L30,2)</f>
        <v>0</v>
      </c>
      <c r="AZ55" s="99">
        <f>ROUND(AZ56+AZ67+AZ81+AZ92+AZ100+AZ101,2)</f>
        <v>0</v>
      </c>
      <c r="BA55" s="99">
        <f>ROUND(BA56+BA67+BA81+BA92+BA100+BA101,2)</f>
        <v>0</v>
      </c>
      <c r="BB55" s="99">
        <f>ROUND(BB56+BB67+BB81+BB92+BB100+BB101,2)</f>
        <v>0</v>
      </c>
      <c r="BC55" s="99">
        <f>ROUND(BC56+BC67+BC81+BC92+BC100+BC101,2)</f>
        <v>0</v>
      </c>
      <c r="BD55" s="101">
        <f>ROUND(BD56+BD67+BD81+BD92+BD100+BD101,2)</f>
        <v>0</v>
      </c>
      <c r="BS55" s="102" t="s">
        <v>71</v>
      </c>
      <c r="BT55" s="102" t="s">
        <v>79</v>
      </c>
      <c r="BU55" s="102" t="s">
        <v>73</v>
      </c>
      <c r="BV55" s="102" t="s">
        <v>74</v>
      </c>
      <c r="BW55" s="102" t="s">
        <v>80</v>
      </c>
      <c r="BX55" s="102" t="s">
        <v>4</v>
      </c>
      <c r="CL55" s="102" t="s">
        <v>19</v>
      </c>
      <c r="CM55" s="102" t="s">
        <v>81</v>
      </c>
    </row>
    <row r="56" s="6" customFormat="1" ht="16.5" customHeight="1">
      <c r="B56" s="103"/>
      <c r="C56" s="9"/>
      <c r="D56" s="9"/>
      <c r="E56" s="104" t="s">
        <v>82</v>
      </c>
      <c r="F56" s="104"/>
      <c r="G56" s="104"/>
      <c r="H56" s="104"/>
      <c r="I56" s="104"/>
      <c r="J56" s="9"/>
      <c r="K56" s="104" t="s">
        <v>83</v>
      </c>
      <c r="L56" s="104"/>
      <c r="M56" s="104"/>
      <c r="N56" s="104"/>
      <c r="O56" s="104"/>
      <c r="P56" s="104"/>
      <c r="Q56" s="104"/>
      <c r="R56" s="104"/>
      <c r="S56" s="104"/>
      <c r="T56" s="104"/>
      <c r="U56" s="104"/>
      <c r="V56" s="104"/>
      <c r="W56" s="104"/>
      <c r="X56" s="104"/>
      <c r="Y56" s="104"/>
      <c r="Z56" s="104"/>
      <c r="AA56" s="104"/>
      <c r="AB56" s="104"/>
      <c r="AC56" s="104"/>
      <c r="AD56" s="104"/>
      <c r="AE56" s="104"/>
      <c r="AF56" s="104"/>
      <c r="AG56" s="105">
        <f>ROUND(AG57+AG62,2)</f>
        <v>0</v>
      </c>
      <c r="AH56" s="9"/>
      <c r="AI56" s="9"/>
      <c r="AJ56" s="9"/>
      <c r="AK56" s="9"/>
      <c r="AL56" s="9"/>
      <c r="AM56" s="9"/>
      <c r="AN56" s="106">
        <f>SUM(AG56,AT56)</f>
        <v>0</v>
      </c>
      <c r="AO56" s="9"/>
      <c r="AP56" s="9"/>
      <c r="AQ56" s="107" t="s">
        <v>84</v>
      </c>
      <c r="AR56" s="103"/>
      <c r="AS56" s="108">
        <f>ROUND(AS57+AS62,2)</f>
        <v>0</v>
      </c>
      <c r="AT56" s="109">
        <f>ROUND(SUM(AV56:AW56),2)</f>
        <v>0</v>
      </c>
      <c r="AU56" s="110">
        <f>ROUND(AU57+AU62,5)</f>
        <v>0</v>
      </c>
      <c r="AV56" s="109">
        <f>ROUND(AZ56*L29,2)</f>
        <v>0</v>
      </c>
      <c r="AW56" s="109">
        <f>ROUND(BA56*L30,2)</f>
        <v>0</v>
      </c>
      <c r="AX56" s="109">
        <f>ROUND(BB56*L29,2)</f>
        <v>0</v>
      </c>
      <c r="AY56" s="109">
        <f>ROUND(BC56*L30,2)</f>
        <v>0</v>
      </c>
      <c r="AZ56" s="109">
        <f>ROUND(AZ57+AZ62,2)</f>
        <v>0</v>
      </c>
      <c r="BA56" s="109">
        <f>ROUND(BA57+BA62,2)</f>
        <v>0</v>
      </c>
      <c r="BB56" s="109">
        <f>ROUND(BB57+BB62,2)</f>
        <v>0</v>
      </c>
      <c r="BC56" s="109">
        <f>ROUND(BC57+BC62,2)</f>
        <v>0</v>
      </c>
      <c r="BD56" s="111">
        <f>ROUND(BD57+BD62,2)</f>
        <v>0</v>
      </c>
      <c r="BS56" s="112" t="s">
        <v>71</v>
      </c>
      <c r="BT56" s="112" t="s">
        <v>81</v>
      </c>
      <c r="BU56" s="112" t="s">
        <v>73</v>
      </c>
      <c r="BV56" s="112" t="s">
        <v>74</v>
      </c>
      <c r="BW56" s="112" t="s">
        <v>85</v>
      </c>
      <c r="BX56" s="112" t="s">
        <v>80</v>
      </c>
      <c r="CL56" s="112" t="s">
        <v>19</v>
      </c>
    </row>
    <row r="57" s="6" customFormat="1" ht="16.5" customHeight="1">
      <c r="B57" s="103"/>
      <c r="C57" s="9"/>
      <c r="D57" s="9"/>
      <c r="E57" s="9"/>
      <c r="F57" s="104" t="s">
        <v>86</v>
      </c>
      <c r="G57" s="104"/>
      <c r="H57" s="104"/>
      <c r="I57" s="104"/>
      <c r="J57" s="104"/>
      <c r="K57" s="9"/>
      <c r="L57" s="104" t="s">
        <v>87</v>
      </c>
      <c r="M57" s="104"/>
      <c r="N57" s="104"/>
      <c r="O57" s="104"/>
      <c r="P57" s="104"/>
      <c r="Q57" s="104"/>
      <c r="R57" s="104"/>
      <c r="S57" s="104"/>
      <c r="T57" s="104"/>
      <c r="U57" s="104"/>
      <c r="V57" s="104"/>
      <c r="W57" s="104"/>
      <c r="X57" s="104"/>
      <c r="Y57" s="104"/>
      <c r="Z57" s="104"/>
      <c r="AA57" s="104"/>
      <c r="AB57" s="104"/>
      <c r="AC57" s="104"/>
      <c r="AD57" s="104"/>
      <c r="AE57" s="104"/>
      <c r="AF57" s="104"/>
      <c r="AG57" s="105">
        <f>ROUND(SUM(AG58:AG61),2)</f>
        <v>0</v>
      </c>
      <c r="AH57" s="9"/>
      <c r="AI57" s="9"/>
      <c r="AJ57" s="9"/>
      <c r="AK57" s="9"/>
      <c r="AL57" s="9"/>
      <c r="AM57" s="9"/>
      <c r="AN57" s="106">
        <f>SUM(AG57,AT57)</f>
        <v>0</v>
      </c>
      <c r="AO57" s="9"/>
      <c r="AP57" s="9"/>
      <c r="AQ57" s="107" t="s">
        <v>84</v>
      </c>
      <c r="AR57" s="103"/>
      <c r="AS57" s="108">
        <f>ROUND(SUM(AS58:AS61),2)</f>
        <v>0</v>
      </c>
      <c r="AT57" s="109">
        <f>ROUND(SUM(AV57:AW57),2)</f>
        <v>0</v>
      </c>
      <c r="AU57" s="110">
        <f>ROUND(SUM(AU58:AU61),5)</f>
        <v>0</v>
      </c>
      <c r="AV57" s="109">
        <f>ROUND(AZ57*L29,2)</f>
        <v>0</v>
      </c>
      <c r="AW57" s="109">
        <f>ROUND(BA57*L30,2)</f>
        <v>0</v>
      </c>
      <c r="AX57" s="109">
        <f>ROUND(BB57*L29,2)</f>
        <v>0</v>
      </c>
      <c r="AY57" s="109">
        <f>ROUND(BC57*L30,2)</f>
        <v>0</v>
      </c>
      <c r="AZ57" s="109">
        <f>ROUND(SUM(AZ58:AZ61),2)</f>
        <v>0</v>
      </c>
      <c r="BA57" s="109">
        <f>ROUND(SUM(BA58:BA61),2)</f>
        <v>0</v>
      </c>
      <c r="BB57" s="109">
        <f>ROUND(SUM(BB58:BB61),2)</f>
        <v>0</v>
      </c>
      <c r="BC57" s="109">
        <f>ROUND(SUM(BC58:BC61),2)</f>
        <v>0</v>
      </c>
      <c r="BD57" s="111">
        <f>ROUND(SUM(BD58:BD61),2)</f>
        <v>0</v>
      </c>
      <c r="BS57" s="112" t="s">
        <v>71</v>
      </c>
      <c r="BT57" s="112" t="s">
        <v>88</v>
      </c>
      <c r="BU57" s="112" t="s">
        <v>73</v>
      </c>
      <c r="BV57" s="112" t="s">
        <v>74</v>
      </c>
      <c r="BW57" s="112" t="s">
        <v>89</v>
      </c>
      <c r="BX57" s="112" t="s">
        <v>85</v>
      </c>
      <c r="CL57" s="112" t="s">
        <v>19</v>
      </c>
    </row>
    <row r="58" s="6" customFormat="1" ht="25.5" customHeight="1">
      <c r="A58" s="113" t="s">
        <v>90</v>
      </c>
      <c r="B58" s="103"/>
      <c r="C58" s="9"/>
      <c r="D58" s="9"/>
      <c r="E58" s="9"/>
      <c r="F58" s="9"/>
      <c r="G58" s="104" t="s">
        <v>91</v>
      </c>
      <c r="H58" s="104"/>
      <c r="I58" s="104"/>
      <c r="J58" s="104"/>
      <c r="K58" s="104"/>
      <c r="L58" s="9"/>
      <c r="M58" s="104" t="s">
        <v>92</v>
      </c>
      <c r="N58" s="104"/>
      <c r="O58" s="104"/>
      <c r="P58" s="104"/>
      <c r="Q58" s="104"/>
      <c r="R58" s="104"/>
      <c r="S58" s="104"/>
      <c r="T58" s="104"/>
      <c r="U58" s="104"/>
      <c r="V58" s="104"/>
      <c r="W58" s="104"/>
      <c r="X58" s="104"/>
      <c r="Y58" s="104"/>
      <c r="Z58" s="104"/>
      <c r="AA58" s="104"/>
      <c r="AB58" s="104"/>
      <c r="AC58" s="104"/>
      <c r="AD58" s="104"/>
      <c r="AE58" s="104"/>
      <c r="AF58" s="104"/>
      <c r="AG58" s="106">
        <f>'B-1-1 - SO 001.1 - Kácení...'!J34</f>
        <v>0</v>
      </c>
      <c r="AH58" s="9"/>
      <c r="AI58" s="9"/>
      <c r="AJ58" s="9"/>
      <c r="AK58" s="9"/>
      <c r="AL58" s="9"/>
      <c r="AM58" s="9"/>
      <c r="AN58" s="106">
        <f>SUM(AG58,AT58)</f>
        <v>0</v>
      </c>
      <c r="AO58" s="9"/>
      <c r="AP58" s="9"/>
      <c r="AQ58" s="107" t="s">
        <v>84</v>
      </c>
      <c r="AR58" s="103"/>
      <c r="AS58" s="108">
        <v>0</v>
      </c>
      <c r="AT58" s="109">
        <f>ROUND(SUM(AV58:AW58),2)</f>
        <v>0</v>
      </c>
      <c r="AU58" s="110">
        <f>'B-1-1 - SO 001.1 - Kácení...'!P94</f>
        <v>0</v>
      </c>
      <c r="AV58" s="109">
        <f>'B-1-1 - SO 001.1 - Kácení...'!J37</f>
        <v>0</v>
      </c>
      <c r="AW58" s="109">
        <f>'B-1-1 - SO 001.1 - Kácení...'!J38</f>
        <v>0</v>
      </c>
      <c r="AX58" s="109">
        <f>'B-1-1 - SO 001.1 - Kácení...'!J39</f>
        <v>0</v>
      </c>
      <c r="AY58" s="109">
        <f>'B-1-1 - SO 001.1 - Kácení...'!J40</f>
        <v>0</v>
      </c>
      <c r="AZ58" s="109">
        <f>'B-1-1 - SO 001.1 - Kácení...'!F37</f>
        <v>0</v>
      </c>
      <c r="BA58" s="109">
        <f>'B-1-1 - SO 001.1 - Kácení...'!F38</f>
        <v>0</v>
      </c>
      <c r="BB58" s="109">
        <f>'B-1-1 - SO 001.1 - Kácení...'!F39</f>
        <v>0</v>
      </c>
      <c r="BC58" s="109">
        <f>'B-1-1 - SO 001.1 - Kácení...'!F40</f>
        <v>0</v>
      </c>
      <c r="BD58" s="111">
        <f>'B-1-1 - SO 001.1 - Kácení...'!F41</f>
        <v>0</v>
      </c>
      <c r="BT58" s="112" t="s">
        <v>93</v>
      </c>
      <c r="BV58" s="112" t="s">
        <v>74</v>
      </c>
      <c r="BW58" s="112" t="s">
        <v>94</v>
      </c>
      <c r="BX58" s="112" t="s">
        <v>89</v>
      </c>
      <c r="CL58" s="112" t="s">
        <v>19</v>
      </c>
    </row>
    <row r="59" s="6" customFormat="1" ht="38.25" customHeight="1">
      <c r="A59" s="113" t="s">
        <v>90</v>
      </c>
      <c r="B59" s="103"/>
      <c r="C59" s="9"/>
      <c r="D59" s="9"/>
      <c r="E59" s="9"/>
      <c r="F59" s="9"/>
      <c r="G59" s="104" t="s">
        <v>95</v>
      </c>
      <c r="H59" s="104"/>
      <c r="I59" s="104"/>
      <c r="J59" s="104"/>
      <c r="K59" s="104"/>
      <c r="L59" s="9"/>
      <c r="M59" s="104" t="s">
        <v>96</v>
      </c>
      <c r="N59" s="104"/>
      <c r="O59" s="104"/>
      <c r="P59" s="104"/>
      <c r="Q59" s="104"/>
      <c r="R59" s="104"/>
      <c r="S59" s="104"/>
      <c r="T59" s="104"/>
      <c r="U59" s="104"/>
      <c r="V59" s="104"/>
      <c r="W59" s="104"/>
      <c r="X59" s="104"/>
      <c r="Y59" s="104"/>
      <c r="Z59" s="104"/>
      <c r="AA59" s="104"/>
      <c r="AB59" s="104"/>
      <c r="AC59" s="104"/>
      <c r="AD59" s="104"/>
      <c r="AE59" s="104"/>
      <c r="AF59" s="104"/>
      <c r="AG59" s="106">
        <f>'B-1-3-UZ - SO 101.3 - Mís...'!J34</f>
        <v>0</v>
      </c>
      <c r="AH59" s="9"/>
      <c r="AI59" s="9"/>
      <c r="AJ59" s="9"/>
      <c r="AK59" s="9"/>
      <c r="AL59" s="9"/>
      <c r="AM59" s="9"/>
      <c r="AN59" s="106">
        <f>SUM(AG59,AT59)</f>
        <v>0</v>
      </c>
      <c r="AO59" s="9"/>
      <c r="AP59" s="9"/>
      <c r="AQ59" s="107" t="s">
        <v>84</v>
      </c>
      <c r="AR59" s="103"/>
      <c r="AS59" s="108">
        <v>0</v>
      </c>
      <c r="AT59" s="109">
        <f>ROUND(SUM(AV59:AW59),2)</f>
        <v>0</v>
      </c>
      <c r="AU59" s="110">
        <f>'B-1-3-UZ - SO 101.3 - Mís...'!P101</f>
        <v>0</v>
      </c>
      <c r="AV59" s="109">
        <f>'B-1-3-UZ - SO 101.3 - Mís...'!J37</f>
        <v>0</v>
      </c>
      <c r="AW59" s="109">
        <f>'B-1-3-UZ - SO 101.3 - Mís...'!J38</f>
        <v>0</v>
      </c>
      <c r="AX59" s="109">
        <f>'B-1-3-UZ - SO 101.3 - Mís...'!J39</f>
        <v>0</v>
      </c>
      <c r="AY59" s="109">
        <f>'B-1-3-UZ - SO 101.3 - Mís...'!J40</f>
        <v>0</v>
      </c>
      <c r="AZ59" s="109">
        <f>'B-1-3-UZ - SO 101.3 - Mís...'!F37</f>
        <v>0</v>
      </c>
      <c r="BA59" s="109">
        <f>'B-1-3-UZ - SO 101.3 - Mís...'!F38</f>
        <v>0</v>
      </c>
      <c r="BB59" s="109">
        <f>'B-1-3-UZ - SO 101.3 - Mís...'!F39</f>
        <v>0</v>
      </c>
      <c r="BC59" s="109">
        <f>'B-1-3-UZ - SO 101.3 - Mís...'!F40</f>
        <v>0</v>
      </c>
      <c r="BD59" s="111">
        <f>'B-1-3-UZ - SO 101.3 - Mís...'!F41</f>
        <v>0</v>
      </c>
      <c r="BT59" s="112" t="s">
        <v>93</v>
      </c>
      <c r="BV59" s="112" t="s">
        <v>74</v>
      </c>
      <c r="BW59" s="112" t="s">
        <v>97</v>
      </c>
      <c r="BX59" s="112" t="s">
        <v>89</v>
      </c>
      <c r="CL59" s="112" t="s">
        <v>19</v>
      </c>
    </row>
    <row r="60" s="6" customFormat="1" ht="38.25" customHeight="1">
      <c r="A60" s="113" t="s">
        <v>90</v>
      </c>
      <c r="B60" s="103"/>
      <c r="C60" s="9"/>
      <c r="D60" s="9"/>
      <c r="E60" s="9"/>
      <c r="F60" s="9"/>
      <c r="G60" s="104" t="s">
        <v>98</v>
      </c>
      <c r="H60" s="104"/>
      <c r="I60" s="104"/>
      <c r="J60" s="104"/>
      <c r="K60" s="104"/>
      <c r="L60" s="9"/>
      <c r="M60" s="104" t="s">
        <v>99</v>
      </c>
      <c r="N60" s="104"/>
      <c r="O60" s="104"/>
      <c r="P60" s="104"/>
      <c r="Q60" s="104"/>
      <c r="R60" s="104"/>
      <c r="S60" s="104"/>
      <c r="T60" s="104"/>
      <c r="U60" s="104"/>
      <c r="V60" s="104"/>
      <c r="W60" s="104"/>
      <c r="X60" s="104"/>
      <c r="Y60" s="104"/>
      <c r="Z60" s="104"/>
      <c r="AA60" s="104"/>
      <c r="AB60" s="104"/>
      <c r="AC60" s="104"/>
      <c r="AD60" s="104"/>
      <c r="AE60" s="104"/>
      <c r="AF60" s="104"/>
      <c r="AG60" s="106">
        <f>'B-1-4-UZ - SO 101.4 - Mís...'!J34</f>
        <v>0</v>
      </c>
      <c r="AH60" s="9"/>
      <c r="AI60" s="9"/>
      <c r="AJ60" s="9"/>
      <c r="AK60" s="9"/>
      <c r="AL60" s="9"/>
      <c r="AM60" s="9"/>
      <c r="AN60" s="106">
        <f>SUM(AG60,AT60)</f>
        <v>0</v>
      </c>
      <c r="AO60" s="9"/>
      <c r="AP60" s="9"/>
      <c r="AQ60" s="107" t="s">
        <v>84</v>
      </c>
      <c r="AR60" s="103"/>
      <c r="AS60" s="108">
        <v>0</v>
      </c>
      <c r="AT60" s="109">
        <f>ROUND(SUM(AV60:AW60),2)</f>
        <v>0</v>
      </c>
      <c r="AU60" s="110">
        <f>'B-1-4-UZ - SO 101.4 - Mís...'!P102</f>
        <v>0</v>
      </c>
      <c r="AV60" s="109">
        <f>'B-1-4-UZ - SO 101.4 - Mís...'!J37</f>
        <v>0</v>
      </c>
      <c r="AW60" s="109">
        <f>'B-1-4-UZ - SO 101.4 - Mís...'!J38</f>
        <v>0</v>
      </c>
      <c r="AX60" s="109">
        <f>'B-1-4-UZ - SO 101.4 - Mís...'!J39</f>
        <v>0</v>
      </c>
      <c r="AY60" s="109">
        <f>'B-1-4-UZ - SO 101.4 - Mís...'!J40</f>
        <v>0</v>
      </c>
      <c r="AZ60" s="109">
        <f>'B-1-4-UZ - SO 101.4 - Mís...'!F37</f>
        <v>0</v>
      </c>
      <c r="BA60" s="109">
        <f>'B-1-4-UZ - SO 101.4 - Mís...'!F38</f>
        <v>0</v>
      </c>
      <c r="BB60" s="109">
        <f>'B-1-4-UZ - SO 101.4 - Mís...'!F39</f>
        <v>0</v>
      </c>
      <c r="BC60" s="109">
        <f>'B-1-4-UZ - SO 101.4 - Mís...'!F40</f>
        <v>0</v>
      </c>
      <c r="BD60" s="111">
        <f>'B-1-4-UZ - SO 101.4 - Mís...'!F41</f>
        <v>0</v>
      </c>
      <c r="BT60" s="112" t="s">
        <v>93</v>
      </c>
      <c r="BV60" s="112" t="s">
        <v>74</v>
      </c>
      <c r="BW60" s="112" t="s">
        <v>100</v>
      </c>
      <c r="BX60" s="112" t="s">
        <v>89</v>
      </c>
      <c r="CL60" s="112" t="s">
        <v>19</v>
      </c>
    </row>
    <row r="61" s="6" customFormat="1" ht="38.25" customHeight="1">
      <c r="A61" s="113" t="s">
        <v>90</v>
      </c>
      <c r="B61" s="103"/>
      <c r="C61" s="9"/>
      <c r="D61" s="9"/>
      <c r="E61" s="9"/>
      <c r="F61" s="9"/>
      <c r="G61" s="104" t="s">
        <v>101</v>
      </c>
      <c r="H61" s="104"/>
      <c r="I61" s="104"/>
      <c r="J61" s="104"/>
      <c r="K61" s="104"/>
      <c r="L61" s="9"/>
      <c r="M61" s="104" t="s">
        <v>102</v>
      </c>
      <c r="N61" s="104"/>
      <c r="O61" s="104"/>
      <c r="P61" s="104"/>
      <c r="Q61" s="104"/>
      <c r="R61" s="104"/>
      <c r="S61" s="104"/>
      <c r="T61" s="104"/>
      <c r="U61" s="104"/>
      <c r="V61" s="104"/>
      <c r="W61" s="104"/>
      <c r="X61" s="104"/>
      <c r="Y61" s="104"/>
      <c r="Z61" s="104"/>
      <c r="AA61" s="104"/>
      <c r="AB61" s="104"/>
      <c r="AC61" s="104"/>
      <c r="AD61" s="104"/>
      <c r="AE61" s="104"/>
      <c r="AF61" s="104"/>
      <c r="AG61" s="106">
        <f>'B-1-5-UZ - SO 101.5 - Mís...'!J34</f>
        <v>0</v>
      </c>
      <c r="AH61" s="9"/>
      <c r="AI61" s="9"/>
      <c r="AJ61" s="9"/>
      <c r="AK61" s="9"/>
      <c r="AL61" s="9"/>
      <c r="AM61" s="9"/>
      <c r="AN61" s="106">
        <f>SUM(AG61,AT61)</f>
        <v>0</v>
      </c>
      <c r="AO61" s="9"/>
      <c r="AP61" s="9"/>
      <c r="AQ61" s="107" t="s">
        <v>84</v>
      </c>
      <c r="AR61" s="103"/>
      <c r="AS61" s="108">
        <v>0</v>
      </c>
      <c r="AT61" s="109">
        <f>ROUND(SUM(AV61:AW61),2)</f>
        <v>0</v>
      </c>
      <c r="AU61" s="110">
        <f>'B-1-5-UZ - SO 101.5 - Mís...'!P103</f>
        <v>0</v>
      </c>
      <c r="AV61" s="109">
        <f>'B-1-5-UZ - SO 101.5 - Mís...'!J37</f>
        <v>0</v>
      </c>
      <c r="AW61" s="109">
        <f>'B-1-5-UZ - SO 101.5 - Mís...'!J38</f>
        <v>0</v>
      </c>
      <c r="AX61" s="109">
        <f>'B-1-5-UZ - SO 101.5 - Mís...'!J39</f>
        <v>0</v>
      </c>
      <c r="AY61" s="109">
        <f>'B-1-5-UZ - SO 101.5 - Mís...'!J40</f>
        <v>0</v>
      </c>
      <c r="AZ61" s="109">
        <f>'B-1-5-UZ - SO 101.5 - Mís...'!F37</f>
        <v>0</v>
      </c>
      <c r="BA61" s="109">
        <f>'B-1-5-UZ - SO 101.5 - Mís...'!F38</f>
        <v>0</v>
      </c>
      <c r="BB61" s="109">
        <f>'B-1-5-UZ - SO 101.5 - Mís...'!F39</f>
        <v>0</v>
      </c>
      <c r="BC61" s="109">
        <f>'B-1-5-UZ - SO 101.5 - Mís...'!F40</f>
        <v>0</v>
      </c>
      <c r="BD61" s="111">
        <f>'B-1-5-UZ - SO 101.5 - Mís...'!F41</f>
        <v>0</v>
      </c>
      <c r="BT61" s="112" t="s">
        <v>93</v>
      </c>
      <c r="BV61" s="112" t="s">
        <v>74</v>
      </c>
      <c r="BW61" s="112" t="s">
        <v>103</v>
      </c>
      <c r="BX61" s="112" t="s">
        <v>89</v>
      </c>
      <c r="CL61" s="112" t="s">
        <v>19</v>
      </c>
    </row>
    <row r="62" s="6" customFormat="1" ht="16.5" customHeight="1">
      <c r="B62" s="103"/>
      <c r="C62" s="9"/>
      <c r="D62" s="9"/>
      <c r="E62" s="9"/>
      <c r="F62" s="104" t="s">
        <v>104</v>
      </c>
      <c r="G62" s="104"/>
      <c r="H62" s="104"/>
      <c r="I62" s="104"/>
      <c r="J62" s="104"/>
      <c r="K62" s="9"/>
      <c r="L62" s="104" t="s">
        <v>105</v>
      </c>
      <c r="M62" s="104"/>
      <c r="N62" s="104"/>
      <c r="O62" s="104"/>
      <c r="P62" s="104"/>
      <c r="Q62" s="104"/>
      <c r="R62" s="104"/>
      <c r="S62" s="104"/>
      <c r="T62" s="104"/>
      <c r="U62" s="104"/>
      <c r="V62" s="104"/>
      <c r="W62" s="104"/>
      <c r="X62" s="104"/>
      <c r="Y62" s="104"/>
      <c r="Z62" s="104"/>
      <c r="AA62" s="104"/>
      <c r="AB62" s="104"/>
      <c r="AC62" s="104"/>
      <c r="AD62" s="104"/>
      <c r="AE62" s="104"/>
      <c r="AF62" s="104"/>
      <c r="AG62" s="105">
        <f>ROUND(SUM(AG63:AG66),2)</f>
        <v>0</v>
      </c>
      <c r="AH62" s="9"/>
      <c r="AI62" s="9"/>
      <c r="AJ62" s="9"/>
      <c r="AK62" s="9"/>
      <c r="AL62" s="9"/>
      <c r="AM62" s="9"/>
      <c r="AN62" s="106">
        <f>SUM(AG62,AT62)</f>
        <v>0</v>
      </c>
      <c r="AO62" s="9"/>
      <c r="AP62" s="9"/>
      <c r="AQ62" s="107" t="s">
        <v>84</v>
      </c>
      <c r="AR62" s="103"/>
      <c r="AS62" s="108">
        <f>ROUND(SUM(AS63:AS66),2)</f>
        <v>0</v>
      </c>
      <c r="AT62" s="109">
        <f>ROUND(SUM(AV62:AW62),2)</f>
        <v>0</v>
      </c>
      <c r="AU62" s="110">
        <f>ROUND(SUM(AU63:AU66),5)</f>
        <v>0</v>
      </c>
      <c r="AV62" s="109">
        <f>ROUND(AZ62*L29,2)</f>
        <v>0</v>
      </c>
      <c r="AW62" s="109">
        <f>ROUND(BA62*L30,2)</f>
        <v>0</v>
      </c>
      <c r="AX62" s="109">
        <f>ROUND(BB62*L29,2)</f>
        <v>0</v>
      </c>
      <c r="AY62" s="109">
        <f>ROUND(BC62*L30,2)</f>
        <v>0</v>
      </c>
      <c r="AZ62" s="109">
        <f>ROUND(SUM(AZ63:AZ66),2)</f>
        <v>0</v>
      </c>
      <c r="BA62" s="109">
        <f>ROUND(SUM(BA63:BA66),2)</f>
        <v>0</v>
      </c>
      <c r="BB62" s="109">
        <f>ROUND(SUM(BB63:BB66),2)</f>
        <v>0</v>
      </c>
      <c r="BC62" s="109">
        <f>ROUND(SUM(BC63:BC66),2)</f>
        <v>0</v>
      </c>
      <c r="BD62" s="111">
        <f>ROUND(SUM(BD63:BD66),2)</f>
        <v>0</v>
      </c>
      <c r="BS62" s="112" t="s">
        <v>71</v>
      </c>
      <c r="BT62" s="112" t="s">
        <v>88</v>
      </c>
      <c r="BU62" s="112" t="s">
        <v>73</v>
      </c>
      <c r="BV62" s="112" t="s">
        <v>74</v>
      </c>
      <c r="BW62" s="112" t="s">
        <v>106</v>
      </c>
      <c r="BX62" s="112" t="s">
        <v>85</v>
      </c>
      <c r="CL62" s="112" t="s">
        <v>19</v>
      </c>
    </row>
    <row r="63" s="6" customFormat="1" ht="38.25" customHeight="1">
      <c r="A63" s="113" t="s">
        <v>90</v>
      </c>
      <c r="B63" s="103"/>
      <c r="C63" s="9"/>
      <c r="D63" s="9"/>
      <c r="E63" s="9"/>
      <c r="F63" s="9"/>
      <c r="G63" s="104" t="s">
        <v>107</v>
      </c>
      <c r="H63" s="104"/>
      <c r="I63" s="104"/>
      <c r="J63" s="104"/>
      <c r="K63" s="104"/>
      <c r="L63" s="9"/>
      <c r="M63" s="104" t="s">
        <v>108</v>
      </c>
      <c r="N63" s="104"/>
      <c r="O63" s="104"/>
      <c r="P63" s="104"/>
      <c r="Q63" s="104"/>
      <c r="R63" s="104"/>
      <c r="S63" s="104"/>
      <c r="T63" s="104"/>
      <c r="U63" s="104"/>
      <c r="V63" s="104"/>
      <c r="W63" s="104"/>
      <c r="X63" s="104"/>
      <c r="Y63" s="104"/>
      <c r="Z63" s="104"/>
      <c r="AA63" s="104"/>
      <c r="AB63" s="104"/>
      <c r="AC63" s="104"/>
      <c r="AD63" s="104"/>
      <c r="AE63" s="104"/>
      <c r="AF63" s="104"/>
      <c r="AG63" s="106">
        <f>'B-1-2-NEUZ - SO 101.2 - M...'!J34</f>
        <v>0</v>
      </c>
      <c r="AH63" s="9"/>
      <c r="AI63" s="9"/>
      <c r="AJ63" s="9"/>
      <c r="AK63" s="9"/>
      <c r="AL63" s="9"/>
      <c r="AM63" s="9"/>
      <c r="AN63" s="106">
        <f>SUM(AG63,AT63)</f>
        <v>0</v>
      </c>
      <c r="AO63" s="9"/>
      <c r="AP63" s="9"/>
      <c r="AQ63" s="107" t="s">
        <v>84</v>
      </c>
      <c r="AR63" s="103"/>
      <c r="AS63" s="108">
        <v>0</v>
      </c>
      <c r="AT63" s="109">
        <f>ROUND(SUM(AV63:AW63),2)</f>
        <v>0</v>
      </c>
      <c r="AU63" s="110">
        <f>'B-1-2-NEUZ - SO 101.2 - M...'!P94</f>
        <v>0</v>
      </c>
      <c r="AV63" s="109">
        <f>'B-1-2-NEUZ - SO 101.2 - M...'!J37</f>
        <v>0</v>
      </c>
      <c r="AW63" s="109">
        <f>'B-1-2-NEUZ - SO 101.2 - M...'!J38</f>
        <v>0</v>
      </c>
      <c r="AX63" s="109">
        <f>'B-1-2-NEUZ - SO 101.2 - M...'!J39</f>
        <v>0</v>
      </c>
      <c r="AY63" s="109">
        <f>'B-1-2-NEUZ - SO 101.2 - M...'!J40</f>
        <v>0</v>
      </c>
      <c r="AZ63" s="109">
        <f>'B-1-2-NEUZ - SO 101.2 - M...'!F37</f>
        <v>0</v>
      </c>
      <c r="BA63" s="109">
        <f>'B-1-2-NEUZ - SO 101.2 - M...'!F38</f>
        <v>0</v>
      </c>
      <c r="BB63" s="109">
        <f>'B-1-2-NEUZ - SO 101.2 - M...'!F39</f>
        <v>0</v>
      </c>
      <c r="BC63" s="109">
        <f>'B-1-2-NEUZ - SO 101.2 - M...'!F40</f>
        <v>0</v>
      </c>
      <c r="BD63" s="111">
        <f>'B-1-2-NEUZ - SO 101.2 - M...'!F41</f>
        <v>0</v>
      </c>
      <c r="BT63" s="112" t="s">
        <v>93</v>
      </c>
      <c r="BV63" s="112" t="s">
        <v>74</v>
      </c>
      <c r="BW63" s="112" t="s">
        <v>109</v>
      </c>
      <c r="BX63" s="112" t="s">
        <v>106</v>
      </c>
      <c r="CL63" s="112" t="s">
        <v>19</v>
      </c>
    </row>
    <row r="64" s="6" customFormat="1" ht="38.25" customHeight="1">
      <c r="A64" s="113" t="s">
        <v>90</v>
      </c>
      <c r="B64" s="103"/>
      <c r="C64" s="9"/>
      <c r="D64" s="9"/>
      <c r="E64" s="9"/>
      <c r="F64" s="9"/>
      <c r="G64" s="104" t="s">
        <v>110</v>
      </c>
      <c r="H64" s="104"/>
      <c r="I64" s="104"/>
      <c r="J64" s="104"/>
      <c r="K64" s="104"/>
      <c r="L64" s="9"/>
      <c r="M64" s="104" t="s">
        <v>111</v>
      </c>
      <c r="N64" s="104"/>
      <c r="O64" s="104"/>
      <c r="P64" s="104"/>
      <c r="Q64" s="104"/>
      <c r="R64" s="104"/>
      <c r="S64" s="104"/>
      <c r="T64" s="104"/>
      <c r="U64" s="104"/>
      <c r="V64" s="104"/>
      <c r="W64" s="104"/>
      <c r="X64" s="104"/>
      <c r="Y64" s="104"/>
      <c r="Z64" s="104"/>
      <c r="AA64" s="104"/>
      <c r="AB64" s="104"/>
      <c r="AC64" s="104"/>
      <c r="AD64" s="104"/>
      <c r="AE64" s="104"/>
      <c r="AF64" s="104"/>
      <c r="AG64" s="106">
        <f>'B-1-3-NEUZ - SO 101.3 - M...'!J34</f>
        <v>0</v>
      </c>
      <c r="AH64" s="9"/>
      <c r="AI64" s="9"/>
      <c r="AJ64" s="9"/>
      <c r="AK64" s="9"/>
      <c r="AL64" s="9"/>
      <c r="AM64" s="9"/>
      <c r="AN64" s="106">
        <f>SUM(AG64,AT64)</f>
        <v>0</v>
      </c>
      <c r="AO64" s="9"/>
      <c r="AP64" s="9"/>
      <c r="AQ64" s="107" t="s">
        <v>84</v>
      </c>
      <c r="AR64" s="103"/>
      <c r="AS64" s="108">
        <v>0</v>
      </c>
      <c r="AT64" s="109">
        <f>ROUND(SUM(AV64:AW64),2)</f>
        <v>0</v>
      </c>
      <c r="AU64" s="110">
        <f>'B-1-3-NEUZ - SO 101.3 - M...'!P99</f>
        <v>0</v>
      </c>
      <c r="AV64" s="109">
        <f>'B-1-3-NEUZ - SO 101.3 - M...'!J37</f>
        <v>0</v>
      </c>
      <c r="AW64" s="109">
        <f>'B-1-3-NEUZ - SO 101.3 - M...'!J38</f>
        <v>0</v>
      </c>
      <c r="AX64" s="109">
        <f>'B-1-3-NEUZ - SO 101.3 - M...'!J39</f>
        <v>0</v>
      </c>
      <c r="AY64" s="109">
        <f>'B-1-3-NEUZ - SO 101.3 - M...'!J40</f>
        <v>0</v>
      </c>
      <c r="AZ64" s="109">
        <f>'B-1-3-NEUZ - SO 101.3 - M...'!F37</f>
        <v>0</v>
      </c>
      <c r="BA64" s="109">
        <f>'B-1-3-NEUZ - SO 101.3 - M...'!F38</f>
        <v>0</v>
      </c>
      <c r="BB64" s="109">
        <f>'B-1-3-NEUZ - SO 101.3 - M...'!F39</f>
        <v>0</v>
      </c>
      <c r="BC64" s="109">
        <f>'B-1-3-NEUZ - SO 101.3 - M...'!F40</f>
        <v>0</v>
      </c>
      <c r="BD64" s="111">
        <f>'B-1-3-NEUZ - SO 101.3 - M...'!F41</f>
        <v>0</v>
      </c>
      <c r="BT64" s="112" t="s">
        <v>93</v>
      </c>
      <c r="BV64" s="112" t="s">
        <v>74</v>
      </c>
      <c r="BW64" s="112" t="s">
        <v>112</v>
      </c>
      <c r="BX64" s="112" t="s">
        <v>106</v>
      </c>
      <c r="CL64" s="112" t="s">
        <v>19</v>
      </c>
    </row>
    <row r="65" s="6" customFormat="1" ht="38.25" customHeight="1">
      <c r="A65" s="113" t="s">
        <v>90</v>
      </c>
      <c r="B65" s="103"/>
      <c r="C65" s="9"/>
      <c r="D65" s="9"/>
      <c r="E65" s="9"/>
      <c r="F65" s="9"/>
      <c r="G65" s="104" t="s">
        <v>113</v>
      </c>
      <c r="H65" s="104"/>
      <c r="I65" s="104"/>
      <c r="J65" s="104"/>
      <c r="K65" s="104"/>
      <c r="L65" s="9"/>
      <c r="M65" s="104" t="s">
        <v>114</v>
      </c>
      <c r="N65" s="104"/>
      <c r="O65" s="104"/>
      <c r="P65" s="104"/>
      <c r="Q65" s="104"/>
      <c r="R65" s="104"/>
      <c r="S65" s="104"/>
      <c r="T65" s="104"/>
      <c r="U65" s="104"/>
      <c r="V65" s="104"/>
      <c r="W65" s="104"/>
      <c r="X65" s="104"/>
      <c r="Y65" s="104"/>
      <c r="Z65" s="104"/>
      <c r="AA65" s="104"/>
      <c r="AB65" s="104"/>
      <c r="AC65" s="104"/>
      <c r="AD65" s="104"/>
      <c r="AE65" s="104"/>
      <c r="AF65" s="104"/>
      <c r="AG65" s="106">
        <f>'B-1-4-NEUZ - SO 101.4 - M...'!J34</f>
        <v>0</v>
      </c>
      <c r="AH65" s="9"/>
      <c r="AI65" s="9"/>
      <c r="AJ65" s="9"/>
      <c r="AK65" s="9"/>
      <c r="AL65" s="9"/>
      <c r="AM65" s="9"/>
      <c r="AN65" s="106">
        <f>SUM(AG65,AT65)</f>
        <v>0</v>
      </c>
      <c r="AO65" s="9"/>
      <c r="AP65" s="9"/>
      <c r="AQ65" s="107" t="s">
        <v>84</v>
      </c>
      <c r="AR65" s="103"/>
      <c r="AS65" s="108">
        <v>0</v>
      </c>
      <c r="AT65" s="109">
        <f>ROUND(SUM(AV65:AW65),2)</f>
        <v>0</v>
      </c>
      <c r="AU65" s="110">
        <f>'B-1-4-NEUZ - SO 101.4 - M...'!P102</f>
        <v>0</v>
      </c>
      <c r="AV65" s="109">
        <f>'B-1-4-NEUZ - SO 101.4 - M...'!J37</f>
        <v>0</v>
      </c>
      <c r="AW65" s="109">
        <f>'B-1-4-NEUZ - SO 101.4 - M...'!J38</f>
        <v>0</v>
      </c>
      <c r="AX65" s="109">
        <f>'B-1-4-NEUZ - SO 101.4 - M...'!J39</f>
        <v>0</v>
      </c>
      <c r="AY65" s="109">
        <f>'B-1-4-NEUZ - SO 101.4 - M...'!J40</f>
        <v>0</v>
      </c>
      <c r="AZ65" s="109">
        <f>'B-1-4-NEUZ - SO 101.4 - M...'!F37</f>
        <v>0</v>
      </c>
      <c r="BA65" s="109">
        <f>'B-1-4-NEUZ - SO 101.4 - M...'!F38</f>
        <v>0</v>
      </c>
      <c r="BB65" s="109">
        <f>'B-1-4-NEUZ - SO 101.4 - M...'!F39</f>
        <v>0</v>
      </c>
      <c r="BC65" s="109">
        <f>'B-1-4-NEUZ - SO 101.4 - M...'!F40</f>
        <v>0</v>
      </c>
      <c r="BD65" s="111">
        <f>'B-1-4-NEUZ - SO 101.4 - M...'!F41</f>
        <v>0</v>
      </c>
      <c r="BT65" s="112" t="s">
        <v>93</v>
      </c>
      <c r="BV65" s="112" t="s">
        <v>74</v>
      </c>
      <c r="BW65" s="112" t="s">
        <v>115</v>
      </c>
      <c r="BX65" s="112" t="s">
        <v>106</v>
      </c>
      <c r="CL65" s="112" t="s">
        <v>19</v>
      </c>
    </row>
    <row r="66" s="6" customFormat="1" ht="38.25" customHeight="1">
      <c r="A66" s="113" t="s">
        <v>90</v>
      </c>
      <c r="B66" s="103"/>
      <c r="C66" s="9"/>
      <c r="D66" s="9"/>
      <c r="E66" s="9"/>
      <c r="F66" s="9"/>
      <c r="G66" s="104" t="s">
        <v>116</v>
      </c>
      <c r="H66" s="104"/>
      <c r="I66" s="104"/>
      <c r="J66" s="104"/>
      <c r="K66" s="104"/>
      <c r="L66" s="9"/>
      <c r="M66" s="104" t="s">
        <v>117</v>
      </c>
      <c r="N66" s="104"/>
      <c r="O66" s="104"/>
      <c r="P66" s="104"/>
      <c r="Q66" s="104"/>
      <c r="R66" s="104"/>
      <c r="S66" s="104"/>
      <c r="T66" s="104"/>
      <c r="U66" s="104"/>
      <c r="V66" s="104"/>
      <c r="W66" s="104"/>
      <c r="X66" s="104"/>
      <c r="Y66" s="104"/>
      <c r="Z66" s="104"/>
      <c r="AA66" s="104"/>
      <c r="AB66" s="104"/>
      <c r="AC66" s="104"/>
      <c r="AD66" s="104"/>
      <c r="AE66" s="104"/>
      <c r="AF66" s="104"/>
      <c r="AG66" s="106">
        <f>'B-1-5-NEUZ - SO 101.5 - M...'!J34</f>
        <v>0</v>
      </c>
      <c r="AH66" s="9"/>
      <c r="AI66" s="9"/>
      <c r="AJ66" s="9"/>
      <c r="AK66" s="9"/>
      <c r="AL66" s="9"/>
      <c r="AM66" s="9"/>
      <c r="AN66" s="106">
        <f>SUM(AG66,AT66)</f>
        <v>0</v>
      </c>
      <c r="AO66" s="9"/>
      <c r="AP66" s="9"/>
      <c r="AQ66" s="107" t="s">
        <v>84</v>
      </c>
      <c r="AR66" s="103"/>
      <c r="AS66" s="108">
        <v>0</v>
      </c>
      <c r="AT66" s="109">
        <f>ROUND(SUM(AV66:AW66),2)</f>
        <v>0</v>
      </c>
      <c r="AU66" s="110">
        <f>'B-1-5-NEUZ - SO 101.5 - M...'!P97</f>
        <v>0</v>
      </c>
      <c r="AV66" s="109">
        <f>'B-1-5-NEUZ - SO 101.5 - M...'!J37</f>
        <v>0</v>
      </c>
      <c r="AW66" s="109">
        <f>'B-1-5-NEUZ - SO 101.5 - M...'!J38</f>
        <v>0</v>
      </c>
      <c r="AX66" s="109">
        <f>'B-1-5-NEUZ - SO 101.5 - M...'!J39</f>
        <v>0</v>
      </c>
      <c r="AY66" s="109">
        <f>'B-1-5-NEUZ - SO 101.5 - M...'!J40</f>
        <v>0</v>
      </c>
      <c r="AZ66" s="109">
        <f>'B-1-5-NEUZ - SO 101.5 - M...'!F37</f>
        <v>0</v>
      </c>
      <c r="BA66" s="109">
        <f>'B-1-5-NEUZ - SO 101.5 - M...'!F38</f>
        <v>0</v>
      </c>
      <c r="BB66" s="109">
        <f>'B-1-5-NEUZ - SO 101.5 - M...'!F39</f>
        <v>0</v>
      </c>
      <c r="BC66" s="109">
        <f>'B-1-5-NEUZ - SO 101.5 - M...'!F40</f>
        <v>0</v>
      </c>
      <c r="BD66" s="111">
        <f>'B-1-5-NEUZ - SO 101.5 - M...'!F41</f>
        <v>0</v>
      </c>
      <c r="BT66" s="112" t="s">
        <v>93</v>
      </c>
      <c r="BV66" s="112" t="s">
        <v>74</v>
      </c>
      <c r="BW66" s="112" t="s">
        <v>118</v>
      </c>
      <c r="BX66" s="112" t="s">
        <v>106</v>
      </c>
      <c r="CL66" s="112" t="s">
        <v>19</v>
      </c>
    </row>
    <row r="67" s="6" customFormat="1" ht="25.5" customHeight="1">
      <c r="B67" s="103"/>
      <c r="C67" s="9"/>
      <c r="D67" s="9"/>
      <c r="E67" s="104" t="s">
        <v>119</v>
      </c>
      <c r="F67" s="104"/>
      <c r="G67" s="104"/>
      <c r="H67" s="104"/>
      <c r="I67" s="104"/>
      <c r="J67" s="9"/>
      <c r="K67" s="104" t="s">
        <v>120</v>
      </c>
      <c r="L67" s="104"/>
      <c r="M67" s="104"/>
      <c r="N67" s="104"/>
      <c r="O67" s="104"/>
      <c r="P67" s="104"/>
      <c r="Q67" s="104"/>
      <c r="R67" s="104"/>
      <c r="S67" s="104"/>
      <c r="T67" s="104"/>
      <c r="U67" s="104"/>
      <c r="V67" s="104"/>
      <c r="W67" s="104"/>
      <c r="X67" s="104"/>
      <c r="Y67" s="104"/>
      <c r="Z67" s="104"/>
      <c r="AA67" s="104"/>
      <c r="AB67" s="104"/>
      <c r="AC67" s="104"/>
      <c r="AD67" s="104"/>
      <c r="AE67" s="104"/>
      <c r="AF67" s="104"/>
      <c r="AG67" s="105">
        <f>ROUND(AG68+AG76,2)</f>
        <v>0</v>
      </c>
      <c r="AH67" s="9"/>
      <c r="AI67" s="9"/>
      <c r="AJ67" s="9"/>
      <c r="AK67" s="9"/>
      <c r="AL67" s="9"/>
      <c r="AM67" s="9"/>
      <c r="AN67" s="106">
        <f>SUM(AG67,AT67)</f>
        <v>0</v>
      </c>
      <c r="AO67" s="9"/>
      <c r="AP67" s="9"/>
      <c r="AQ67" s="107" t="s">
        <v>84</v>
      </c>
      <c r="AR67" s="103"/>
      <c r="AS67" s="108">
        <f>ROUND(AS68+AS76,2)</f>
        <v>0</v>
      </c>
      <c r="AT67" s="109">
        <f>ROUND(SUM(AV67:AW67),2)</f>
        <v>0</v>
      </c>
      <c r="AU67" s="110">
        <f>ROUND(AU68+AU76,5)</f>
        <v>0</v>
      </c>
      <c r="AV67" s="109">
        <f>ROUND(AZ67*L29,2)</f>
        <v>0</v>
      </c>
      <c r="AW67" s="109">
        <f>ROUND(BA67*L30,2)</f>
        <v>0</v>
      </c>
      <c r="AX67" s="109">
        <f>ROUND(BB67*L29,2)</f>
        <v>0</v>
      </c>
      <c r="AY67" s="109">
        <f>ROUND(BC67*L30,2)</f>
        <v>0</v>
      </c>
      <c r="AZ67" s="109">
        <f>ROUND(AZ68+AZ76,2)</f>
        <v>0</v>
      </c>
      <c r="BA67" s="109">
        <f>ROUND(BA68+BA76,2)</f>
        <v>0</v>
      </c>
      <c r="BB67" s="109">
        <f>ROUND(BB68+BB76,2)</f>
        <v>0</v>
      </c>
      <c r="BC67" s="109">
        <f>ROUND(BC68+BC76,2)</f>
        <v>0</v>
      </c>
      <c r="BD67" s="111">
        <f>ROUND(BD68+BD76,2)</f>
        <v>0</v>
      </c>
      <c r="BS67" s="112" t="s">
        <v>71</v>
      </c>
      <c r="BT67" s="112" t="s">
        <v>81</v>
      </c>
      <c r="BU67" s="112" t="s">
        <v>73</v>
      </c>
      <c r="BV67" s="112" t="s">
        <v>74</v>
      </c>
      <c r="BW67" s="112" t="s">
        <v>121</v>
      </c>
      <c r="BX67" s="112" t="s">
        <v>80</v>
      </c>
      <c r="CL67" s="112" t="s">
        <v>19</v>
      </c>
    </row>
    <row r="68" s="6" customFormat="1" ht="16.5" customHeight="1">
      <c r="B68" s="103"/>
      <c r="C68" s="9"/>
      <c r="D68" s="9"/>
      <c r="E68" s="9"/>
      <c r="F68" s="104" t="s">
        <v>122</v>
      </c>
      <c r="G68" s="104"/>
      <c r="H68" s="104"/>
      <c r="I68" s="104"/>
      <c r="J68" s="104"/>
      <c r="K68" s="9"/>
      <c r="L68" s="104" t="s">
        <v>87</v>
      </c>
      <c r="M68" s="104"/>
      <c r="N68" s="104"/>
      <c r="O68" s="104"/>
      <c r="P68" s="104"/>
      <c r="Q68" s="104"/>
      <c r="R68" s="104"/>
      <c r="S68" s="104"/>
      <c r="T68" s="104"/>
      <c r="U68" s="104"/>
      <c r="V68" s="104"/>
      <c r="W68" s="104"/>
      <c r="X68" s="104"/>
      <c r="Y68" s="104"/>
      <c r="Z68" s="104"/>
      <c r="AA68" s="104"/>
      <c r="AB68" s="104"/>
      <c r="AC68" s="104"/>
      <c r="AD68" s="104"/>
      <c r="AE68" s="104"/>
      <c r="AF68" s="104"/>
      <c r="AG68" s="105">
        <f>ROUND(SUM(AG69:AG75),2)</f>
        <v>0</v>
      </c>
      <c r="AH68" s="9"/>
      <c r="AI68" s="9"/>
      <c r="AJ68" s="9"/>
      <c r="AK68" s="9"/>
      <c r="AL68" s="9"/>
      <c r="AM68" s="9"/>
      <c r="AN68" s="106">
        <f>SUM(AG68,AT68)</f>
        <v>0</v>
      </c>
      <c r="AO68" s="9"/>
      <c r="AP68" s="9"/>
      <c r="AQ68" s="107" t="s">
        <v>84</v>
      </c>
      <c r="AR68" s="103"/>
      <c r="AS68" s="108">
        <f>ROUND(SUM(AS69:AS75),2)</f>
        <v>0</v>
      </c>
      <c r="AT68" s="109">
        <f>ROUND(SUM(AV68:AW68),2)</f>
        <v>0</v>
      </c>
      <c r="AU68" s="110">
        <f>ROUND(SUM(AU69:AU75),5)</f>
        <v>0</v>
      </c>
      <c r="AV68" s="109">
        <f>ROUND(AZ68*L29,2)</f>
        <v>0</v>
      </c>
      <c r="AW68" s="109">
        <f>ROUND(BA68*L30,2)</f>
        <v>0</v>
      </c>
      <c r="AX68" s="109">
        <f>ROUND(BB68*L29,2)</f>
        <v>0</v>
      </c>
      <c r="AY68" s="109">
        <f>ROUND(BC68*L30,2)</f>
        <v>0</v>
      </c>
      <c r="AZ68" s="109">
        <f>ROUND(SUM(AZ69:AZ75),2)</f>
        <v>0</v>
      </c>
      <c r="BA68" s="109">
        <f>ROUND(SUM(BA69:BA75),2)</f>
        <v>0</v>
      </c>
      <c r="BB68" s="109">
        <f>ROUND(SUM(BB69:BB75),2)</f>
        <v>0</v>
      </c>
      <c r="BC68" s="109">
        <f>ROUND(SUM(BC69:BC75),2)</f>
        <v>0</v>
      </c>
      <c r="BD68" s="111">
        <f>ROUND(SUM(BD69:BD75),2)</f>
        <v>0</v>
      </c>
      <c r="BS68" s="112" t="s">
        <v>71</v>
      </c>
      <c r="BT68" s="112" t="s">
        <v>88</v>
      </c>
      <c r="BU68" s="112" t="s">
        <v>73</v>
      </c>
      <c r="BV68" s="112" t="s">
        <v>74</v>
      </c>
      <c r="BW68" s="112" t="s">
        <v>123</v>
      </c>
      <c r="BX68" s="112" t="s">
        <v>121</v>
      </c>
      <c r="CL68" s="112" t="s">
        <v>19</v>
      </c>
    </row>
    <row r="69" s="6" customFormat="1" ht="25.5" customHeight="1">
      <c r="A69" s="113" t="s">
        <v>90</v>
      </c>
      <c r="B69" s="103"/>
      <c r="C69" s="9"/>
      <c r="D69" s="9"/>
      <c r="E69" s="9"/>
      <c r="F69" s="9"/>
      <c r="G69" s="104" t="s">
        <v>124</v>
      </c>
      <c r="H69" s="104"/>
      <c r="I69" s="104"/>
      <c r="J69" s="104"/>
      <c r="K69" s="104"/>
      <c r="L69" s="9"/>
      <c r="M69" s="104" t="s">
        <v>125</v>
      </c>
      <c r="N69" s="104"/>
      <c r="O69" s="104"/>
      <c r="P69" s="104"/>
      <c r="Q69" s="104"/>
      <c r="R69" s="104"/>
      <c r="S69" s="104"/>
      <c r="T69" s="104"/>
      <c r="U69" s="104"/>
      <c r="V69" s="104"/>
      <c r="W69" s="104"/>
      <c r="X69" s="104"/>
      <c r="Y69" s="104"/>
      <c r="Z69" s="104"/>
      <c r="AA69" s="104"/>
      <c r="AB69" s="104"/>
      <c r="AC69" s="104"/>
      <c r="AD69" s="104"/>
      <c r="AE69" s="104"/>
      <c r="AF69" s="104"/>
      <c r="AG69" s="106">
        <f>'B-2-1 - SO 001.2 - Kácení...'!J34</f>
        <v>0</v>
      </c>
      <c r="AH69" s="9"/>
      <c r="AI69" s="9"/>
      <c r="AJ69" s="9"/>
      <c r="AK69" s="9"/>
      <c r="AL69" s="9"/>
      <c r="AM69" s="9"/>
      <c r="AN69" s="106">
        <f>SUM(AG69,AT69)</f>
        <v>0</v>
      </c>
      <c r="AO69" s="9"/>
      <c r="AP69" s="9"/>
      <c r="AQ69" s="107" t="s">
        <v>84</v>
      </c>
      <c r="AR69" s="103"/>
      <c r="AS69" s="108">
        <v>0</v>
      </c>
      <c r="AT69" s="109">
        <f>ROUND(SUM(AV69:AW69),2)</f>
        <v>0</v>
      </c>
      <c r="AU69" s="110">
        <f>'B-2-1 - SO 001.2 - Kácení...'!P94</f>
        <v>0</v>
      </c>
      <c r="AV69" s="109">
        <f>'B-2-1 - SO 001.2 - Kácení...'!J37</f>
        <v>0</v>
      </c>
      <c r="AW69" s="109">
        <f>'B-2-1 - SO 001.2 - Kácení...'!J38</f>
        <v>0</v>
      </c>
      <c r="AX69" s="109">
        <f>'B-2-1 - SO 001.2 - Kácení...'!J39</f>
        <v>0</v>
      </c>
      <c r="AY69" s="109">
        <f>'B-2-1 - SO 001.2 - Kácení...'!J40</f>
        <v>0</v>
      </c>
      <c r="AZ69" s="109">
        <f>'B-2-1 - SO 001.2 - Kácení...'!F37</f>
        <v>0</v>
      </c>
      <c r="BA69" s="109">
        <f>'B-2-1 - SO 001.2 - Kácení...'!F38</f>
        <v>0</v>
      </c>
      <c r="BB69" s="109">
        <f>'B-2-1 - SO 001.2 - Kácení...'!F39</f>
        <v>0</v>
      </c>
      <c r="BC69" s="109">
        <f>'B-2-1 - SO 001.2 - Kácení...'!F40</f>
        <v>0</v>
      </c>
      <c r="BD69" s="111">
        <f>'B-2-1 - SO 001.2 - Kácení...'!F41</f>
        <v>0</v>
      </c>
      <c r="BT69" s="112" t="s">
        <v>93</v>
      </c>
      <c r="BV69" s="112" t="s">
        <v>74</v>
      </c>
      <c r="BW69" s="112" t="s">
        <v>126</v>
      </c>
      <c r="BX69" s="112" t="s">
        <v>123</v>
      </c>
      <c r="CL69" s="112" t="s">
        <v>19</v>
      </c>
    </row>
    <row r="70" s="6" customFormat="1" ht="38.25" customHeight="1">
      <c r="A70" s="113" t="s">
        <v>90</v>
      </c>
      <c r="B70" s="103"/>
      <c r="C70" s="9"/>
      <c r="D70" s="9"/>
      <c r="E70" s="9"/>
      <c r="F70" s="9"/>
      <c r="G70" s="104" t="s">
        <v>127</v>
      </c>
      <c r="H70" s="104"/>
      <c r="I70" s="104"/>
      <c r="J70" s="104"/>
      <c r="K70" s="104"/>
      <c r="L70" s="9"/>
      <c r="M70" s="104" t="s">
        <v>128</v>
      </c>
      <c r="N70" s="104"/>
      <c r="O70" s="104"/>
      <c r="P70" s="104"/>
      <c r="Q70" s="104"/>
      <c r="R70" s="104"/>
      <c r="S70" s="104"/>
      <c r="T70" s="104"/>
      <c r="U70" s="104"/>
      <c r="V70" s="104"/>
      <c r="W70" s="104"/>
      <c r="X70" s="104"/>
      <c r="Y70" s="104"/>
      <c r="Z70" s="104"/>
      <c r="AA70" s="104"/>
      <c r="AB70" s="104"/>
      <c r="AC70" s="104"/>
      <c r="AD70" s="104"/>
      <c r="AE70" s="104"/>
      <c r="AF70" s="104"/>
      <c r="AG70" s="106">
        <f>'B-2-2-UZ - SO 201.1 - Mís...'!J34</f>
        <v>0</v>
      </c>
      <c r="AH70" s="9"/>
      <c r="AI70" s="9"/>
      <c r="AJ70" s="9"/>
      <c r="AK70" s="9"/>
      <c r="AL70" s="9"/>
      <c r="AM70" s="9"/>
      <c r="AN70" s="106">
        <f>SUM(AG70,AT70)</f>
        <v>0</v>
      </c>
      <c r="AO70" s="9"/>
      <c r="AP70" s="9"/>
      <c r="AQ70" s="107" t="s">
        <v>84</v>
      </c>
      <c r="AR70" s="103"/>
      <c r="AS70" s="108">
        <v>0</v>
      </c>
      <c r="AT70" s="109">
        <f>ROUND(SUM(AV70:AW70),2)</f>
        <v>0</v>
      </c>
      <c r="AU70" s="110">
        <f>'B-2-2-UZ - SO 201.1 - Mís...'!P101</f>
        <v>0</v>
      </c>
      <c r="AV70" s="109">
        <f>'B-2-2-UZ - SO 201.1 - Mís...'!J37</f>
        <v>0</v>
      </c>
      <c r="AW70" s="109">
        <f>'B-2-2-UZ - SO 201.1 - Mís...'!J38</f>
        <v>0</v>
      </c>
      <c r="AX70" s="109">
        <f>'B-2-2-UZ - SO 201.1 - Mís...'!J39</f>
        <v>0</v>
      </c>
      <c r="AY70" s="109">
        <f>'B-2-2-UZ - SO 201.1 - Mís...'!J40</f>
        <v>0</v>
      </c>
      <c r="AZ70" s="109">
        <f>'B-2-2-UZ - SO 201.1 - Mís...'!F37</f>
        <v>0</v>
      </c>
      <c r="BA70" s="109">
        <f>'B-2-2-UZ - SO 201.1 - Mís...'!F38</f>
        <v>0</v>
      </c>
      <c r="BB70" s="109">
        <f>'B-2-2-UZ - SO 201.1 - Mís...'!F39</f>
        <v>0</v>
      </c>
      <c r="BC70" s="109">
        <f>'B-2-2-UZ - SO 201.1 - Mís...'!F40</f>
        <v>0</v>
      </c>
      <c r="BD70" s="111">
        <f>'B-2-2-UZ - SO 201.1 - Mís...'!F41</f>
        <v>0</v>
      </c>
      <c r="BT70" s="112" t="s">
        <v>93</v>
      </c>
      <c r="BV70" s="112" t="s">
        <v>74</v>
      </c>
      <c r="BW70" s="112" t="s">
        <v>129</v>
      </c>
      <c r="BX70" s="112" t="s">
        <v>123</v>
      </c>
      <c r="CL70" s="112" t="s">
        <v>19</v>
      </c>
    </row>
    <row r="71" s="6" customFormat="1" ht="38.25" customHeight="1">
      <c r="A71" s="113" t="s">
        <v>90</v>
      </c>
      <c r="B71" s="103"/>
      <c r="C71" s="9"/>
      <c r="D71" s="9"/>
      <c r="E71" s="9"/>
      <c r="F71" s="9"/>
      <c r="G71" s="104" t="s">
        <v>130</v>
      </c>
      <c r="H71" s="104"/>
      <c r="I71" s="104"/>
      <c r="J71" s="104"/>
      <c r="K71" s="104"/>
      <c r="L71" s="9"/>
      <c r="M71" s="104" t="s">
        <v>131</v>
      </c>
      <c r="N71" s="104"/>
      <c r="O71" s="104"/>
      <c r="P71" s="104"/>
      <c r="Q71" s="104"/>
      <c r="R71" s="104"/>
      <c r="S71" s="104"/>
      <c r="T71" s="104"/>
      <c r="U71" s="104"/>
      <c r="V71" s="104"/>
      <c r="W71" s="104"/>
      <c r="X71" s="104"/>
      <c r="Y71" s="104"/>
      <c r="Z71" s="104"/>
      <c r="AA71" s="104"/>
      <c r="AB71" s="104"/>
      <c r="AC71" s="104"/>
      <c r="AD71" s="104"/>
      <c r="AE71" s="104"/>
      <c r="AF71" s="104"/>
      <c r="AG71" s="106">
        <f>'B-2-3-UZ - SO 201.2 - Mís...'!J34</f>
        <v>0</v>
      </c>
      <c r="AH71" s="9"/>
      <c r="AI71" s="9"/>
      <c r="AJ71" s="9"/>
      <c r="AK71" s="9"/>
      <c r="AL71" s="9"/>
      <c r="AM71" s="9"/>
      <c r="AN71" s="106">
        <f>SUM(AG71,AT71)</f>
        <v>0</v>
      </c>
      <c r="AO71" s="9"/>
      <c r="AP71" s="9"/>
      <c r="AQ71" s="107" t="s">
        <v>84</v>
      </c>
      <c r="AR71" s="103"/>
      <c r="AS71" s="108">
        <v>0</v>
      </c>
      <c r="AT71" s="109">
        <f>ROUND(SUM(AV71:AW71),2)</f>
        <v>0</v>
      </c>
      <c r="AU71" s="110">
        <f>'B-2-3-UZ - SO 201.2 - Mís...'!P104</f>
        <v>0</v>
      </c>
      <c r="AV71" s="109">
        <f>'B-2-3-UZ - SO 201.2 - Mís...'!J37</f>
        <v>0</v>
      </c>
      <c r="AW71" s="109">
        <f>'B-2-3-UZ - SO 201.2 - Mís...'!J38</f>
        <v>0</v>
      </c>
      <c r="AX71" s="109">
        <f>'B-2-3-UZ - SO 201.2 - Mís...'!J39</f>
        <v>0</v>
      </c>
      <c r="AY71" s="109">
        <f>'B-2-3-UZ - SO 201.2 - Mís...'!J40</f>
        <v>0</v>
      </c>
      <c r="AZ71" s="109">
        <f>'B-2-3-UZ - SO 201.2 - Mís...'!F37</f>
        <v>0</v>
      </c>
      <c r="BA71" s="109">
        <f>'B-2-3-UZ - SO 201.2 - Mís...'!F38</f>
        <v>0</v>
      </c>
      <c r="BB71" s="109">
        <f>'B-2-3-UZ - SO 201.2 - Mís...'!F39</f>
        <v>0</v>
      </c>
      <c r="BC71" s="109">
        <f>'B-2-3-UZ - SO 201.2 - Mís...'!F40</f>
        <v>0</v>
      </c>
      <c r="BD71" s="111">
        <f>'B-2-3-UZ - SO 201.2 - Mís...'!F41</f>
        <v>0</v>
      </c>
      <c r="BT71" s="112" t="s">
        <v>93</v>
      </c>
      <c r="BV71" s="112" t="s">
        <v>74</v>
      </c>
      <c r="BW71" s="112" t="s">
        <v>132</v>
      </c>
      <c r="BX71" s="112" t="s">
        <v>123</v>
      </c>
      <c r="CL71" s="112" t="s">
        <v>19</v>
      </c>
    </row>
    <row r="72" s="6" customFormat="1" ht="38.25" customHeight="1">
      <c r="A72" s="113" t="s">
        <v>90</v>
      </c>
      <c r="B72" s="103"/>
      <c r="C72" s="9"/>
      <c r="D72" s="9"/>
      <c r="E72" s="9"/>
      <c r="F72" s="9"/>
      <c r="G72" s="104" t="s">
        <v>133</v>
      </c>
      <c r="H72" s="104"/>
      <c r="I72" s="104"/>
      <c r="J72" s="104"/>
      <c r="K72" s="104"/>
      <c r="L72" s="9"/>
      <c r="M72" s="104" t="s">
        <v>134</v>
      </c>
      <c r="N72" s="104"/>
      <c r="O72" s="104"/>
      <c r="P72" s="104"/>
      <c r="Q72" s="104"/>
      <c r="R72" s="104"/>
      <c r="S72" s="104"/>
      <c r="T72" s="104"/>
      <c r="U72" s="104"/>
      <c r="V72" s="104"/>
      <c r="W72" s="104"/>
      <c r="X72" s="104"/>
      <c r="Y72" s="104"/>
      <c r="Z72" s="104"/>
      <c r="AA72" s="104"/>
      <c r="AB72" s="104"/>
      <c r="AC72" s="104"/>
      <c r="AD72" s="104"/>
      <c r="AE72" s="104"/>
      <c r="AF72" s="104"/>
      <c r="AG72" s="106">
        <f>'B-2-4-UZ - SO 201.3 - Mís...'!J34</f>
        <v>0</v>
      </c>
      <c r="AH72" s="9"/>
      <c r="AI72" s="9"/>
      <c r="AJ72" s="9"/>
      <c r="AK72" s="9"/>
      <c r="AL72" s="9"/>
      <c r="AM72" s="9"/>
      <c r="AN72" s="106">
        <f>SUM(AG72,AT72)</f>
        <v>0</v>
      </c>
      <c r="AO72" s="9"/>
      <c r="AP72" s="9"/>
      <c r="AQ72" s="107" t="s">
        <v>84</v>
      </c>
      <c r="AR72" s="103"/>
      <c r="AS72" s="108">
        <v>0</v>
      </c>
      <c r="AT72" s="109">
        <f>ROUND(SUM(AV72:AW72),2)</f>
        <v>0</v>
      </c>
      <c r="AU72" s="110">
        <f>'B-2-4-UZ - SO 201.3 - Mís...'!P102</f>
        <v>0</v>
      </c>
      <c r="AV72" s="109">
        <f>'B-2-4-UZ - SO 201.3 - Mís...'!J37</f>
        <v>0</v>
      </c>
      <c r="AW72" s="109">
        <f>'B-2-4-UZ - SO 201.3 - Mís...'!J38</f>
        <v>0</v>
      </c>
      <c r="AX72" s="109">
        <f>'B-2-4-UZ - SO 201.3 - Mís...'!J39</f>
        <v>0</v>
      </c>
      <c r="AY72" s="109">
        <f>'B-2-4-UZ - SO 201.3 - Mís...'!J40</f>
        <v>0</v>
      </c>
      <c r="AZ72" s="109">
        <f>'B-2-4-UZ - SO 201.3 - Mís...'!F37</f>
        <v>0</v>
      </c>
      <c r="BA72" s="109">
        <f>'B-2-4-UZ - SO 201.3 - Mís...'!F38</f>
        <v>0</v>
      </c>
      <c r="BB72" s="109">
        <f>'B-2-4-UZ - SO 201.3 - Mís...'!F39</f>
        <v>0</v>
      </c>
      <c r="BC72" s="109">
        <f>'B-2-4-UZ - SO 201.3 - Mís...'!F40</f>
        <v>0</v>
      </c>
      <c r="BD72" s="111">
        <f>'B-2-4-UZ - SO 201.3 - Mís...'!F41</f>
        <v>0</v>
      </c>
      <c r="BT72" s="112" t="s">
        <v>93</v>
      </c>
      <c r="BV72" s="112" t="s">
        <v>74</v>
      </c>
      <c r="BW72" s="112" t="s">
        <v>135</v>
      </c>
      <c r="BX72" s="112" t="s">
        <v>123</v>
      </c>
      <c r="CL72" s="112" t="s">
        <v>19</v>
      </c>
    </row>
    <row r="73" s="6" customFormat="1" ht="38.25" customHeight="1">
      <c r="A73" s="113" t="s">
        <v>90</v>
      </c>
      <c r="B73" s="103"/>
      <c r="C73" s="9"/>
      <c r="D73" s="9"/>
      <c r="E73" s="9"/>
      <c r="F73" s="9"/>
      <c r="G73" s="104" t="s">
        <v>136</v>
      </c>
      <c r="H73" s="104"/>
      <c r="I73" s="104"/>
      <c r="J73" s="104"/>
      <c r="K73" s="104"/>
      <c r="L73" s="9"/>
      <c r="M73" s="104" t="s">
        <v>137</v>
      </c>
      <c r="N73" s="104"/>
      <c r="O73" s="104"/>
      <c r="P73" s="104"/>
      <c r="Q73" s="104"/>
      <c r="R73" s="104"/>
      <c r="S73" s="104"/>
      <c r="T73" s="104"/>
      <c r="U73" s="104"/>
      <c r="V73" s="104"/>
      <c r="W73" s="104"/>
      <c r="X73" s="104"/>
      <c r="Y73" s="104"/>
      <c r="Z73" s="104"/>
      <c r="AA73" s="104"/>
      <c r="AB73" s="104"/>
      <c r="AC73" s="104"/>
      <c r="AD73" s="104"/>
      <c r="AE73" s="104"/>
      <c r="AF73" s="104"/>
      <c r="AG73" s="106">
        <f>'B-2-5-UZ - SO 201.4 - Mís...'!J34</f>
        <v>0</v>
      </c>
      <c r="AH73" s="9"/>
      <c r="AI73" s="9"/>
      <c r="AJ73" s="9"/>
      <c r="AK73" s="9"/>
      <c r="AL73" s="9"/>
      <c r="AM73" s="9"/>
      <c r="AN73" s="106">
        <f>SUM(AG73,AT73)</f>
        <v>0</v>
      </c>
      <c r="AO73" s="9"/>
      <c r="AP73" s="9"/>
      <c r="AQ73" s="107" t="s">
        <v>84</v>
      </c>
      <c r="AR73" s="103"/>
      <c r="AS73" s="108">
        <v>0</v>
      </c>
      <c r="AT73" s="109">
        <f>ROUND(SUM(AV73:AW73),2)</f>
        <v>0</v>
      </c>
      <c r="AU73" s="110">
        <f>'B-2-5-UZ - SO 201.4 - Mís...'!P99</f>
        <v>0</v>
      </c>
      <c r="AV73" s="109">
        <f>'B-2-5-UZ - SO 201.4 - Mís...'!J37</f>
        <v>0</v>
      </c>
      <c r="AW73" s="109">
        <f>'B-2-5-UZ - SO 201.4 - Mís...'!J38</f>
        <v>0</v>
      </c>
      <c r="AX73" s="109">
        <f>'B-2-5-UZ - SO 201.4 - Mís...'!J39</f>
        <v>0</v>
      </c>
      <c r="AY73" s="109">
        <f>'B-2-5-UZ - SO 201.4 - Mís...'!J40</f>
        <v>0</v>
      </c>
      <c r="AZ73" s="109">
        <f>'B-2-5-UZ - SO 201.4 - Mís...'!F37</f>
        <v>0</v>
      </c>
      <c r="BA73" s="109">
        <f>'B-2-5-UZ - SO 201.4 - Mís...'!F38</f>
        <v>0</v>
      </c>
      <c r="BB73" s="109">
        <f>'B-2-5-UZ - SO 201.4 - Mís...'!F39</f>
        <v>0</v>
      </c>
      <c r="BC73" s="109">
        <f>'B-2-5-UZ - SO 201.4 - Mís...'!F40</f>
        <v>0</v>
      </c>
      <c r="BD73" s="111">
        <f>'B-2-5-UZ - SO 201.4 - Mís...'!F41</f>
        <v>0</v>
      </c>
      <c r="BT73" s="112" t="s">
        <v>93</v>
      </c>
      <c r="BV73" s="112" t="s">
        <v>74</v>
      </c>
      <c r="BW73" s="112" t="s">
        <v>138</v>
      </c>
      <c r="BX73" s="112" t="s">
        <v>123</v>
      </c>
      <c r="CL73" s="112" t="s">
        <v>19</v>
      </c>
    </row>
    <row r="74" s="6" customFormat="1" ht="25.5" customHeight="1">
      <c r="A74" s="113" t="s">
        <v>90</v>
      </c>
      <c r="B74" s="103"/>
      <c r="C74" s="9"/>
      <c r="D74" s="9"/>
      <c r="E74" s="9"/>
      <c r="F74" s="9"/>
      <c r="G74" s="104" t="s">
        <v>139</v>
      </c>
      <c r="H74" s="104"/>
      <c r="I74" s="104"/>
      <c r="J74" s="104"/>
      <c r="K74" s="104"/>
      <c r="L74" s="9"/>
      <c r="M74" s="104" t="s">
        <v>140</v>
      </c>
      <c r="N74" s="104"/>
      <c r="O74" s="104"/>
      <c r="P74" s="104"/>
      <c r="Q74" s="104"/>
      <c r="R74" s="104"/>
      <c r="S74" s="104"/>
      <c r="T74" s="104"/>
      <c r="U74" s="104"/>
      <c r="V74" s="104"/>
      <c r="W74" s="104"/>
      <c r="X74" s="104"/>
      <c r="Y74" s="104"/>
      <c r="Z74" s="104"/>
      <c r="AA74" s="104"/>
      <c r="AB74" s="104"/>
      <c r="AC74" s="104"/>
      <c r="AD74" s="104"/>
      <c r="AE74" s="104"/>
      <c r="AF74" s="104"/>
      <c r="AG74" s="106">
        <f>'B-2-6 - SO 202 - Propuste...'!J34</f>
        <v>0</v>
      </c>
      <c r="AH74" s="9"/>
      <c r="AI74" s="9"/>
      <c r="AJ74" s="9"/>
      <c r="AK74" s="9"/>
      <c r="AL74" s="9"/>
      <c r="AM74" s="9"/>
      <c r="AN74" s="106">
        <f>SUM(AG74,AT74)</f>
        <v>0</v>
      </c>
      <c r="AO74" s="9"/>
      <c r="AP74" s="9"/>
      <c r="AQ74" s="107" t="s">
        <v>84</v>
      </c>
      <c r="AR74" s="103"/>
      <c r="AS74" s="108">
        <v>0</v>
      </c>
      <c r="AT74" s="109">
        <f>ROUND(SUM(AV74:AW74),2)</f>
        <v>0</v>
      </c>
      <c r="AU74" s="110">
        <f>'B-2-6 - SO 202 - Propuste...'!P97</f>
        <v>0</v>
      </c>
      <c r="AV74" s="109">
        <f>'B-2-6 - SO 202 - Propuste...'!J37</f>
        <v>0</v>
      </c>
      <c r="AW74" s="109">
        <f>'B-2-6 - SO 202 - Propuste...'!J38</f>
        <v>0</v>
      </c>
      <c r="AX74" s="109">
        <f>'B-2-6 - SO 202 - Propuste...'!J39</f>
        <v>0</v>
      </c>
      <c r="AY74" s="109">
        <f>'B-2-6 - SO 202 - Propuste...'!J40</f>
        <v>0</v>
      </c>
      <c r="AZ74" s="109">
        <f>'B-2-6 - SO 202 - Propuste...'!F37</f>
        <v>0</v>
      </c>
      <c r="BA74" s="109">
        <f>'B-2-6 - SO 202 - Propuste...'!F38</f>
        <v>0</v>
      </c>
      <c r="BB74" s="109">
        <f>'B-2-6 - SO 202 - Propuste...'!F39</f>
        <v>0</v>
      </c>
      <c r="BC74" s="109">
        <f>'B-2-6 - SO 202 - Propuste...'!F40</f>
        <v>0</v>
      </c>
      <c r="BD74" s="111">
        <f>'B-2-6 - SO 202 - Propuste...'!F41</f>
        <v>0</v>
      </c>
      <c r="BT74" s="112" t="s">
        <v>93</v>
      </c>
      <c r="BV74" s="112" t="s">
        <v>74</v>
      </c>
      <c r="BW74" s="112" t="s">
        <v>141</v>
      </c>
      <c r="BX74" s="112" t="s">
        <v>123</v>
      </c>
      <c r="CL74" s="112" t="s">
        <v>19</v>
      </c>
    </row>
    <row r="75" s="6" customFormat="1" ht="25.5" customHeight="1">
      <c r="A75" s="113" t="s">
        <v>90</v>
      </c>
      <c r="B75" s="103"/>
      <c r="C75" s="9"/>
      <c r="D75" s="9"/>
      <c r="E75" s="9"/>
      <c r="F75" s="9"/>
      <c r="G75" s="104" t="s">
        <v>142</v>
      </c>
      <c r="H75" s="104"/>
      <c r="I75" s="104"/>
      <c r="J75" s="104"/>
      <c r="K75" s="104"/>
      <c r="L75" s="9"/>
      <c r="M75" s="104" t="s">
        <v>143</v>
      </c>
      <c r="N75" s="104"/>
      <c r="O75" s="104"/>
      <c r="P75" s="104"/>
      <c r="Q75" s="104"/>
      <c r="R75" s="104"/>
      <c r="S75" s="104"/>
      <c r="T75" s="104"/>
      <c r="U75" s="104"/>
      <c r="V75" s="104"/>
      <c r="W75" s="104"/>
      <c r="X75" s="104"/>
      <c r="Y75" s="104"/>
      <c r="Z75" s="104"/>
      <c r="AA75" s="104"/>
      <c r="AB75" s="104"/>
      <c r="AC75" s="104"/>
      <c r="AD75" s="104"/>
      <c r="AE75" s="104"/>
      <c r="AF75" s="104"/>
      <c r="AG75" s="106">
        <f>'B-2-7 - SO 203 - Opěrná z...'!J34</f>
        <v>0</v>
      </c>
      <c r="AH75" s="9"/>
      <c r="AI75" s="9"/>
      <c r="AJ75" s="9"/>
      <c r="AK75" s="9"/>
      <c r="AL75" s="9"/>
      <c r="AM75" s="9"/>
      <c r="AN75" s="106">
        <f>SUM(AG75,AT75)</f>
        <v>0</v>
      </c>
      <c r="AO75" s="9"/>
      <c r="AP75" s="9"/>
      <c r="AQ75" s="107" t="s">
        <v>84</v>
      </c>
      <c r="AR75" s="103"/>
      <c r="AS75" s="108">
        <v>0</v>
      </c>
      <c r="AT75" s="109">
        <f>ROUND(SUM(AV75:AW75),2)</f>
        <v>0</v>
      </c>
      <c r="AU75" s="110">
        <f>'B-2-7 - SO 203 - Opěrná z...'!P104</f>
        <v>0</v>
      </c>
      <c r="AV75" s="109">
        <f>'B-2-7 - SO 203 - Opěrná z...'!J37</f>
        <v>0</v>
      </c>
      <c r="AW75" s="109">
        <f>'B-2-7 - SO 203 - Opěrná z...'!J38</f>
        <v>0</v>
      </c>
      <c r="AX75" s="109">
        <f>'B-2-7 - SO 203 - Opěrná z...'!J39</f>
        <v>0</v>
      </c>
      <c r="AY75" s="109">
        <f>'B-2-7 - SO 203 - Opěrná z...'!J40</f>
        <v>0</v>
      </c>
      <c r="AZ75" s="109">
        <f>'B-2-7 - SO 203 - Opěrná z...'!F37</f>
        <v>0</v>
      </c>
      <c r="BA75" s="109">
        <f>'B-2-7 - SO 203 - Opěrná z...'!F38</f>
        <v>0</v>
      </c>
      <c r="BB75" s="109">
        <f>'B-2-7 - SO 203 - Opěrná z...'!F39</f>
        <v>0</v>
      </c>
      <c r="BC75" s="109">
        <f>'B-2-7 - SO 203 - Opěrná z...'!F40</f>
        <v>0</v>
      </c>
      <c r="BD75" s="111">
        <f>'B-2-7 - SO 203 - Opěrná z...'!F41</f>
        <v>0</v>
      </c>
      <c r="BT75" s="112" t="s">
        <v>93</v>
      </c>
      <c r="BV75" s="112" t="s">
        <v>74</v>
      </c>
      <c r="BW75" s="112" t="s">
        <v>144</v>
      </c>
      <c r="BX75" s="112" t="s">
        <v>123</v>
      </c>
      <c r="CL75" s="112" t="s">
        <v>19</v>
      </c>
    </row>
    <row r="76" s="6" customFormat="1" ht="16.5" customHeight="1">
      <c r="B76" s="103"/>
      <c r="C76" s="9"/>
      <c r="D76" s="9"/>
      <c r="E76" s="9"/>
      <c r="F76" s="104" t="s">
        <v>145</v>
      </c>
      <c r="G76" s="104"/>
      <c r="H76" s="104"/>
      <c r="I76" s="104"/>
      <c r="J76" s="104"/>
      <c r="K76" s="9"/>
      <c r="L76" s="104" t="s">
        <v>105</v>
      </c>
      <c r="M76" s="104"/>
      <c r="N76" s="104"/>
      <c r="O76" s="104"/>
      <c r="P76" s="104"/>
      <c r="Q76" s="104"/>
      <c r="R76" s="104"/>
      <c r="S76" s="104"/>
      <c r="T76" s="104"/>
      <c r="U76" s="104"/>
      <c r="V76" s="104"/>
      <c r="W76" s="104"/>
      <c r="X76" s="104"/>
      <c r="Y76" s="104"/>
      <c r="Z76" s="104"/>
      <c r="AA76" s="104"/>
      <c r="AB76" s="104"/>
      <c r="AC76" s="104"/>
      <c r="AD76" s="104"/>
      <c r="AE76" s="104"/>
      <c r="AF76" s="104"/>
      <c r="AG76" s="105">
        <f>ROUND(SUM(AG77:AG80),2)</f>
        <v>0</v>
      </c>
      <c r="AH76" s="9"/>
      <c r="AI76" s="9"/>
      <c r="AJ76" s="9"/>
      <c r="AK76" s="9"/>
      <c r="AL76" s="9"/>
      <c r="AM76" s="9"/>
      <c r="AN76" s="106">
        <f>SUM(AG76,AT76)</f>
        <v>0</v>
      </c>
      <c r="AO76" s="9"/>
      <c r="AP76" s="9"/>
      <c r="AQ76" s="107" t="s">
        <v>84</v>
      </c>
      <c r="AR76" s="103"/>
      <c r="AS76" s="108">
        <f>ROUND(SUM(AS77:AS80),2)</f>
        <v>0</v>
      </c>
      <c r="AT76" s="109">
        <f>ROUND(SUM(AV76:AW76),2)</f>
        <v>0</v>
      </c>
      <c r="AU76" s="110">
        <f>ROUND(SUM(AU77:AU80),5)</f>
        <v>0</v>
      </c>
      <c r="AV76" s="109">
        <f>ROUND(AZ76*L29,2)</f>
        <v>0</v>
      </c>
      <c r="AW76" s="109">
        <f>ROUND(BA76*L30,2)</f>
        <v>0</v>
      </c>
      <c r="AX76" s="109">
        <f>ROUND(BB76*L29,2)</f>
        <v>0</v>
      </c>
      <c r="AY76" s="109">
        <f>ROUND(BC76*L30,2)</f>
        <v>0</v>
      </c>
      <c r="AZ76" s="109">
        <f>ROUND(SUM(AZ77:AZ80),2)</f>
        <v>0</v>
      </c>
      <c r="BA76" s="109">
        <f>ROUND(SUM(BA77:BA80),2)</f>
        <v>0</v>
      </c>
      <c r="BB76" s="109">
        <f>ROUND(SUM(BB77:BB80),2)</f>
        <v>0</v>
      </c>
      <c r="BC76" s="109">
        <f>ROUND(SUM(BC77:BC80),2)</f>
        <v>0</v>
      </c>
      <c r="BD76" s="111">
        <f>ROUND(SUM(BD77:BD80),2)</f>
        <v>0</v>
      </c>
      <c r="BS76" s="112" t="s">
        <v>71</v>
      </c>
      <c r="BT76" s="112" t="s">
        <v>88</v>
      </c>
      <c r="BU76" s="112" t="s">
        <v>73</v>
      </c>
      <c r="BV76" s="112" t="s">
        <v>74</v>
      </c>
      <c r="BW76" s="112" t="s">
        <v>146</v>
      </c>
      <c r="BX76" s="112" t="s">
        <v>121</v>
      </c>
      <c r="CL76" s="112" t="s">
        <v>19</v>
      </c>
    </row>
    <row r="77" s="6" customFormat="1" ht="38.25" customHeight="1">
      <c r="A77" s="113" t="s">
        <v>90</v>
      </c>
      <c r="B77" s="103"/>
      <c r="C77" s="9"/>
      <c r="D77" s="9"/>
      <c r="E77" s="9"/>
      <c r="F77" s="9"/>
      <c r="G77" s="104" t="s">
        <v>147</v>
      </c>
      <c r="H77" s="104"/>
      <c r="I77" s="104"/>
      <c r="J77" s="104"/>
      <c r="K77" s="104"/>
      <c r="L77" s="9"/>
      <c r="M77" s="104" t="s">
        <v>148</v>
      </c>
      <c r="N77" s="104"/>
      <c r="O77" s="104"/>
      <c r="P77" s="104"/>
      <c r="Q77" s="104"/>
      <c r="R77" s="104"/>
      <c r="S77" s="104"/>
      <c r="T77" s="104"/>
      <c r="U77" s="104"/>
      <c r="V77" s="104"/>
      <c r="W77" s="104"/>
      <c r="X77" s="104"/>
      <c r="Y77" s="104"/>
      <c r="Z77" s="104"/>
      <c r="AA77" s="104"/>
      <c r="AB77" s="104"/>
      <c r="AC77" s="104"/>
      <c r="AD77" s="104"/>
      <c r="AE77" s="104"/>
      <c r="AF77" s="104"/>
      <c r="AG77" s="106">
        <f>'B-2-2-NEUZ - SO 201.1 - M...'!J34</f>
        <v>0</v>
      </c>
      <c r="AH77" s="9"/>
      <c r="AI77" s="9"/>
      <c r="AJ77" s="9"/>
      <c r="AK77" s="9"/>
      <c r="AL77" s="9"/>
      <c r="AM77" s="9"/>
      <c r="AN77" s="106">
        <f>SUM(AG77,AT77)</f>
        <v>0</v>
      </c>
      <c r="AO77" s="9"/>
      <c r="AP77" s="9"/>
      <c r="AQ77" s="107" t="s">
        <v>84</v>
      </c>
      <c r="AR77" s="103"/>
      <c r="AS77" s="108">
        <v>0</v>
      </c>
      <c r="AT77" s="109">
        <f>ROUND(SUM(AV77:AW77),2)</f>
        <v>0</v>
      </c>
      <c r="AU77" s="110">
        <f>'B-2-2-NEUZ - SO 201.1 - M...'!P95</f>
        <v>0</v>
      </c>
      <c r="AV77" s="109">
        <f>'B-2-2-NEUZ - SO 201.1 - M...'!J37</f>
        <v>0</v>
      </c>
      <c r="AW77" s="109">
        <f>'B-2-2-NEUZ - SO 201.1 - M...'!J38</f>
        <v>0</v>
      </c>
      <c r="AX77" s="109">
        <f>'B-2-2-NEUZ - SO 201.1 - M...'!J39</f>
        <v>0</v>
      </c>
      <c r="AY77" s="109">
        <f>'B-2-2-NEUZ - SO 201.1 - M...'!J40</f>
        <v>0</v>
      </c>
      <c r="AZ77" s="109">
        <f>'B-2-2-NEUZ - SO 201.1 - M...'!F37</f>
        <v>0</v>
      </c>
      <c r="BA77" s="109">
        <f>'B-2-2-NEUZ - SO 201.1 - M...'!F38</f>
        <v>0</v>
      </c>
      <c r="BB77" s="109">
        <f>'B-2-2-NEUZ - SO 201.1 - M...'!F39</f>
        <v>0</v>
      </c>
      <c r="BC77" s="109">
        <f>'B-2-2-NEUZ - SO 201.1 - M...'!F40</f>
        <v>0</v>
      </c>
      <c r="BD77" s="111">
        <f>'B-2-2-NEUZ - SO 201.1 - M...'!F41</f>
        <v>0</v>
      </c>
      <c r="BT77" s="112" t="s">
        <v>93</v>
      </c>
      <c r="BV77" s="112" t="s">
        <v>74</v>
      </c>
      <c r="BW77" s="112" t="s">
        <v>149</v>
      </c>
      <c r="BX77" s="112" t="s">
        <v>146</v>
      </c>
      <c r="CL77" s="112" t="s">
        <v>19</v>
      </c>
    </row>
    <row r="78" s="6" customFormat="1" ht="38.25" customHeight="1">
      <c r="A78" s="113" t="s">
        <v>90</v>
      </c>
      <c r="B78" s="103"/>
      <c r="C78" s="9"/>
      <c r="D78" s="9"/>
      <c r="E78" s="9"/>
      <c r="F78" s="9"/>
      <c r="G78" s="104" t="s">
        <v>150</v>
      </c>
      <c r="H78" s="104"/>
      <c r="I78" s="104"/>
      <c r="J78" s="104"/>
      <c r="K78" s="104"/>
      <c r="L78" s="9"/>
      <c r="M78" s="104" t="s">
        <v>151</v>
      </c>
      <c r="N78" s="104"/>
      <c r="O78" s="104"/>
      <c r="P78" s="104"/>
      <c r="Q78" s="104"/>
      <c r="R78" s="104"/>
      <c r="S78" s="104"/>
      <c r="T78" s="104"/>
      <c r="U78" s="104"/>
      <c r="V78" s="104"/>
      <c r="W78" s="104"/>
      <c r="X78" s="104"/>
      <c r="Y78" s="104"/>
      <c r="Z78" s="104"/>
      <c r="AA78" s="104"/>
      <c r="AB78" s="104"/>
      <c r="AC78" s="104"/>
      <c r="AD78" s="104"/>
      <c r="AE78" s="104"/>
      <c r="AF78" s="104"/>
      <c r="AG78" s="106">
        <f>'B-2-3-NEUZ - SO 201.2 - M...'!J34</f>
        <v>0</v>
      </c>
      <c r="AH78" s="9"/>
      <c r="AI78" s="9"/>
      <c r="AJ78" s="9"/>
      <c r="AK78" s="9"/>
      <c r="AL78" s="9"/>
      <c r="AM78" s="9"/>
      <c r="AN78" s="106">
        <f>SUM(AG78,AT78)</f>
        <v>0</v>
      </c>
      <c r="AO78" s="9"/>
      <c r="AP78" s="9"/>
      <c r="AQ78" s="107" t="s">
        <v>84</v>
      </c>
      <c r="AR78" s="103"/>
      <c r="AS78" s="108">
        <v>0</v>
      </c>
      <c r="AT78" s="109">
        <f>ROUND(SUM(AV78:AW78),2)</f>
        <v>0</v>
      </c>
      <c r="AU78" s="110">
        <f>'B-2-3-NEUZ - SO 201.2 - M...'!P99</f>
        <v>0</v>
      </c>
      <c r="AV78" s="109">
        <f>'B-2-3-NEUZ - SO 201.2 - M...'!J37</f>
        <v>0</v>
      </c>
      <c r="AW78" s="109">
        <f>'B-2-3-NEUZ - SO 201.2 - M...'!J38</f>
        <v>0</v>
      </c>
      <c r="AX78" s="109">
        <f>'B-2-3-NEUZ - SO 201.2 - M...'!J39</f>
        <v>0</v>
      </c>
      <c r="AY78" s="109">
        <f>'B-2-3-NEUZ - SO 201.2 - M...'!J40</f>
        <v>0</v>
      </c>
      <c r="AZ78" s="109">
        <f>'B-2-3-NEUZ - SO 201.2 - M...'!F37</f>
        <v>0</v>
      </c>
      <c r="BA78" s="109">
        <f>'B-2-3-NEUZ - SO 201.2 - M...'!F38</f>
        <v>0</v>
      </c>
      <c r="BB78" s="109">
        <f>'B-2-3-NEUZ - SO 201.2 - M...'!F39</f>
        <v>0</v>
      </c>
      <c r="BC78" s="109">
        <f>'B-2-3-NEUZ - SO 201.2 - M...'!F40</f>
        <v>0</v>
      </c>
      <c r="BD78" s="111">
        <f>'B-2-3-NEUZ - SO 201.2 - M...'!F41</f>
        <v>0</v>
      </c>
      <c r="BT78" s="112" t="s">
        <v>93</v>
      </c>
      <c r="BV78" s="112" t="s">
        <v>74</v>
      </c>
      <c r="BW78" s="112" t="s">
        <v>152</v>
      </c>
      <c r="BX78" s="112" t="s">
        <v>146</v>
      </c>
      <c r="CL78" s="112" t="s">
        <v>19</v>
      </c>
    </row>
    <row r="79" s="6" customFormat="1" ht="38.25" customHeight="1">
      <c r="A79" s="113" t="s">
        <v>90</v>
      </c>
      <c r="B79" s="103"/>
      <c r="C79" s="9"/>
      <c r="D79" s="9"/>
      <c r="E79" s="9"/>
      <c r="F79" s="9"/>
      <c r="G79" s="104" t="s">
        <v>153</v>
      </c>
      <c r="H79" s="104"/>
      <c r="I79" s="104"/>
      <c r="J79" s="104"/>
      <c r="K79" s="104"/>
      <c r="L79" s="9"/>
      <c r="M79" s="104" t="s">
        <v>154</v>
      </c>
      <c r="N79" s="104"/>
      <c r="O79" s="104"/>
      <c r="P79" s="104"/>
      <c r="Q79" s="104"/>
      <c r="R79" s="104"/>
      <c r="S79" s="104"/>
      <c r="T79" s="104"/>
      <c r="U79" s="104"/>
      <c r="V79" s="104"/>
      <c r="W79" s="104"/>
      <c r="X79" s="104"/>
      <c r="Y79" s="104"/>
      <c r="Z79" s="104"/>
      <c r="AA79" s="104"/>
      <c r="AB79" s="104"/>
      <c r="AC79" s="104"/>
      <c r="AD79" s="104"/>
      <c r="AE79" s="104"/>
      <c r="AF79" s="104"/>
      <c r="AG79" s="106">
        <f>'B-2-4-NEUZ - SO 201.3 - M...'!J34</f>
        <v>0</v>
      </c>
      <c r="AH79" s="9"/>
      <c r="AI79" s="9"/>
      <c r="AJ79" s="9"/>
      <c r="AK79" s="9"/>
      <c r="AL79" s="9"/>
      <c r="AM79" s="9"/>
      <c r="AN79" s="106">
        <f>SUM(AG79,AT79)</f>
        <v>0</v>
      </c>
      <c r="AO79" s="9"/>
      <c r="AP79" s="9"/>
      <c r="AQ79" s="107" t="s">
        <v>84</v>
      </c>
      <c r="AR79" s="103"/>
      <c r="AS79" s="108">
        <v>0</v>
      </c>
      <c r="AT79" s="109">
        <f>ROUND(SUM(AV79:AW79),2)</f>
        <v>0</v>
      </c>
      <c r="AU79" s="110">
        <f>'B-2-4-NEUZ - SO 201.3 - M...'!P96</f>
        <v>0</v>
      </c>
      <c r="AV79" s="109">
        <f>'B-2-4-NEUZ - SO 201.3 - M...'!J37</f>
        <v>0</v>
      </c>
      <c r="AW79" s="109">
        <f>'B-2-4-NEUZ - SO 201.3 - M...'!J38</f>
        <v>0</v>
      </c>
      <c r="AX79" s="109">
        <f>'B-2-4-NEUZ - SO 201.3 - M...'!J39</f>
        <v>0</v>
      </c>
      <c r="AY79" s="109">
        <f>'B-2-4-NEUZ - SO 201.3 - M...'!J40</f>
        <v>0</v>
      </c>
      <c r="AZ79" s="109">
        <f>'B-2-4-NEUZ - SO 201.3 - M...'!F37</f>
        <v>0</v>
      </c>
      <c r="BA79" s="109">
        <f>'B-2-4-NEUZ - SO 201.3 - M...'!F38</f>
        <v>0</v>
      </c>
      <c r="BB79" s="109">
        <f>'B-2-4-NEUZ - SO 201.3 - M...'!F39</f>
        <v>0</v>
      </c>
      <c r="BC79" s="109">
        <f>'B-2-4-NEUZ - SO 201.3 - M...'!F40</f>
        <v>0</v>
      </c>
      <c r="BD79" s="111">
        <f>'B-2-4-NEUZ - SO 201.3 - M...'!F41</f>
        <v>0</v>
      </c>
      <c r="BT79" s="112" t="s">
        <v>93</v>
      </c>
      <c r="BV79" s="112" t="s">
        <v>74</v>
      </c>
      <c r="BW79" s="112" t="s">
        <v>155</v>
      </c>
      <c r="BX79" s="112" t="s">
        <v>146</v>
      </c>
      <c r="CL79" s="112" t="s">
        <v>19</v>
      </c>
    </row>
    <row r="80" s="6" customFormat="1" ht="38.25" customHeight="1">
      <c r="A80" s="113" t="s">
        <v>90</v>
      </c>
      <c r="B80" s="103"/>
      <c r="C80" s="9"/>
      <c r="D80" s="9"/>
      <c r="E80" s="9"/>
      <c r="F80" s="9"/>
      <c r="G80" s="104" t="s">
        <v>156</v>
      </c>
      <c r="H80" s="104"/>
      <c r="I80" s="104"/>
      <c r="J80" s="104"/>
      <c r="K80" s="104"/>
      <c r="L80" s="9"/>
      <c r="M80" s="104" t="s">
        <v>157</v>
      </c>
      <c r="N80" s="104"/>
      <c r="O80" s="104"/>
      <c r="P80" s="104"/>
      <c r="Q80" s="104"/>
      <c r="R80" s="104"/>
      <c r="S80" s="104"/>
      <c r="T80" s="104"/>
      <c r="U80" s="104"/>
      <c r="V80" s="104"/>
      <c r="W80" s="104"/>
      <c r="X80" s="104"/>
      <c r="Y80" s="104"/>
      <c r="Z80" s="104"/>
      <c r="AA80" s="104"/>
      <c r="AB80" s="104"/>
      <c r="AC80" s="104"/>
      <c r="AD80" s="104"/>
      <c r="AE80" s="104"/>
      <c r="AF80" s="104"/>
      <c r="AG80" s="106">
        <f>'B-2-5-NEUZ - SO 201.4 - M...'!J34</f>
        <v>0</v>
      </c>
      <c r="AH80" s="9"/>
      <c r="AI80" s="9"/>
      <c r="AJ80" s="9"/>
      <c r="AK80" s="9"/>
      <c r="AL80" s="9"/>
      <c r="AM80" s="9"/>
      <c r="AN80" s="106">
        <f>SUM(AG80,AT80)</f>
        <v>0</v>
      </c>
      <c r="AO80" s="9"/>
      <c r="AP80" s="9"/>
      <c r="AQ80" s="107" t="s">
        <v>84</v>
      </c>
      <c r="AR80" s="103"/>
      <c r="AS80" s="108">
        <v>0</v>
      </c>
      <c r="AT80" s="109">
        <f>ROUND(SUM(AV80:AW80),2)</f>
        <v>0</v>
      </c>
      <c r="AU80" s="110">
        <f>'B-2-5-NEUZ - SO 201.4 - M...'!P96</f>
        <v>0</v>
      </c>
      <c r="AV80" s="109">
        <f>'B-2-5-NEUZ - SO 201.4 - M...'!J37</f>
        <v>0</v>
      </c>
      <c r="AW80" s="109">
        <f>'B-2-5-NEUZ - SO 201.4 - M...'!J38</f>
        <v>0</v>
      </c>
      <c r="AX80" s="109">
        <f>'B-2-5-NEUZ - SO 201.4 - M...'!J39</f>
        <v>0</v>
      </c>
      <c r="AY80" s="109">
        <f>'B-2-5-NEUZ - SO 201.4 - M...'!J40</f>
        <v>0</v>
      </c>
      <c r="AZ80" s="109">
        <f>'B-2-5-NEUZ - SO 201.4 - M...'!F37</f>
        <v>0</v>
      </c>
      <c r="BA80" s="109">
        <f>'B-2-5-NEUZ - SO 201.4 - M...'!F38</f>
        <v>0</v>
      </c>
      <c r="BB80" s="109">
        <f>'B-2-5-NEUZ - SO 201.4 - M...'!F39</f>
        <v>0</v>
      </c>
      <c r="BC80" s="109">
        <f>'B-2-5-NEUZ - SO 201.4 - M...'!F40</f>
        <v>0</v>
      </c>
      <c r="BD80" s="111">
        <f>'B-2-5-NEUZ - SO 201.4 - M...'!F41</f>
        <v>0</v>
      </c>
      <c r="BT80" s="112" t="s">
        <v>93</v>
      </c>
      <c r="BV80" s="112" t="s">
        <v>74</v>
      </c>
      <c r="BW80" s="112" t="s">
        <v>158</v>
      </c>
      <c r="BX80" s="112" t="s">
        <v>146</v>
      </c>
      <c r="CL80" s="112" t="s">
        <v>19</v>
      </c>
    </row>
    <row r="81" s="6" customFormat="1" ht="25.5" customHeight="1">
      <c r="B81" s="103"/>
      <c r="C81" s="9"/>
      <c r="D81" s="9"/>
      <c r="E81" s="104" t="s">
        <v>159</v>
      </c>
      <c r="F81" s="104"/>
      <c r="G81" s="104"/>
      <c r="H81" s="104"/>
      <c r="I81" s="104"/>
      <c r="J81" s="9"/>
      <c r="K81" s="104" t="s">
        <v>160</v>
      </c>
      <c r="L81" s="104"/>
      <c r="M81" s="104"/>
      <c r="N81" s="104"/>
      <c r="O81" s="104"/>
      <c r="P81" s="104"/>
      <c r="Q81" s="104"/>
      <c r="R81" s="104"/>
      <c r="S81" s="104"/>
      <c r="T81" s="104"/>
      <c r="U81" s="104"/>
      <c r="V81" s="104"/>
      <c r="W81" s="104"/>
      <c r="X81" s="104"/>
      <c r="Y81" s="104"/>
      <c r="Z81" s="104"/>
      <c r="AA81" s="104"/>
      <c r="AB81" s="104"/>
      <c r="AC81" s="104"/>
      <c r="AD81" s="104"/>
      <c r="AE81" s="104"/>
      <c r="AF81" s="104"/>
      <c r="AG81" s="105">
        <f>ROUND(AG82+AG89,2)</f>
        <v>0</v>
      </c>
      <c r="AH81" s="9"/>
      <c r="AI81" s="9"/>
      <c r="AJ81" s="9"/>
      <c r="AK81" s="9"/>
      <c r="AL81" s="9"/>
      <c r="AM81" s="9"/>
      <c r="AN81" s="106">
        <f>SUM(AG81,AT81)</f>
        <v>0</v>
      </c>
      <c r="AO81" s="9"/>
      <c r="AP81" s="9"/>
      <c r="AQ81" s="107" t="s">
        <v>84</v>
      </c>
      <c r="AR81" s="103"/>
      <c r="AS81" s="108">
        <f>ROUND(AS82+AS89,2)</f>
        <v>0</v>
      </c>
      <c r="AT81" s="109">
        <f>ROUND(SUM(AV81:AW81),2)</f>
        <v>0</v>
      </c>
      <c r="AU81" s="110">
        <f>ROUND(AU82+AU89,5)</f>
        <v>0</v>
      </c>
      <c r="AV81" s="109">
        <f>ROUND(AZ81*L29,2)</f>
        <v>0</v>
      </c>
      <c r="AW81" s="109">
        <f>ROUND(BA81*L30,2)</f>
        <v>0</v>
      </c>
      <c r="AX81" s="109">
        <f>ROUND(BB81*L29,2)</f>
        <v>0</v>
      </c>
      <c r="AY81" s="109">
        <f>ROUND(BC81*L30,2)</f>
        <v>0</v>
      </c>
      <c r="AZ81" s="109">
        <f>ROUND(AZ82+AZ89,2)</f>
        <v>0</v>
      </c>
      <c r="BA81" s="109">
        <f>ROUND(BA82+BA89,2)</f>
        <v>0</v>
      </c>
      <c r="BB81" s="109">
        <f>ROUND(BB82+BB89,2)</f>
        <v>0</v>
      </c>
      <c r="BC81" s="109">
        <f>ROUND(BC82+BC89,2)</f>
        <v>0</v>
      </c>
      <c r="BD81" s="111">
        <f>ROUND(BD82+BD89,2)</f>
        <v>0</v>
      </c>
      <c r="BS81" s="112" t="s">
        <v>71</v>
      </c>
      <c r="BT81" s="112" t="s">
        <v>81</v>
      </c>
      <c r="BU81" s="112" t="s">
        <v>73</v>
      </c>
      <c r="BV81" s="112" t="s">
        <v>74</v>
      </c>
      <c r="BW81" s="112" t="s">
        <v>161</v>
      </c>
      <c r="BX81" s="112" t="s">
        <v>80</v>
      </c>
      <c r="CL81" s="112" t="s">
        <v>19</v>
      </c>
    </row>
    <row r="82" s="6" customFormat="1" ht="16.5" customHeight="1">
      <c r="B82" s="103"/>
      <c r="C82" s="9"/>
      <c r="D82" s="9"/>
      <c r="E82" s="9"/>
      <c r="F82" s="104" t="s">
        <v>162</v>
      </c>
      <c r="G82" s="104"/>
      <c r="H82" s="104"/>
      <c r="I82" s="104"/>
      <c r="J82" s="104"/>
      <c r="K82" s="9"/>
      <c r="L82" s="104" t="s">
        <v>87</v>
      </c>
      <c r="M82" s="104"/>
      <c r="N82" s="104"/>
      <c r="O82" s="104"/>
      <c r="P82" s="104"/>
      <c r="Q82" s="104"/>
      <c r="R82" s="104"/>
      <c r="S82" s="104"/>
      <c r="T82" s="104"/>
      <c r="U82" s="104"/>
      <c r="V82" s="104"/>
      <c r="W82" s="104"/>
      <c r="X82" s="104"/>
      <c r="Y82" s="104"/>
      <c r="Z82" s="104"/>
      <c r="AA82" s="104"/>
      <c r="AB82" s="104"/>
      <c r="AC82" s="104"/>
      <c r="AD82" s="104"/>
      <c r="AE82" s="104"/>
      <c r="AF82" s="104"/>
      <c r="AG82" s="105">
        <f>ROUND(SUM(AG83:AG88),2)</f>
        <v>0</v>
      </c>
      <c r="AH82" s="9"/>
      <c r="AI82" s="9"/>
      <c r="AJ82" s="9"/>
      <c r="AK82" s="9"/>
      <c r="AL82" s="9"/>
      <c r="AM82" s="9"/>
      <c r="AN82" s="106">
        <f>SUM(AG82,AT82)</f>
        <v>0</v>
      </c>
      <c r="AO82" s="9"/>
      <c r="AP82" s="9"/>
      <c r="AQ82" s="107" t="s">
        <v>84</v>
      </c>
      <c r="AR82" s="103"/>
      <c r="AS82" s="108">
        <f>ROUND(SUM(AS83:AS88),2)</f>
        <v>0</v>
      </c>
      <c r="AT82" s="109">
        <f>ROUND(SUM(AV82:AW82),2)</f>
        <v>0</v>
      </c>
      <c r="AU82" s="110">
        <f>ROUND(SUM(AU83:AU88),5)</f>
        <v>0</v>
      </c>
      <c r="AV82" s="109">
        <f>ROUND(AZ82*L29,2)</f>
        <v>0</v>
      </c>
      <c r="AW82" s="109">
        <f>ROUND(BA82*L30,2)</f>
        <v>0</v>
      </c>
      <c r="AX82" s="109">
        <f>ROUND(BB82*L29,2)</f>
        <v>0</v>
      </c>
      <c r="AY82" s="109">
        <f>ROUND(BC82*L30,2)</f>
        <v>0</v>
      </c>
      <c r="AZ82" s="109">
        <f>ROUND(SUM(AZ83:AZ88),2)</f>
        <v>0</v>
      </c>
      <c r="BA82" s="109">
        <f>ROUND(SUM(BA83:BA88),2)</f>
        <v>0</v>
      </c>
      <c r="BB82" s="109">
        <f>ROUND(SUM(BB83:BB88),2)</f>
        <v>0</v>
      </c>
      <c r="BC82" s="109">
        <f>ROUND(SUM(BC83:BC88),2)</f>
        <v>0</v>
      </c>
      <c r="BD82" s="111">
        <f>ROUND(SUM(BD83:BD88),2)</f>
        <v>0</v>
      </c>
      <c r="BS82" s="112" t="s">
        <v>71</v>
      </c>
      <c r="BT82" s="112" t="s">
        <v>88</v>
      </c>
      <c r="BU82" s="112" t="s">
        <v>73</v>
      </c>
      <c r="BV82" s="112" t="s">
        <v>74</v>
      </c>
      <c r="BW82" s="112" t="s">
        <v>163</v>
      </c>
      <c r="BX82" s="112" t="s">
        <v>161</v>
      </c>
      <c r="CL82" s="112" t="s">
        <v>19</v>
      </c>
    </row>
    <row r="83" s="6" customFormat="1" ht="25.5" customHeight="1">
      <c r="A83" s="113" t="s">
        <v>90</v>
      </c>
      <c r="B83" s="103"/>
      <c r="C83" s="9"/>
      <c r="D83" s="9"/>
      <c r="E83" s="9"/>
      <c r="F83" s="9"/>
      <c r="G83" s="104" t="s">
        <v>164</v>
      </c>
      <c r="H83" s="104"/>
      <c r="I83" s="104"/>
      <c r="J83" s="104"/>
      <c r="K83" s="104"/>
      <c r="L83" s="9"/>
      <c r="M83" s="104" t="s">
        <v>165</v>
      </c>
      <c r="N83" s="104"/>
      <c r="O83" s="104"/>
      <c r="P83" s="104"/>
      <c r="Q83" s="104"/>
      <c r="R83" s="104"/>
      <c r="S83" s="104"/>
      <c r="T83" s="104"/>
      <c r="U83" s="104"/>
      <c r="V83" s="104"/>
      <c r="W83" s="104"/>
      <c r="X83" s="104"/>
      <c r="Y83" s="104"/>
      <c r="Z83" s="104"/>
      <c r="AA83" s="104"/>
      <c r="AB83" s="104"/>
      <c r="AC83" s="104"/>
      <c r="AD83" s="104"/>
      <c r="AE83" s="104"/>
      <c r="AF83" s="104"/>
      <c r="AG83" s="106">
        <f>'B-3-1 - SO 001.3 - Kácení...'!J34</f>
        <v>0</v>
      </c>
      <c r="AH83" s="9"/>
      <c r="AI83" s="9"/>
      <c r="AJ83" s="9"/>
      <c r="AK83" s="9"/>
      <c r="AL83" s="9"/>
      <c r="AM83" s="9"/>
      <c r="AN83" s="106">
        <f>SUM(AG83,AT83)</f>
        <v>0</v>
      </c>
      <c r="AO83" s="9"/>
      <c r="AP83" s="9"/>
      <c r="AQ83" s="107" t="s">
        <v>84</v>
      </c>
      <c r="AR83" s="103"/>
      <c r="AS83" s="108">
        <v>0</v>
      </c>
      <c r="AT83" s="109">
        <f>ROUND(SUM(AV83:AW83),2)</f>
        <v>0</v>
      </c>
      <c r="AU83" s="110">
        <f>'B-3-1 - SO 001.3 - Kácení...'!P94</f>
        <v>0</v>
      </c>
      <c r="AV83" s="109">
        <f>'B-3-1 - SO 001.3 - Kácení...'!J37</f>
        <v>0</v>
      </c>
      <c r="AW83" s="109">
        <f>'B-3-1 - SO 001.3 - Kácení...'!J38</f>
        <v>0</v>
      </c>
      <c r="AX83" s="109">
        <f>'B-3-1 - SO 001.3 - Kácení...'!J39</f>
        <v>0</v>
      </c>
      <c r="AY83" s="109">
        <f>'B-3-1 - SO 001.3 - Kácení...'!J40</f>
        <v>0</v>
      </c>
      <c r="AZ83" s="109">
        <f>'B-3-1 - SO 001.3 - Kácení...'!F37</f>
        <v>0</v>
      </c>
      <c r="BA83" s="109">
        <f>'B-3-1 - SO 001.3 - Kácení...'!F38</f>
        <v>0</v>
      </c>
      <c r="BB83" s="109">
        <f>'B-3-1 - SO 001.3 - Kácení...'!F39</f>
        <v>0</v>
      </c>
      <c r="BC83" s="109">
        <f>'B-3-1 - SO 001.3 - Kácení...'!F40</f>
        <v>0</v>
      </c>
      <c r="BD83" s="111">
        <f>'B-3-1 - SO 001.3 - Kácení...'!F41</f>
        <v>0</v>
      </c>
      <c r="BT83" s="112" t="s">
        <v>93</v>
      </c>
      <c r="BV83" s="112" t="s">
        <v>74</v>
      </c>
      <c r="BW83" s="112" t="s">
        <v>166</v>
      </c>
      <c r="BX83" s="112" t="s">
        <v>163</v>
      </c>
      <c r="CL83" s="112" t="s">
        <v>19</v>
      </c>
    </row>
    <row r="84" s="6" customFormat="1" ht="38.25" customHeight="1">
      <c r="A84" s="113" t="s">
        <v>90</v>
      </c>
      <c r="B84" s="103"/>
      <c r="C84" s="9"/>
      <c r="D84" s="9"/>
      <c r="E84" s="9"/>
      <c r="F84" s="9"/>
      <c r="G84" s="104" t="s">
        <v>167</v>
      </c>
      <c r="H84" s="104"/>
      <c r="I84" s="104"/>
      <c r="J84" s="104"/>
      <c r="K84" s="104"/>
      <c r="L84" s="9"/>
      <c r="M84" s="104" t="s">
        <v>168</v>
      </c>
      <c r="N84" s="104"/>
      <c r="O84" s="104"/>
      <c r="P84" s="104"/>
      <c r="Q84" s="104"/>
      <c r="R84" s="104"/>
      <c r="S84" s="104"/>
      <c r="T84" s="104"/>
      <c r="U84" s="104"/>
      <c r="V84" s="104"/>
      <c r="W84" s="104"/>
      <c r="X84" s="104"/>
      <c r="Y84" s="104"/>
      <c r="Z84" s="104"/>
      <c r="AA84" s="104"/>
      <c r="AB84" s="104"/>
      <c r="AC84" s="104"/>
      <c r="AD84" s="104"/>
      <c r="AE84" s="104"/>
      <c r="AF84" s="104"/>
      <c r="AG84" s="106">
        <f>'B-3-2-UZ - SO 301.1 Místn...'!J34</f>
        <v>0</v>
      </c>
      <c r="AH84" s="9"/>
      <c r="AI84" s="9"/>
      <c r="AJ84" s="9"/>
      <c r="AK84" s="9"/>
      <c r="AL84" s="9"/>
      <c r="AM84" s="9"/>
      <c r="AN84" s="106">
        <f>SUM(AG84,AT84)</f>
        <v>0</v>
      </c>
      <c r="AO84" s="9"/>
      <c r="AP84" s="9"/>
      <c r="AQ84" s="107" t="s">
        <v>84</v>
      </c>
      <c r="AR84" s="103"/>
      <c r="AS84" s="108">
        <v>0</v>
      </c>
      <c r="AT84" s="109">
        <f>ROUND(SUM(AV84:AW84),2)</f>
        <v>0</v>
      </c>
      <c r="AU84" s="110">
        <f>'B-3-2-UZ - SO 301.1 Místn...'!P102</f>
        <v>0</v>
      </c>
      <c r="AV84" s="109">
        <f>'B-3-2-UZ - SO 301.1 Místn...'!J37</f>
        <v>0</v>
      </c>
      <c r="AW84" s="109">
        <f>'B-3-2-UZ - SO 301.1 Místn...'!J38</f>
        <v>0</v>
      </c>
      <c r="AX84" s="109">
        <f>'B-3-2-UZ - SO 301.1 Místn...'!J39</f>
        <v>0</v>
      </c>
      <c r="AY84" s="109">
        <f>'B-3-2-UZ - SO 301.1 Místn...'!J40</f>
        <v>0</v>
      </c>
      <c r="AZ84" s="109">
        <f>'B-3-2-UZ - SO 301.1 Místn...'!F37</f>
        <v>0</v>
      </c>
      <c r="BA84" s="109">
        <f>'B-3-2-UZ - SO 301.1 Místn...'!F38</f>
        <v>0</v>
      </c>
      <c r="BB84" s="109">
        <f>'B-3-2-UZ - SO 301.1 Místn...'!F39</f>
        <v>0</v>
      </c>
      <c r="BC84" s="109">
        <f>'B-3-2-UZ - SO 301.1 Místn...'!F40</f>
        <v>0</v>
      </c>
      <c r="BD84" s="111">
        <f>'B-3-2-UZ - SO 301.1 Místn...'!F41</f>
        <v>0</v>
      </c>
      <c r="BT84" s="112" t="s">
        <v>93</v>
      </c>
      <c r="BV84" s="112" t="s">
        <v>74</v>
      </c>
      <c r="BW84" s="112" t="s">
        <v>169</v>
      </c>
      <c r="BX84" s="112" t="s">
        <v>163</v>
      </c>
      <c r="CL84" s="112" t="s">
        <v>19</v>
      </c>
    </row>
    <row r="85" s="6" customFormat="1" ht="38.25" customHeight="1">
      <c r="A85" s="113" t="s">
        <v>90</v>
      </c>
      <c r="B85" s="103"/>
      <c r="C85" s="9"/>
      <c r="D85" s="9"/>
      <c r="E85" s="9"/>
      <c r="F85" s="9"/>
      <c r="G85" s="104" t="s">
        <v>170</v>
      </c>
      <c r="H85" s="104"/>
      <c r="I85" s="104"/>
      <c r="J85" s="104"/>
      <c r="K85" s="104"/>
      <c r="L85" s="9"/>
      <c r="M85" s="104" t="s">
        <v>171</v>
      </c>
      <c r="N85" s="104"/>
      <c r="O85" s="104"/>
      <c r="P85" s="104"/>
      <c r="Q85" s="104"/>
      <c r="R85" s="104"/>
      <c r="S85" s="104"/>
      <c r="T85" s="104"/>
      <c r="U85" s="104"/>
      <c r="V85" s="104"/>
      <c r="W85" s="104"/>
      <c r="X85" s="104"/>
      <c r="Y85" s="104"/>
      <c r="Z85" s="104"/>
      <c r="AA85" s="104"/>
      <c r="AB85" s="104"/>
      <c r="AC85" s="104"/>
      <c r="AD85" s="104"/>
      <c r="AE85" s="104"/>
      <c r="AF85" s="104"/>
      <c r="AG85" s="106">
        <f>'B-3-3-UZ - SO 301.2 Místn...'!J34</f>
        <v>0</v>
      </c>
      <c r="AH85" s="9"/>
      <c r="AI85" s="9"/>
      <c r="AJ85" s="9"/>
      <c r="AK85" s="9"/>
      <c r="AL85" s="9"/>
      <c r="AM85" s="9"/>
      <c r="AN85" s="106">
        <f>SUM(AG85,AT85)</f>
        <v>0</v>
      </c>
      <c r="AO85" s="9"/>
      <c r="AP85" s="9"/>
      <c r="AQ85" s="107" t="s">
        <v>84</v>
      </c>
      <c r="AR85" s="103"/>
      <c r="AS85" s="108">
        <v>0</v>
      </c>
      <c r="AT85" s="109">
        <f>ROUND(SUM(AV85:AW85),2)</f>
        <v>0</v>
      </c>
      <c r="AU85" s="110">
        <f>'B-3-3-UZ - SO 301.2 Místn...'!P103</f>
        <v>0</v>
      </c>
      <c r="AV85" s="109">
        <f>'B-3-3-UZ - SO 301.2 Místn...'!J37</f>
        <v>0</v>
      </c>
      <c r="AW85" s="109">
        <f>'B-3-3-UZ - SO 301.2 Místn...'!J38</f>
        <v>0</v>
      </c>
      <c r="AX85" s="109">
        <f>'B-3-3-UZ - SO 301.2 Místn...'!J39</f>
        <v>0</v>
      </c>
      <c r="AY85" s="109">
        <f>'B-3-3-UZ - SO 301.2 Místn...'!J40</f>
        <v>0</v>
      </c>
      <c r="AZ85" s="109">
        <f>'B-3-3-UZ - SO 301.2 Místn...'!F37</f>
        <v>0</v>
      </c>
      <c r="BA85" s="109">
        <f>'B-3-3-UZ - SO 301.2 Místn...'!F38</f>
        <v>0</v>
      </c>
      <c r="BB85" s="109">
        <f>'B-3-3-UZ - SO 301.2 Místn...'!F39</f>
        <v>0</v>
      </c>
      <c r="BC85" s="109">
        <f>'B-3-3-UZ - SO 301.2 Místn...'!F40</f>
        <v>0</v>
      </c>
      <c r="BD85" s="111">
        <f>'B-3-3-UZ - SO 301.2 Místn...'!F41</f>
        <v>0</v>
      </c>
      <c r="BT85" s="112" t="s">
        <v>93</v>
      </c>
      <c r="BV85" s="112" t="s">
        <v>74</v>
      </c>
      <c r="BW85" s="112" t="s">
        <v>172</v>
      </c>
      <c r="BX85" s="112" t="s">
        <v>163</v>
      </c>
      <c r="CL85" s="112" t="s">
        <v>19</v>
      </c>
    </row>
    <row r="86" s="6" customFormat="1" ht="25.5" customHeight="1">
      <c r="A86" s="113" t="s">
        <v>90</v>
      </c>
      <c r="B86" s="103"/>
      <c r="C86" s="9"/>
      <c r="D86" s="9"/>
      <c r="E86" s="9"/>
      <c r="F86" s="9"/>
      <c r="G86" s="104" t="s">
        <v>173</v>
      </c>
      <c r="H86" s="104"/>
      <c r="I86" s="104"/>
      <c r="J86" s="104"/>
      <c r="K86" s="104"/>
      <c r="L86" s="9"/>
      <c r="M86" s="104" t="s">
        <v>174</v>
      </c>
      <c r="N86" s="104"/>
      <c r="O86" s="104"/>
      <c r="P86" s="104"/>
      <c r="Q86" s="104"/>
      <c r="R86" s="104"/>
      <c r="S86" s="104"/>
      <c r="T86" s="104"/>
      <c r="U86" s="104"/>
      <c r="V86" s="104"/>
      <c r="W86" s="104"/>
      <c r="X86" s="104"/>
      <c r="Y86" s="104"/>
      <c r="Z86" s="104"/>
      <c r="AA86" s="104"/>
      <c r="AB86" s="104"/>
      <c r="AC86" s="104"/>
      <c r="AD86" s="104"/>
      <c r="AE86" s="104"/>
      <c r="AF86" s="104"/>
      <c r="AG86" s="106">
        <f>'B-3-4 - SO 302 - Lávka pr...'!J34</f>
        <v>0</v>
      </c>
      <c r="AH86" s="9"/>
      <c r="AI86" s="9"/>
      <c r="AJ86" s="9"/>
      <c r="AK86" s="9"/>
      <c r="AL86" s="9"/>
      <c r="AM86" s="9"/>
      <c r="AN86" s="106">
        <f>SUM(AG86,AT86)</f>
        <v>0</v>
      </c>
      <c r="AO86" s="9"/>
      <c r="AP86" s="9"/>
      <c r="AQ86" s="107" t="s">
        <v>84</v>
      </c>
      <c r="AR86" s="103"/>
      <c r="AS86" s="108">
        <v>0</v>
      </c>
      <c r="AT86" s="109">
        <f>ROUND(SUM(AV86:AW86),2)</f>
        <v>0</v>
      </c>
      <c r="AU86" s="110">
        <f>'B-3-4 - SO 302 - Lávka pr...'!P105</f>
        <v>0</v>
      </c>
      <c r="AV86" s="109">
        <f>'B-3-4 - SO 302 - Lávka pr...'!J37</f>
        <v>0</v>
      </c>
      <c r="AW86" s="109">
        <f>'B-3-4 - SO 302 - Lávka pr...'!J38</f>
        <v>0</v>
      </c>
      <c r="AX86" s="109">
        <f>'B-3-4 - SO 302 - Lávka pr...'!J39</f>
        <v>0</v>
      </c>
      <c r="AY86" s="109">
        <f>'B-3-4 - SO 302 - Lávka pr...'!J40</f>
        <v>0</v>
      </c>
      <c r="AZ86" s="109">
        <f>'B-3-4 - SO 302 - Lávka pr...'!F37</f>
        <v>0</v>
      </c>
      <c r="BA86" s="109">
        <f>'B-3-4 - SO 302 - Lávka pr...'!F38</f>
        <v>0</v>
      </c>
      <c r="BB86" s="109">
        <f>'B-3-4 - SO 302 - Lávka pr...'!F39</f>
        <v>0</v>
      </c>
      <c r="BC86" s="109">
        <f>'B-3-4 - SO 302 - Lávka pr...'!F40</f>
        <v>0</v>
      </c>
      <c r="BD86" s="111">
        <f>'B-3-4 - SO 302 - Lávka pr...'!F41</f>
        <v>0</v>
      </c>
      <c r="BT86" s="112" t="s">
        <v>93</v>
      </c>
      <c r="BV86" s="112" t="s">
        <v>74</v>
      </c>
      <c r="BW86" s="112" t="s">
        <v>175</v>
      </c>
      <c r="BX86" s="112" t="s">
        <v>163</v>
      </c>
      <c r="CL86" s="112" t="s">
        <v>19</v>
      </c>
    </row>
    <row r="87" s="6" customFormat="1" ht="16.5" customHeight="1">
      <c r="A87" s="113" t="s">
        <v>90</v>
      </c>
      <c r="B87" s="103"/>
      <c r="C87" s="9"/>
      <c r="D87" s="9"/>
      <c r="E87" s="9"/>
      <c r="F87" s="9"/>
      <c r="G87" s="104" t="s">
        <v>176</v>
      </c>
      <c r="H87" s="104"/>
      <c r="I87" s="104"/>
      <c r="J87" s="104"/>
      <c r="K87" s="104"/>
      <c r="L87" s="9"/>
      <c r="M87" s="104" t="s">
        <v>177</v>
      </c>
      <c r="N87" s="104"/>
      <c r="O87" s="104"/>
      <c r="P87" s="104"/>
      <c r="Q87" s="104"/>
      <c r="R87" s="104"/>
      <c r="S87" s="104"/>
      <c r="T87" s="104"/>
      <c r="U87" s="104"/>
      <c r="V87" s="104"/>
      <c r="W87" s="104"/>
      <c r="X87" s="104"/>
      <c r="Y87" s="104"/>
      <c r="Z87" s="104"/>
      <c r="AA87" s="104"/>
      <c r="AB87" s="104"/>
      <c r="AC87" s="104"/>
      <c r="AD87" s="104"/>
      <c r="AE87" s="104"/>
      <c r="AF87" s="104"/>
      <c r="AG87" s="106">
        <f>'B-3-5 - SO 307 - Přeložka...'!J34</f>
        <v>0</v>
      </c>
      <c r="AH87" s="9"/>
      <c r="AI87" s="9"/>
      <c r="AJ87" s="9"/>
      <c r="AK87" s="9"/>
      <c r="AL87" s="9"/>
      <c r="AM87" s="9"/>
      <c r="AN87" s="106">
        <f>SUM(AG87,AT87)</f>
        <v>0</v>
      </c>
      <c r="AO87" s="9"/>
      <c r="AP87" s="9"/>
      <c r="AQ87" s="107" t="s">
        <v>84</v>
      </c>
      <c r="AR87" s="103"/>
      <c r="AS87" s="108">
        <v>0</v>
      </c>
      <c r="AT87" s="109">
        <f>ROUND(SUM(AV87:AW87),2)</f>
        <v>0</v>
      </c>
      <c r="AU87" s="110">
        <f>'B-3-5 - SO 307 - Přeložka...'!P97</f>
        <v>0</v>
      </c>
      <c r="AV87" s="109">
        <f>'B-3-5 - SO 307 - Přeložka...'!J37</f>
        <v>0</v>
      </c>
      <c r="AW87" s="109">
        <f>'B-3-5 - SO 307 - Přeložka...'!J38</f>
        <v>0</v>
      </c>
      <c r="AX87" s="109">
        <f>'B-3-5 - SO 307 - Přeložka...'!J39</f>
        <v>0</v>
      </c>
      <c r="AY87" s="109">
        <f>'B-3-5 - SO 307 - Přeložka...'!J40</f>
        <v>0</v>
      </c>
      <c r="AZ87" s="109">
        <f>'B-3-5 - SO 307 - Přeložka...'!F37</f>
        <v>0</v>
      </c>
      <c r="BA87" s="109">
        <f>'B-3-5 - SO 307 - Přeložka...'!F38</f>
        <v>0</v>
      </c>
      <c r="BB87" s="109">
        <f>'B-3-5 - SO 307 - Přeložka...'!F39</f>
        <v>0</v>
      </c>
      <c r="BC87" s="109">
        <f>'B-3-5 - SO 307 - Přeložka...'!F40</f>
        <v>0</v>
      </c>
      <c r="BD87" s="111">
        <f>'B-3-5 - SO 307 - Přeložka...'!F41</f>
        <v>0</v>
      </c>
      <c r="BT87" s="112" t="s">
        <v>93</v>
      </c>
      <c r="BV87" s="112" t="s">
        <v>74</v>
      </c>
      <c r="BW87" s="112" t="s">
        <v>178</v>
      </c>
      <c r="BX87" s="112" t="s">
        <v>163</v>
      </c>
      <c r="CL87" s="112" t="s">
        <v>19</v>
      </c>
    </row>
    <row r="88" s="6" customFormat="1" ht="25.5" customHeight="1">
      <c r="A88" s="113" t="s">
        <v>90</v>
      </c>
      <c r="B88" s="103"/>
      <c r="C88" s="9"/>
      <c r="D88" s="9"/>
      <c r="E88" s="9"/>
      <c r="F88" s="9"/>
      <c r="G88" s="104" t="s">
        <v>179</v>
      </c>
      <c r="H88" s="104"/>
      <c r="I88" s="104"/>
      <c r="J88" s="104"/>
      <c r="K88" s="104"/>
      <c r="L88" s="9"/>
      <c r="M88" s="104" t="s">
        <v>180</v>
      </c>
      <c r="N88" s="104"/>
      <c r="O88" s="104"/>
      <c r="P88" s="104"/>
      <c r="Q88" s="104"/>
      <c r="R88" s="104"/>
      <c r="S88" s="104"/>
      <c r="T88" s="104"/>
      <c r="U88" s="104"/>
      <c r="V88" s="104"/>
      <c r="W88" s="104"/>
      <c r="X88" s="104"/>
      <c r="Y88" s="104"/>
      <c r="Z88" s="104"/>
      <c r="AA88" s="104"/>
      <c r="AB88" s="104"/>
      <c r="AC88" s="104"/>
      <c r="AD88" s="104"/>
      <c r="AE88" s="104"/>
      <c r="AF88" s="104"/>
      <c r="AG88" s="106">
        <f>'B-3-6 - SO 308 - Přeložka...'!J34</f>
        <v>0</v>
      </c>
      <c r="AH88" s="9"/>
      <c r="AI88" s="9"/>
      <c r="AJ88" s="9"/>
      <c r="AK88" s="9"/>
      <c r="AL88" s="9"/>
      <c r="AM88" s="9"/>
      <c r="AN88" s="106">
        <f>SUM(AG88,AT88)</f>
        <v>0</v>
      </c>
      <c r="AO88" s="9"/>
      <c r="AP88" s="9"/>
      <c r="AQ88" s="107" t="s">
        <v>84</v>
      </c>
      <c r="AR88" s="103"/>
      <c r="AS88" s="108">
        <v>0</v>
      </c>
      <c r="AT88" s="109">
        <f>ROUND(SUM(AV88:AW88),2)</f>
        <v>0</v>
      </c>
      <c r="AU88" s="110">
        <f>'B-3-6 - SO 308 - Přeložka...'!P101</f>
        <v>0</v>
      </c>
      <c r="AV88" s="109">
        <f>'B-3-6 - SO 308 - Přeložka...'!J37</f>
        <v>0</v>
      </c>
      <c r="AW88" s="109">
        <f>'B-3-6 - SO 308 - Přeložka...'!J38</f>
        <v>0</v>
      </c>
      <c r="AX88" s="109">
        <f>'B-3-6 - SO 308 - Přeložka...'!J39</f>
        <v>0</v>
      </c>
      <c r="AY88" s="109">
        <f>'B-3-6 - SO 308 - Přeložka...'!J40</f>
        <v>0</v>
      </c>
      <c r="AZ88" s="109">
        <f>'B-3-6 - SO 308 - Přeložka...'!F37</f>
        <v>0</v>
      </c>
      <c r="BA88" s="109">
        <f>'B-3-6 - SO 308 - Přeložka...'!F38</f>
        <v>0</v>
      </c>
      <c r="BB88" s="109">
        <f>'B-3-6 - SO 308 - Přeložka...'!F39</f>
        <v>0</v>
      </c>
      <c r="BC88" s="109">
        <f>'B-3-6 - SO 308 - Přeložka...'!F40</f>
        <v>0</v>
      </c>
      <c r="BD88" s="111">
        <f>'B-3-6 - SO 308 - Přeložka...'!F41</f>
        <v>0</v>
      </c>
      <c r="BT88" s="112" t="s">
        <v>93</v>
      </c>
      <c r="BV88" s="112" t="s">
        <v>74</v>
      </c>
      <c r="BW88" s="112" t="s">
        <v>181</v>
      </c>
      <c r="BX88" s="112" t="s">
        <v>163</v>
      </c>
      <c r="CL88" s="112" t="s">
        <v>19</v>
      </c>
    </row>
    <row r="89" s="6" customFormat="1" ht="16.5" customHeight="1">
      <c r="B89" s="103"/>
      <c r="C89" s="9"/>
      <c r="D89" s="9"/>
      <c r="E89" s="9"/>
      <c r="F89" s="104" t="s">
        <v>182</v>
      </c>
      <c r="G89" s="104"/>
      <c r="H89" s="104"/>
      <c r="I89" s="104"/>
      <c r="J89" s="104"/>
      <c r="K89" s="9"/>
      <c r="L89" s="104" t="s">
        <v>105</v>
      </c>
      <c r="M89" s="104"/>
      <c r="N89" s="104"/>
      <c r="O89" s="104"/>
      <c r="P89" s="104"/>
      <c r="Q89" s="104"/>
      <c r="R89" s="104"/>
      <c r="S89" s="104"/>
      <c r="T89" s="104"/>
      <c r="U89" s="104"/>
      <c r="V89" s="104"/>
      <c r="W89" s="104"/>
      <c r="X89" s="104"/>
      <c r="Y89" s="104"/>
      <c r="Z89" s="104"/>
      <c r="AA89" s="104"/>
      <c r="AB89" s="104"/>
      <c r="AC89" s="104"/>
      <c r="AD89" s="104"/>
      <c r="AE89" s="104"/>
      <c r="AF89" s="104"/>
      <c r="AG89" s="105">
        <f>ROUND(SUM(AG90:AG91),2)</f>
        <v>0</v>
      </c>
      <c r="AH89" s="9"/>
      <c r="AI89" s="9"/>
      <c r="AJ89" s="9"/>
      <c r="AK89" s="9"/>
      <c r="AL89" s="9"/>
      <c r="AM89" s="9"/>
      <c r="AN89" s="106">
        <f>SUM(AG89,AT89)</f>
        <v>0</v>
      </c>
      <c r="AO89" s="9"/>
      <c r="AP89" s="9"/>
      <c r="AQ89" s="107" t="s">
        <v>84</v>
      </c>
      <c r="AR89" s="103"/>
      <c r="AS89" s="108">
        <f>ROUND(SUM(AS90:AS91),2)</f>
        <v>0</v>
      </c>
      <c r="AT89" s="109">
        <f>ROUND(SUM(AV89:AW89),2)</f>
        <v>0</v>
      </c>
      <c r="AU89" s="110">
        <f>ROUND(SUM(AU90:AU91),5)</f>
        <v>0</v>
      </c>
      <c r="AV89" s="109">
        <f>ROUND(AZ89*L29,2)</f>
        <v>0</v>
      </c>
      <c r="AW89" s="109">
        <f>ROUND(BA89*L30,2)</f>
        <v>0</v>
      </c>
      <c r="AX89" s="109">
        <f>ROUND(BB89*L29,2)</f>
        <v>0</v>
      </c>
      <c r="AY89" s="109">
        <f>ROUND(BC89*L30,2)</f>
        <v>0</v>
      </c>
      <c r="AZ89" s="109">
        <f>ROUND(SUM(AZ90:AZ91),2)</f>
        <v>0</v>
      </c>
      <c r="BA89" s="109">
        <f>ROUND(SUM(BA90:BA91),2)</f>
        <v>0</v>
      </c>
      <c r="BB89" s="109">
        <f>ROUND(SUM(BB90:BB91),2)</f>
        <v>0</v>
      </c>
      <c r="BC89" s="109">
        <f>ROUND(SUM(BC90:BC91),2)</f>
        <v>0</v>
      </c>
      <c r="BD89" s="111">
        <f>ROUND(SUM(BD90:BD91),2)</f>
        <v>0</v>
      </c>
      <c r="BS89" s="112" t="s">
        <v>71</v>
      </c>
      <c r="BT89" s="112" t="s">
        <v>88</v>
      </c>
      <c r="BU89" s="112" t="s">
        <v>73</v>
      </c>
      <c r="BV89" s="112" t="s">
        <v>74</v>
      </c>
      <c r="BW89" s="112" t="s">
        <v>183</v>
      </c>
      <c r="BX89" s="112" t="s">
        <v>161</v>
      </c>
      <c r="CL89" s="112" t="s">
        <v>19</v>
      </c>
    </row>
    <row r="90" s="6" customFormat="1" ht="38.25" customHeight="1">
      <c r="A90" s="113" t="s">
        <v>90</v>
      </c>
      <c r="B90" s="103"/>
      <c r="C90" s="9"/>
      <c r="D90" s="9"/>
      <c r="E90" s="9"/>
      <c r="F90" s="9"/>
      <c r="G90" s="104" t="s">
        <v>184</v>
      </c>
      <c r="H90" s="104"/>
      <c r="I90" s="104"/>
      <c r="J90" s="104"/>
      <c r="K90" s="104"/>
      <c r="L90" s="9"/>
      <c r="M90" s="104" t="s">
        <v>185</v>
      </c>
      <c r="N90" s="104"/>
      <c r="O90" s="104"/>
      <c r="P90" s="104"/>
      <c r="Q90" s="104"/>
      <c r="R90" s="104"/>
      <c r="S90" s="104"/>
      <c r="T90" s="104"/>
      <c r="U90" s="104"/>
      <c r="V90" s="104"/>
      <c r="W90" s="104"/>
      <c r="X90" s="104"/>
      <c r="Y90" s="104"/>
      <c r="Z90" s="104"/>
      <c r="AA90" s="104"/>
      <c r="AB90" s="104"/>
      <c r="AC90" s="104"/>
      <c r="AD90" s="104"/>
      <c r="AE90" s="104"/>
      <c r="AF90" s="104"/>
      <c r="AG90" s="106">
        <f>'B-3-2-NEUZ - SO 301.1 - M...'!J34</f>
        <v>0</v>
      </c>
      <c r="AH90" s="9"/>
      <c r="AI90" s="9"/>
      <c r="AJ90" s="9"/>
      <c r="AK90" s="9"/>
      <c r="AL90" s="9"/>
      <c r="AM90" s="9"/>
      <c r="AN90" s="106">
        <f>SUM(AG90,AT90)</f>
        <v>0</v>
      </c>
      <c r="AO90" s="9"/>
      <c r="AP90" s="9"/>
      <c r="AQ90" s="107" t="s">
        <v>84</v>
      </c>
      <c r="AR90" s="103"/>
      <c r="AS90" s="108">
        <v>0</v>
      </c>
      <c r="AT90" s="109">
        <f>ROUND(SUM(AV90:AW90),2)</f>
        <v>0</v>
      </c>
      <c r="AU90" s="110">
        <f>'B-3-2-NEUZ - SO 301.1 - M...'!P98</f>
        <v>0</v>
      </c>
      <c r="AV90" s="109">
        <f>'B-3-2-NEUZ - SO 301.1 - M...'!J37</f>
        <v>0</v>
      </c>
      <c r="AW90" s="109">
        <f>'B-3-2-NEUZ - SO 301.1 - M...'!J38</f>
        <v>0</v>
      </c>
      <c r="AX90" s="109">
        <f>'B-3-2-NEUZ - SO 301.1 - M...'!J39</f>
        <v>0</v>
      </c>
      <c r="AY90" s="109">
        <f>'B-3-2-NEUZ - SO 301.1 - M...'!J40</f>
        <v>0</v>
      </c>
      <c r="AZ90" s="109">
        <f>'B-3-2-NEUZ - SO 301.1 - M...'!F37</f>
        <v>0</v>
      </c>
      <c r="BA90" s="109">
        <f>'B-3-2-NEUZ - SO 301.1 - M...'!F38</f>
        <v>0</v>
      </c>
      <c r="BB90" s="109">
        <f>'B-3-2-NEUZ - SO 301.1 - M...'!F39</f>
        <v>0</v>
      </c>
      <c r="BC90" s="109">
        <f>'B-3-2-NEUZ - SO 301.1 - M...'!F40</f>
        <v>0</v>
      </c>
      <c r="BD90" s="111">
        <f>'B-3-2-NEUZ - SO 301.1 - M...'!F41</f>
        <v>0</v>
      </c>
      <c r="BT90" s="112" t="s">
        <v>93</v>
      </c>
      <c r="BV90" s="112" t="s">
        <v>74</v>
      </c>
      <c r="BW90" s="112" t="s">
        <v>186</v>
      </c>
      <c r="BX90" s="112" t="s">
        <v>183</v>
      </c>
      <c r="CL90" s="112" t="s">
        <v>19</v>
      </c>
    </row>
    <row r="91" s="6" customFormat="1" ht="38.25" customHeight="1">
      <c r="A91" s="113" t="s">
        <v>90</v>
      </c>
      <c r="B91" s="103"/>
      <c r="C91" s="9"/>
      <c r="D91" s="9"/>
      <c r="E91" s="9"/>
      <c r="F91" s="9"/>
      <c r="G91" s="104" t="s">
        <v>187</v>
      </c>
      <c r="H91" s="104"/>
      <c r="I91" s="104"/>
      <c r="J91" s="104"/>
      <c r="K91" s="104"/>
      <c r="L91" s="9"/>
      <c r="M91" s="104" t="s">
        <v>188</v>
      </c>
      <c r="N91" s="104"/>
      <c r="O91" s="104"/>
      <c r="P91" s="104"/>
      <c r="Q91" s="104"/>
      <c r="R91" s="104"/>
      <c r="S91" s="104"/>
      <c r="T91" s="104"/>
      <c r="U91" s="104"/>
      <c r="V91" s="104"/>
      <c r="W91" s="104"/>
      <c r="X91" s="104"/>
      <c r="Y91" s="104"/>
      <c r="Z91" s="104"/>
      <c r="AA91" s="104"/>
      <c r="AB91" s="104"/>
      <c r="AC91" s="104"/>
      <c r="AD91" s="104"/>
      <c r="AE91" s="104"/>
      <c r="AF91" s="104"/>
      <c r="AG91" s="106">
        <f>'B-3-3-NEUZ - SO 301.2 - M...'!J34</f>
        <v>0</v>
      </c>
      <c r="AH91" s="9"/>
      <c r="AI91" s="9"/>
      <c r="AJ91" s="9"/>
      <c r="AK91" s="9"/>
      <c r="AL91" s="9"/>
      <c r="AM91" s="9"/>
      <c r="AN91" s="106">
        <f>SUM(AG91,AT91)</f>
        <v>0</v>
      </c>
      <c r="AO91" s="9"/>
      <c r="AP91" s="9"/>
      <c r="AQ91" s="107" t="s">
        <v>84</v>
      </c>
      <c r="AR91" s="103"/>
      <c r="AS91" s="108">
        <v>0</v>
      </c>
      <c r="AT91" s="109">
        <f>ROUND(SUM(AV91:AW91),2)</f>
        <v>0</v>
      </c>
      <c r="AU91" s="110">
        <f>'B-3-3-NEUZ - SO 301.2 - M...'!P97</f>
        <v>0</v>
      </c>
      <c r="AV91" s="109">
        <f>'B-3-3-NEUZ - SO 301.2 - M...'!J37</f>
        <v>0</v>
      </c>
      <c r="AW91" s="109">
        <f>'B-3-3-NEUZ - SO 301.2 - M...'!J38</f>
        <v>0</v>
      </c>
      <c r="AX91" s="109">
        <f>'B-3-3-NEUZ - SO 301.2 - M...'!J39</f>
        <v>0</v>
      </c>
      <c r="AY91" s="109">
        <f>'B-3-3-NEUZ - SO 301.2 - M...'!J40</f>
        <v>0</v>
      </c>
      <c r="AZ91" s="109">
        <f>'B-3-3-NEUZ - SO 301.2 - M...'!F37</f>
        <v>0</v>
      </c>
      <c r="BA91" s="109">
        <f>'B-3-3-NEUZ - SO 301.2 - M...'!F38</f>
        <v>0</v>
      </c>
      <c r="BB91" s="109">
        <f>'B-3-3-NEUZ - SO 301.2 - M...'!F39</f>
        <v>0</v>
      </c>
      <c r="BC91" s="109">
        <f>'B-3-3-NEUZ - SO 301.2 - M...'!F40</f>
        <v>0</v>
      </c>
      <c r="BD91" s="111">
        <f>'B-3-3-NEUZ - SO 301.2 - M...'!F41</f>
        <v>0</v>
      </c>
      <c r="BT91" s="112" t="s">
        <v>93</v>
      </c>
      <c r="BV91" s="112" t="s">
        <v>74</v>
      </c>
      <c r="BW91" s="112" t="s">
        <v>189</v>
      </c>
      <c r="BX91" s="112" t="s">
        <v>183</v>
      </c>
      <c r="CL91" s="112" t="s">
        <v>19</v>
      </c>
    </row>
    <row r="92" s="6" customFormat="1" ht="25.5" customHeight="1">
      <c r="B92" s="103"/>
      <c r="C92" s="9"/>
      <c r="D92" s="9"/>
      <c r="E92" s="104" t="s">
        <v>190</v>
      </c>
      <c r="F92" s="104"/>
      <c r="G92" s="104"/>
      <c r="H92" s="104"/>
      <c r="I92" s="104"/>
      <c r="J92" s="9"/>
      <c r="K92" s="104" t="s">
        <v>191</v>
      </c>
      <c r="L92" s="104"/>
      <c r="M92" s="104"/>
      <c r="N92" s="104"/>
      <c r="O92" s="104"/>
      <c r="P92" s="104"/>
      <c r="Q92" s="104"/>
      <c r="R92" s="104"/>
      <c r="S92" s="104"/>
      <c r="T92" s="104"/>
      <c r="U92" s="104"/>
      <c r="V92" s="104"/>
      <c r="W92" s="104"/>
      <c r="X92" s="104"/>
      <c r="Y92" s="104"/>
      <c r="Z92" s="104"/>
      <c r="AA92" s="104"/>
      <c r="AB92" s="104"/>
      <c r="AC92" s="104"/>
      <c r="AD92" s="104"/>
      <c r="AE92" s="104"/>
      <c r="AF92" s="104"/>
      <c r="AG92" s="105">
        <f>ROUND(AG93+AG97,2)</f>
        <v>0</v>
      </c>
      <c r="AH92" s="9"/>
      <c r="AI92" s="9"/>
      <c r="AJ92" s="9"/>
      <c r="AK92" s="9"/>
      <c r="AL92" s="9"/>
      <c r="AM92" s="9"/>
      <c r="AN92" s="106">
        <f>SUM(AG92,AT92)</f>
        <v>0</v>
      </c>
      <c r="AO92" s="9"/>
      <c r="AP92" s="9"/>
      <c r="AQ92" s="107" t="s">
        <v>84</v>
      </c>
      <c r="AR92" s="103"/>
      <c r="AS92" s="108">
        <f>ROUND(AS93+AS97,2)</f>
        <v>0</v>
      </c>
      <c r="AT92" s="109">
        <f>ROUND(SUM(AV92:AW92),2)</f>
        <v>0</v>
      </c>
      <c r="AU92" s="110">
        <f>ROUND(AU93+AU97,5)</f>
        <v>0</v>
      </c>
      <c r="AV92" s="109">
        <f>ROUND(AZ92*L29,2)</f>
        <v>0</v>
      </c>
      <c r="AW92" s="109">
        <f>ROUND(BA92*L30,2)</f>
        <v>0</v>
      </c>
      <c r="AX92" s="109">
        <f>ROUND(BB92*L29,2)</f>
        <v>0</v>
      </c>
      <c r="AY92" s="109">
        <f>ROUND(BC92*L30,2)</f>
        <v>0</v>
      </c>
      <c r="AZ92" s="109">
        <f>ROUND(AZ93+AZ97,2)</f>
        <v>0</v>
      </c>
      <c r="BA92" s="109">
        <f>ROUND(BA93+BA97,2)</f>
        <v>0</v>
      </c>
      <c r="BB92" s="109">
        <f>ROUND(BB93+BB97,2)</f>
        <v>0</v>
      </c>
      <c r="BC92" s="109">
        <f>ROUND(BC93+BC97,2)</f>
        <v>0</v>
      </c>
      <c r="BD92" s="111">
        <f>ROUND(BD93+BD97,2)</f>
        <v>0</v>
      </c>
      <c r="BS92" s="112" t="s">
        <v>71</v>
      </c>
      <c r="BT92" s="112" t="s">
        <v>81</v>
      </c>
      <c r="BU92" s="112" t="s">
        <v>73</v>
      </c>
      <c r="BV92" s="112" t="s">
        <v>74</v>
      </c>
      <c r="BW92" s="112" t="s">
        <v>192</v>
      </c>
      <c r="BX92" s="112" t="s">
        <v>80</v>
      </c>
      <c r="CL92" s="112" t="s">
        <v>19</v>
      </c>
    </row>
    <row r="93" s="6" customFormat="1" ht="16.5" customHeight="1">
      <c r="B93" s="103"/>
      <c r="C93" s="9"/>
      <c r="D93" s="9"/>
      <c r="E93" s="9"/>
      <c r="F93" s="104" t="s">
        <v>193</v>
      </c>
      <c r="G93" s="104"/>
      <c r="H93" s="104"/>
      <c r="I93" s="104"/>
      <c r="J93" s="104"/>
      <c r="K93" s="9"/>
      <c r="L93" s="104" t="s">
        <v>87</v>
      </c>
      <c r="M93" s="104"/>
      <c r="N93" s="104"/>
      <c r="O93" s="104"/>
      <c r="P93" s="104"/>
      <c r="Q93" s="104"/>
      <c r="R93" s="104"/>
      <c r="S93" s="104"/>
      <c r="T93" s="104"/>
      <c r="U93" s="104"/>
      <c r="V93" s="104"/>
      <c r="W93" s="104"/>
      <c r="X93" s="104"/>
      <c r="Y93" s="104"/>
      <c r="Z93" s="104"/>
      <c r="AA93" s="104"/>
      <c r="AB93" s="104"/>
      <c r="AC93" s="104"/>
      <c r="AD93" s="104"/>
      <c r="AE93" s="104"/>
      <c r="AF93" s="104"/>
      <c r="AG93" s="105">
        <f>ROUND(SUM(AG94:AG96),2)</f>
        <v>0</v>
      </c>
      <c r="AH93" s="9"/>
      <c r="AI93" s="9"/>
      <c r="AJ93" s="9"/>
      <c r="AK93" s="9"/>
      <c r="AL93" s="9"/>
      <c r="AM93" s="9"/>
      <c r="AN93" s="106">
        <f>SUM(AG93,AT93)</f>
        <v>0</v>
      </c>
      <c r="AO93" s="9"/>
      <c r="AP93" s="9"/>
      <c r="AQ93" s="107" t="s">
        <v>84</v>
      </c>
      <c r="AR93" s="103"/>
      <c r="AS93" s="108">
        <f>ROUND(SUM(AS94:AS96),2)</f>
        <v>0</v>
      </c>
      <c r="AT93" s="109">
        <f>ROUND(SUM(AV93:AW93),2)</f>
        <v>0</v>
      </c>
      <c r="AU93" s="110">
        <f>ROUND(SUM(AU94:AU96),5)</f>
        <v>0</v>
      </c>
      <c r="AV93" s="109">
        <f>ROUND(AZ93*L29,2)</f>
        <v>0</v>
      </c>
      <c r="AW93" s="109">
        <f>ROUND(BA93*L30,2)</f>
        <v>0</v>
      </c>
      <c r="AX93" s="109">
        <f>ROUND(BB93*L29,2)</f>
        <v>0</v>
      </c>
      <c r="AY93" s="109">
        <f>ROUND(BC93*L30,2)</f>
        <v>0</v>
      </c>
      <c r="AZ93" s="109">
        <f>ROUND(SUM(AZ94:AZ96),2)</f>
        <v>0</v>
      </c>
      <c r="BA93" s="109">
        <f>ROUND(SUM(BA94:BA96),2)</f>
        <v>0</v>
      </c>
      <c r="BB93" s="109">
        <f>ROUND(SUM(BB94:BB96),2)</f>
        <v>0</v>
      </c>
      <c r="BC93" s="109">
        <f>ROUND(SUM(BC94:BC96),2)</f>
        <v>0</v>
      </c>
      <c r="BD93" s="111">
        <f>ROUND(SUM(BD94:BD96),2)</f>
        <v>0</v>
      </c>
      <c r="BS93" s="112" t="s">
        <v>71</v>
      </c>
      <c r="BT93" s="112" t="s">
        <v>88</v>
      </c>
      <c r="BU93" s="112" t="s">
        <v>73</v>
      </c>
      <c r="BV93" s="112" t="s">
        <v>74</v>
      </c>
      <c r="BW93" s="112" t="s">
        <v>194</v>
      </c>
      <c r="BX93" s="112" t="s">
        <v>192</v>
      </c>
      <c r="CL93" s="112" t="s">
        <v>19</v>
      </c>
    </row>
    <row r="94" s="6" customFormat="1" ht="25.5" customHeight="1">
      <c r="A94" s="113" t="s">
        <v>90</v>
      </c>
      <c r="B94" s="103"/>
      <c r="C94" s="9"/>
      <c r="D94" s="9"/>
      <c r="E94" s="9"/>
      <c r="F94" s="9"/>
      <c r="G94" s="104" t="s">
        <v>195</v>
      </c>
      <c r="H94" s="104"/>
      <c r="I94" s="104"/>
      <c r="J94" s="104"/>
      <c r="K94" s="104"/>
      <c r="L94" s="9"/>
      <c r="M94" s="104" t="s">
        <v>196</v>
      </c>
      <c r="N94" s="104"/>
      <c r="O94" s="104"/>
      <c r="P94" s="104"/>
      <c r="Q94" s="104"/>
      <c r="R94" s="104"/>
      <c r="S94" s="104"/>
      <c r="T94" s="104"/>
      <c r="U94" s="104"/>
      <c r="V94" s="104"/>
      <c r="W94" s="104"/>
      <c r="X94" s="104"/>
      <c r="Y94" s="104"/>
      <c r="Z94" s="104"/>
      <c r="AA94" s="104"/>
      <c r="AB94" s="104"/>
      <c r="AC94" s="104"/>
      <c r="AD94" s="104"/>
      <c r="AE94" s="104"/>
      <c r="AF94" s="104"/>
      <c r="AG94" s="106">
        <f>'B-4-1 - SO 001.4 - Kácení...'!J34</f>
        <v>0</v>
      </c>
      <c r="AH94" s="9"/>
      <c r="AI94" s="9"/>
      <c r="AJ94" s="9"/>
      <c r="AK94" s="9"/>
      <c r="AL94" s="9"/>
      <c r="AM94" s="9"/>
      <c r="AN94" s="106">
        <f>SUM(AG94,AT94)</f>
        <v>0</v>
      </c>
      <c r="AO94" s="9"/>
      <c r="AP94" s="9"/>
      <c r="AQ94" s="107" t="s">
        <v>84</v>
      </c>
      <c r="AR94" s="103"/>
      <c r="AS94" s="108">
        <v>0</v>
      </c>
      <c r="AT94" s="109">
        <f>ROUND(SUM(AV94:AW94),2)</f>
        <v>0</v>
      </c>
      <c r="AU94" s="110">
        <f>'B-4-1 - SO 001.4 - Kácení...'!P94</f>
        <v>0</v>
      </c>
      <c r="AV94" s="109">
        <f>'B-4-1 - SO 001.4 - Kácení...'!J37</f>
        <v>0</v>
      </c>
      <c r="AW94" s="109">
        <f>'B-4-1 - SO 001.4 - Kácení...'!J38</f>
        <v>0</v>
      </c>
      <c r="AX94" s="109">
        <f>'B-4-1 - SO 001.4 - Kácení...'!J39</f>
        <v>0</v>
      </c>
      <c r="AY94" s="109">
        <f>'B-4-1 - SO 001.4 - Kácení...'!J40</f>
        <v>0</v>
      </c>
      <c r="AZ94" s="109">
        <f>'B-4-1 - SO 001.4 - Kácení...'!F37</f>
        <v>0</v>
      </c>
      <c r="BA94" s="109">
        <f>'B-4-1 - SO 001.4 - Kácení...'!F38</f>
        <v>0</v>
      </c>
      <c r="BB94" s="109">
        <f>'B-4-1 - SO 001.4 - Kácení...'!F39</f>
        <v>0</v>
      </c>
      <c r="BC94" s="109">
        <f>'B-4-1 - SO 001.4 - Kácení...'!F40</f>
        <v>0</v>
      </c>
      <c r="BD94" s="111">
        <f>'B-4-1 - SO 001.4 - Kácení...'!F41</f>
        <v>0</v>
      </c>
      <c r="BT94" s="112" t="s">
        <v>93</v>
      </c>
      <c r="BV94" s="112" t="s">
        <v>74</v>
      </c>
      <c r="BW94" s="112" t="s">
        <v>197</v>
      </c>
      <c r="BX94" s="112" t="s">
        <v>194</v>
      </c>
      <c r="CL94" s="112" t="s">
        <v>19</v>
      </c>
    </row>
    <row r="95" s="6" customFormat="1" ht="38.25" customHeight="1">
      <c r="A95" s="113" t="s">
        <v>90</v>
      </c>
      <c r="B95" s="103"/>
      <c r="C95" s="9"/>
      <c r="D95" s="9"/>
      <c r="E95" s="9"/>
      <c r="F95" s="9"/>
      <c r="G95" s="104" t="s">
        <v>198</v>
      </c>
      <c r="H95" s="104"/>
      <c r="I95" s="104"/>
      <c r="J95" s="104"/>
      <c r="K95" s="104"/>
      <c r="L95" s="9"/>
      <c r="M95" s="104" t="s">
        <v>199</v>
      </c>
      <c r="N95" s="104"/>
      <c r="O95" s="104"/>
      <c r="P95" s="104"/>
      <c r="Q95" s="104"/>
      <c r="R95" s="104"/>
      <c r="S95" s="104"/>
      <c r="T95" s="104"/>
      <c r="U95" s="104"/>
      <c r="V95" s="104"/>
      <c r="W95" s="104"/>
      <c r="X95" s="104"/>
      <c r="Y95" s="104"/>
      <c r="Z95" s="104"/>
      <c r="AA95" s="104"/>
      <c r="AB95" s="104"/>
      <c r="AC95" s="104"/>
      <c r="AD95" s="104"/>
      <c r="AE95" s="104"/>
      <c r="AF95" s="104"/>
      <c r="AG95" s="106">
        <f>'B-4-2-UZ - SO 401.1 Místn...'!J34</f>
        <v>0</v>
      </c>
      <c r="AH95" s="9"/>
      <c r="AI95" s="9"/>
      <c r="AJ95" s="9"/>
      <c r="AK95" s="9"/>
      <c r="AL95" s="9"/>
      <c r="AM95" s="9"/>
      <c r="AN95" s="106">
        <f>SUM(AG95,AT95)</f>
        <v>0</v>
      </c>
      <c r="AO95" s="9"/>
      <c r="AP95" s="9"/>
      <c r="AQ95" s="107" t="s">
        <v>84</v>
      </c>
      <c r="AR95" s="103"/>
      <c r="AS95" s="108">
        <v>0</v>
      </c>
      <c r="AT95" s="109">
        <f>ROUND(SUM(AV95:AW95),2)</f>
        <v>0</v>
      </c>
      <c r="AU95" s="110">
        <f>'B-4-2-UZ - SO 401.1 Místn...'!P102</f>
        <v>0</v>
      </c>
      <c r="AV95" s="109">
        <f>'B-4-2-UZ - SO 401.1 Místn...'!J37</f>
        <v>0</v>
      </c>
      <c r="AW95" s="109">
        <f>'B-4-2-UZ - SO 401.1 Místn...'!J38</f>
        <v>0</v>
      </c>
      <c r="AX95" s="109">
        <f>'B-4-2-UZ - SO 401.1 Místn...'!J39</f>
        <v>0</v>
      </c>
      <c r="AY95" s="109">
        <f>'B-4-2-UZ - SO 401.1 Místn...'!J40</f>
        <v>0</v>
      </c>
      <c r="AZ95" s="109">
        <f>'B-4-2-UZ - SO 401.1 Místn...'!F37</f>
        <v>0</v>
      </c>
      <c r="BA95" s="109">
        <f>'B-4-2-UZ - SO 401.1 Místn...'!F38</f>
        <v>0</v>
      </c>
      <c r="BB95" s="109">
        <f>'B-4-2-UZ - SO 401.1 Místn...'!F39</f>
        <v>0</v>
      </c>
      <c r="BC95" s="109">
        <f>'B-4-2-UZ - SO 401.1 Místn...'!F40</f>
        <v>0</v>
      </c>
      <c r="BD95" s="111">
        <f>'B-4-2-UZ - SO 401.1 Místn...'!F41</f>
        <v>0</v>
      </c>
      <c r="BT95" s="112" t="s">
        <v>93</v>
      </c>
      <c r="BV95" s="112" t="s">
        <v>74</v>
      </c>
      <c r="BW95" s="112" t="s">
        <v>200</v>
      </c>
      <c r="BX95" s="112" t="s">
        <v>194</v>
      </c>
      <c r="CL95" s="112" t="s">
        <v>19</v>
      </c>
    </row>
    <row r="96" s="6" customFormat="1" ht="51" customHeight="1">
      <c r="A96" s="113" t="s">
        <v>90</v>
      </c>
      <c r="B96" s="103"/>
      <c r="C96" s="9"/>
      <c r="D96" s="9"/>
      <c r="E96" s="9"/>
      <c r="F96" s="9"/>
      <c r="G96" s="104" t="s">
        <v>201</v>
      </c>
      <c r="H96" s="104"/>
      <c r="I96" s="104"/>
      <c r="J96" s="104"/>
      <c r="K96" s="104"/>
      <c r="L96" s="9"/>
      <c r="M96" s="104" t="s">
        <v>202</v>
      </c>
      <c r="N96" s="104"/>
      <c r="O96" s="104"/>
      <c r="P96" s="104"/>
      <c r="Q96" s="104"/>
      <c r="R96" s="104"/>
      <c r="S96" s="104"/>
      <c r="T96" s="104"/>
      <c r="U96" s="104"/>
      <c r="V96" s="104"/>
      <c r="W96" s="104"/>
      <c r="X96" s="104"/>
      <c r="Y96" s="104"/>
      <c r="Z96" s="104"/>
      <c r="AA96" s="104"/>
      <c r="AB96" s="104"/>
      <c r="AC96" s="104"/>
      <c r="AD96" s="104"/>
      <c r="AE96" s="104"/>
      <c r="AF96" s="104"/>
      <c r="AG96" s="106">
        <f>'B-4-3-UZ - SO 401.2 Místn...'!J34</f>
        <v>0</v>
      </c>
      <c r="AH96" s="9"/>
      <c r="AI96" s="9"/>
      <c r="AJ96" s="9"/>
      <c r="AK96" s="9"/>
      <c r="AL96" s="9"/>
      <c r="AM96" s="9"/>
      <c r="AN96" s="106">
        <f>SUM(AG96,AT96)</f>
        <v>0</v>
      </c>
      <c r="AO96" s="9"/>
      <c r="AP96" s="9"/>
      <c r="AQ96" s="107" t="s">
        <v>84</v>
      </c>
      <c r="AR96" s="103"/>
      <c r="AS96" s="108">
        <v>0</v>
      </c>
      <c r="AT96" s="109">
        <f>ROUND(SUM(AV96:AW96),2)</f>
        <v>0</v>
      </c>
      <c r="AU96" s="110">
        <f>'B-4-3-UZ - SO 401.2 Místn...'!P104</f>
        <v>0</v>
      </c>
      <c r="AV96" s="109">
        <f>'B-4-3-UZ - SO 401.2 Místn...'!J37</f>
        <v>0</v>
      </c>
      <c r="AW96" s="109">
        <f>'B-4-3-UZ - SO 401.2 Místn...'!J38</f>
        <v>0</v>
      </c>
      <c r="AX96" s="109">
        <f>'B-4-3-UZ - SO 401.2 Místn...'!J39</f>
        <v>0</v>
      </c>
      <c r="AY96" s="109">
        <f>'B-4-3-UZ - SO 401.2 Místn...'!J40</f>
        <v>0</v>
      </c>
      <c r="AZ96" s="109">
        <f>'B-4-3-UZ - SO 401.2 Místn...'!F37</f>
        <v>0</v>
      </c>
      <c r="BA96" s="109">
        <f>'B-4-3-UZ - SO 401.2 Místn...'!F38</f>
        <v>0</v>
      </c>
      <c r="BB96" s="109">
        <f>'B-4-3-UZ - SO 401.2 Místn...'!F39</f>
        <v>0</v>
      </c>
      <c r="BC96" s="109">
        <f>'B-4-3-UZ - SO 401.2 Místn...'!F40</f>
        <v>0</v>
      </c>
      <c r="BD96" s="111">
        <f>'B-4-3-UZ - SO 401.2 Místn...'!F41</f>
        <v>0</v>
      </c>
      <c r="BT96" s="112" t="s">
        <v>93</v>
      </c>
      <c r="BV96" s="112" t="s">
        <v>74</v>
      </c>
      <c r="BW96" s="112" t="s">
        <v>203</v>
      </c>
      <c r="BX96" s="112" t="s">
        <v>194</v>
      </c>
      <c r="CL96" s="112" t="s">
        <v>19</v>
      </c>
    </row>
    <row r="97" s="6" customFormat="1" ht="16.5" customHeight="1">
      <c r="B97" s="103"/>
      <c r="C97" s="9"/>
      <c r="D97" s="9"/>
      <c r="E97" s="9"/>
      <c r="F97" s="104" t="s">
        <v>204</v>
      </c>
      <c r="G97" s="104"/>
      <c r="H97" s="104"/>
      <c r="I97" s="104"/>
      <c r="J97" s="104"/>
      <c r="K97" s="9"/>
      <c r="L97" s="104" t="s">
        <v>105</v>
      </c>
      <c r="M97" s="104"/>
      <c r="N97" s="104"/>
      <c r="O97" s="104"/>
      <c r="P97" s="104"/>
      <c r="Q97" s="104"/>
      <c r="R97" s="104"/>
      <c r="S97" s="104"/>
      <c r="T97" s="104"/>
      <c r="U97" s="104"/>
      <c r="V97" s="104"/>
      <c r="W97" s="104"/>
      <c r="X97" s="104"/>
      <c r="Y97" s="104"/>
      <c r="Z97" s="104"/>
      <c r="AA97" s="104"/>
      <c r="AB97" s="104"/>
      <c r="AC97" s="104"/>
      <c r="AD97" s="104"/>
      <c r="AE97" s="104"/>
      <c r="AF97" s="104"/>
      <c r="AG97" s="105">
        <f>ROUND(SUM(AG98:AG99),2)</f>
        <v>0</v>
      </c>
      <c r="AH97" s="9"/>
      <c r="AI97" s="9"/>
      <c r="AJ97" s="9"/>
      <c r="AK97" s="9"/>
      <c r="AL97" s="9"/>
      <c r="AM97" s="9"/>
      <c r="AN97" s="106">
        <f>SUM(AG97,AT97)</f>
        <v>0</v>
      </c>
      <c r="AO97" s="9"/>
      <c r="AP97" s="9"/>
      <c r="AQ97" s="107" t="s">
        <v>84</v>
      </c>
      <c r="AR97" s="103"/>
      <c r="AS97" s="108">
        <f>ROUND(SUM(AS98:AS99),2)</f>
        <v>0</v>
      </c>
      <c r="AT97" s="109">
        <f>ROUND(SUM(AV97:AW97),2)</f>
        <v>0</v>
      </c>
      <c r="AU97" s="110">
        <f>ROUND(SUM(AU98:AU99),5)</f>
        <v>0</v>
      </c>
      <c r="AV97" s="109">
        <f>ROUND(AZ97*L29,2)</f>
        <v>0</v>
      </c>
      <c r="AW97" s="109">
        <f>ROUND(BA97*L30,2)</f>
        <v>0</v>
      </c>
      <c r="AX97" s="109">
        <f>ROUND(BB97*L29,2)</f>
        <v>0</v>
      </c>
      <c r="AY97" s="109">
        <f>ROUND(BC97*L30,2)</f>
        <v>0</v>
      </c>
      <c r="AZ97" s="109">
        <f>ROUND(SUM(AZ98:AZ99),2)</f>
        <v>0</v>
      </c>
      <c r="BA97" s="109">
        <f>ROUND(SUM(BA98:BA99),2)</f>
        <v>0</v>
      </c>
      <c r="BB97" s="109">
        <f>ROUND(SUM(BB98:BB99),2)</f>
        <v>0</v>
      </c>
      <c r="BC97" s="109">
        <f>ROUND(SUM(BC98:BC99),2)</f>
        <v>0</v>
      </c>
      <c r="BD97" s="111">
        <f>ROUND(SUM(BD98:BD99),2)</f>
        <v>0</v>
      </c>
      <c r="BS97" s="112" t="s">
        <v>71</v>
      </c>
      <c r="BT97" s="112" t="s">
        <v>88</v>
      </c>
      <c r="BU97" s="112" t="s">
        <v>73</v>
      </c>
      <c r="BV97" s="112" t="s">
        <v>74</v>
      </c>
      <c r="BW97" s="112" t="s">
        <v>205</v>
      </c>
      <c r="BX97" s="112" t="s">
        <v>192</v>
      </c>
      <c r="CL97" s="112" t="s">
        <v>19</v>
      </c>
    </row>
    <row r="98" s="6" customFormat="1" ht="51" customHeight="1">
      <c r="A98" s="113" t="s">
        <v>90</v>
      </c>
      <c r="B98" s="103"/>
      <c r="C98" s="9"/>
      <c r="D98" s="9"/>
      <c r="E98" s="9"/>
      <c r="F98" s="9"/>
      <c r="G98" s="104" t="s">
        <v>206</v>
      </c>
      <c r="H98" s="104"/>
      <c r="I98" s="104"/>
      <c r="J98" s="104"/>
      <c r="K98" s="104"/>
      <c r="L98" s="9"/>
      <c r="M98" s="104" t="s">
        <v>207</v>
      </c>
      <c r="N98" s="104"/>
      <c r="O98" s="104"/>
      <c r="P98" s="104"/>
      <c r="Q98" s="104"/>
      <c r="R98" s="104"/>
      <c r="S98" s="104"/>
      <c r="T98" s="104"/>
      <c r="U98" s="104"/>
      <c r="V98" s="104"/>
      <c r="W98" s="104"/>
      <c r="X98" s="104"/>
      <c r="Y98" s="104"/>
      <c r="Z98" s="104"/>
      <c r="AA98" s="104"/>
      <c r="AB98" s="104"/>
      <c r="AC98" s="104"/>
      <c r="AD98" s="104"/>
      <c r="AE98" s="104"/>
      <c r="AF98" s="104"/>
      <c r="AG98" s="106">
        <f>'B-4-3-NEUZ - SO 401.2 Mís...'!J34</f>
        <v>0</v>
      </c>
      <c r="AH98" s="9"/>
      <c r="AI98" s="9"/>
      <c r="AJ98" s="9"/>
      <c r="AK98" s="9"/>
      <c r="AL98" s="9"/>
      <c r="AM98" s="9"/>
      <c r="AN98" s="106">
        <f>SUM(AG98,AT98)</f>
        <v>0</v>
      </c>
      <c r="AO98" s="9"/>
      <c r="AP98" s="9"/>
      <c r="AQ98" s="107" t="s">
        <v>84</v>
      </c>
      <c r="AR98" s="103"/>
      <c r="AS98" s="108">
        <v>0</v>
      </c>
      <c r="AT98" s="109">
        <f>ROUND(SUM(AV98:AW98),2)</f>
        <v>0</v>
      </c>
      <c r="AU98" s="110">
        <f>'B-4-3-NEUZ - SO 401.2 Mís...'!P94</f>
        <v>0</v>
      </c>
      <c r="AV98" s="109">
        <f>'B-4-3-NEUZ - SO 401.2 Mís...'!J37</f>
        <v>0</v>
      </c>
      <c r="AW98" s="109">
        <f>'B-4-3-NEUZ - SO 401.2 Mís...'!J38</f>
        <v>0</v>
      </c>
      <c r="AX98" s="109">
        <f>'B-4-3-NEUZ - SO 401.2 Mís...'!J39</f>
        <v>0</v>
      </c>
      <c r="AY98" s="109">
        <f>'B-4-3-NEUZ - SO 401.2 Mís...'!J40</f>
        <v>0</v>
      </c>
      <c r="AZ98" s="109">
        <f>'B-4-3-NEUZ - SO 401.2 Mís...'!F37</f>
        <v>0</v>
      </c>
      <c r="BA98" s="109">
        <f>'B-4-3-NEUZ - SO 401.2 Mís...'!F38</f>
        <v>0</v>
      </c>
      <c r="BB98" s="109">
        <f>'B-4-3-NEUZ - SO 401.2 Mís...'!F39</f>
        <v>0</v>
      </c>
      <c r="BC98" s="109">
        <f>'B-4-3-NEUZ - SO 401.2 Mís...'!F40</f>
        <v>0</v>
      </c>
      <c r="BD98" s="111">
        <f>'B-4-3-NEUZ - SO 401.2 Mís...'!F41</f>
        <v>0</v>
      </c>
      <c r="BT98" s="112" t="s">
        <v>93</v>
      </c>
      <c r="BV98" s="112" t="s">
        <v>74</v>
      </c>
      <c r="BW98" s="112" t="s">
        <v>208</v>
      </c>
      <c r="BX98" s="112" t="s">
        <v>205</v>
      </c>
      <c r="CL98" s="112" t="s">
        <v>19</v>
      </c>
    </row>
    <row r="99" s="6" customFormat="1" ht="38.25" customHeight="1">
      <c r="A99" s="113" t="s">
        <v>90</v>
      </c>
      <c r="B99" s="103"/>
      <c r="C99" s="9"/>
      <c r="D99" s="9"/>
      <c r="E99" s="9"/>
      <c r="F99" s="9"/>
      <c r="G99" s="104" t="s">
        <v>209</v>
      </c>
      <c r="H99" s="104"/>
      <c r="I99" s="104"/>
      <c r="J99" s="104"/>
      <c r="K99" s="104"/>
      <c r="L99" s="9"/>
      <c r="M99" s="104" t="s">
        <v>210</v>
      </c>
      <c r="N99" s="104"/>
      <c r="O99" s="104"/>
      <c r="P99" s="104"/>
      <c r="Q99" s="104"/>
      <c r="R99" s="104"/>
      <c r="S99" s="104"/>
      <c r="T99" s="104"/>
      <c r="U99" s="104"/>
      <c r="V99" s="104"/>
      <c r="W99" s="104"/>
      <c r="X99" s="104"/>
      <c r="Y99" s="104"/>
      <c r="Z99" s="104"/>
      <c r="AA99" s="104"/>
      <c r="AB99" s="104"/>
      <c r="AC99" s="104"/>
      <c r="AD99" s="104"/>
      <c r="AE99" s="104"/>
      <c r="AF99" s="104"/>
      <c r="AG99" s="106">
        <f>'B-4-4-NEUZ - SO 401.3 - O...'!J34</f>
        <v>0</v>
      </c>
      <c r="AH99" s="9"/>
      <c r="AI99" s="9"/>
      <c r="AJ99" s="9"/>
      <c r="AK99" s="9"/>
      <c r="AL99" s="9"/>
      <c r="AM99" s="9"/>
      <c r="AN99" s="106">
        <f>SUM(AG99,AT99)</f>
        <v>0</v>
      </c>
      <c r="AO99" s="9"/>
      <c r="AP99" s="9"/>
      <c r="AQ99" s="107" t="s">
        <v>84</v>
      </c>
      <c r="AR99" s="103"/>
      <c r="AS99" s="108">
        <v>0</v>
      </c>
      <c r="AT99" s="109">
        <f>ROUND(SUM(AV99:AW99),2)</f>
        <v>0</v>
      </c>
      <c r="AU99" s="110">
        <f>'B-4-4-NEUZ - SO 401.3 - O...'!P99</f>
        <v>0</v>
      </c>
      <c r="AV99" s="109">
        <f>'B-4-4-NEUZ - SO 401.3 - O...'!J37</f>
        <v>0</v>
      </c>
      <c r="AW99" s="109">
        <f>'B-4-4-NEUZ - SO 401.3 - O...'!J38</f>
        <v>0</v>
      </c>
      <c r="AX99" s="109">
        <f>'B-4-4-NEUZ - SO 401.3 - O...'!J39</f>
        <v>0</v>
      </c>
      <c r="AY99" s="109">
        <f>'B-4-4-NEUZ - SO 401.3 - O...'!J40</f>
        <v>0</v>
      </c>
      <c r="AZ99" s="109">
        <f>'B-4-4-NEUZ - SO 401.3 - O...'!F37</f>
        <v>0</v>
      </c>
      <c r="BA99" s="109">
        <f>'B-4-4-NEUZ - SO 401.3 - O...'!F38</f>
        <v>0</v>
      </c>
      <c r="BB99" s="109">
        <f>'B-4-4-NEUZ - SO 401.3 - O...'!F39</f>
        <v>0</v>
      </c>
      <c r="BC99" s="109">
        <f>'B-4-4-NEUZ - SO 401.3 - O...'!F40</f>
        <v>0</v>
      </c>
      <c r="BD99" s="111">
        <f>'B-4-4-NEUZ - SO 401.3 - O...'!F41</f>
        <v>0</v>
      </c>
      <c r="BT99" s="112" t="s">
        <v>93</v>
      </c>
      <c r="BV99" s="112" t="s">
        <v>74</v>
      </c>
      <c r="BW99" s="112" t="s">
        <v>211</v>
      </c>
      <c r="BX99" s="112" t="s">
        <v>205</v>
      </c>
      <c r="CL99" s="112" t="s">
        <v>19</v>
      </c>
    </row>
    <row r="100" s="6" customFormat="1" ht="25.5" customHeight="1">
      <c r="A100" s="113" t="s">
        <v>90</v>
      </c>
      <c r="B100" s="103"/>
      <c r="C100" s="9"/>
      <c r="D100" s="9"/>
      <c r="E100" s="104" t="s">
        <v>98</v>
      </c>
      <c r="F100" s="104"/>
      <c r="G100" s="104"/>
      <c r="H100" s="104"/>
      <c r="I100" s="104"/>
      <c r="J100" s="9"/>
      <c r="K100" s="104" t="s">
        <v>212</v>
      </c>
      <c r="L100" s="104"/>
      <c r="M100" s="104"/>
      <c r="N100" s="104"/>
      <c r="O100" s="104"/>
      <c r="P100" s="104"/>
      <c r="Q100" s="104"/>
      <c r="R100" s="104"/>
      <c r="S100" s="104"/>
      <c r="T100" s="104"/>
      <c r="U100" s="104"/>
      <c r="V100" s="104"/>
      <c r="W100" s="104"/>
      <c r="X100" s="104"/>
      <c r="Y100" s="104"/>
      <c r="Z100" s="104"/>
      <c r="AA100" s="104"/>
      <c r="AB100" s="104"/>
      <c r="AC100" s="104"/>
      <c r="AD100" s="104"/>
      <c r="AE100" s="104"/>
      <c r="AF100" s="104"/>
      <c r="AG100" s="106">
        <f>'B-1-4-UZ - Vedlejší a ost...'!J32</f>
        <v>0</v>
      </c>
      <c r="AH100" s="9"/>
      <c r="AI100" s="9"/>
      <c r="AJ100" s="9"/>
      <c r="AK100" s="9"/>
      <c r="AL100" s="9"/>
      <c r="AM100" s="9"/>
      <c r="AN100" s="106">
        <f>SUM(AG100,AT100)</f>
        <v>0</v>
      </c>
      <c r="AO100" s="9"/>
      <c r="AP100" s="9"/>
      <c r="AQ100" s="107" t="s">
        <v>84</v>
      </c>
      <c r="AR100" s="103"/>
      <c r="AS100" s="108">
        <v>0</v>
      </c>
      <c r="AT100" s="109">
        <f>ROUND(SUM(AV100:AW100),2)</f>
        <v>0</v>
      </c>
      <c r="AU100" s="110">
        <f>'B-1-4-UZ - Vedlejší a ost...'!P86</f>
        <v>0</v>
      </c>
      <c r="AV100" s="109">
        <f>'B-1-4-UZ - Vedlejší a ost...'!J35</f>
        <v>0</v>
      </c>
      <c r="AW100" s="109">
        <f>'B-1-4-UZ - Vedlejší a ost...'!J36</f>
        <v>0</v>
      </c>
      <c r="AX100" s="109">
        <f>'B-1-4-UZ - Vedlejší a ost...'!J37</f>
        <v>0</v>
      </c>
      <c r="AY100" s="109">
        <f>'B-1-4-UZ - Vedlejší a ost...'!J38</f>
        <v>0</v>
      </c>
      <c r="AZ100" s="109">
        <f>'B-1-4-UZ - Vedlejší a ost...'!F35</f>
        <v>0</v>
      </c>
      <c r="BA100" s="109">
        <f>'B-1-4-UZ - Vedlejší a ost...'!F36</f>
        <v>0</v>
      </c>
      <c r="BB100" s="109">
        <f>'B-1-4-UZ - Vedlejší a ost...'!F37</f>
        <v>0</v>
      </c>
      <c r="BC100" s="109">
        <f>'B-1-4-UZ - Vedlejší a ost...'!F38</f>
        <v>0</v>
      </c>
      <c r="BD100" s="111">
        <f>'B-1-4-UZ - Vedlejší a ost...'!F39</f>
        <v>0</v>
      </c>
      <c r="BT100" s="112" t="s">
        <v>81</v>
      </c>
      <c r="BV100" s="112" t="s">
        <v>74</v>
      </c>
      <c r="BW100" s="112" t="s">
        <v>213</v>
      </c>
      <c r="BX100" s="112" t="s">
        <v>80</v>
      </c>
      <c r="CL100" s="112" t="s">
        <v>19</v>
      </c>
    </row>
    <row r="101" s="6" customFormat="1" ht="25.5" customHeight="1">
      <c r="A101" s="113" t="s">
        <v>90</v>
      </c>
      <c r="B101" s="103"/>
      <c r="C101" s="9"/>
      <c r="D101" s="9"/>
      <c r="E101" s="104" t="s">
        <v>113</v>
      </c>
      <c r="F101" s="104"/>
      <c r="G101" s="104"/>
      <c r="H101" s="104"/>
      <c r="I101" s="104"/>
      <c r="J101" s="9"/>
      <c r="K101" s="104" t="s">
        <v>214</v>
      </c>
      <c r="L101" s="104"/>
      <c r="M101" s="104"/>
      <c r="N101" s="104"/>
      <c r="O101" s="104"/>
      <c r="P101" s="104"/>
      <c r="Q101" s="104"/>
      <c r="R101" s="104"/>
      <c r="S101" s="104"/>
      <c r="T101" s="104"/>
      <c r="U101" s="104"/>
      <c r="V101" s="104"/>
      <c r="W101" s="104"/>
      <c r="X101" s="104"/>
      <c r="Y101" s="104"/>
      <c r="Z101" s="104"/>
      <c r="AA101" s="104"/>
      <c r="AB101" s="104"/>
      <c r="AC101" s="104"/>
      <c r="AD101" s="104"/>
      <c r="AE101" s="104"/>
      <c r="AF101" s="104"/>
      <c r="AG101" s="106">
        <f>'B-1-4-NEUZ - Vedlejší a o...'!J32</f>
        <v>0</v>
      </c>
      <c r="AH101" s="9"/>
      <c r="AI101" s="9"/>
      <c r="AJ101" s="9"/>
      <c r="AK101" s="9"/>
      <c r="AL101" s="9"/>
      <c r="AM101" s="9"/>
      <c r="AN101" s="106">
        <f>SUM(AG101,AT101)</f>
        <v>0</v>
      </c>
      <c r="AO101" s="9"/>
      <c r="AP101" s="9"/>
      <c r="AQ101" s="107" t="s">
        <v>84</v>
      </c>
      <c r="AR101" s="103"/>
      <c r="AS101" s="114">
        <v>0</v>
      </c>
      <c r="AT101" s="115">
        <f>ROUND(SUM(AV101:AW101),2)</f>
        <v>0</v>
      </c>
      <c r="AU101" s="116">
        <f>'B-1-4-NEUZ - Vedlejší a o...'!P87</f>
        <v>0</v>
      </c>
      <c r="AV101" s="115">
        <f>'B-1-4-NEUZ - Vedlejší a o...'!J35</f>
        <v>0</v>
      </c>
      <c r="AW101" s="115">
        <f>'B-1-4-NEUZ - Vedlejší a o...'!J36</f>
        <v>0</v>
      </c>
      <c r="AX101" s="115">
        <f>'B-1-4-NEUZ - Vedlejší a o...'!J37</f>
        <v>0</v>
      </c>
      <c r="AY101" s="115">
        <f>'B-1-4-NEUZ - Vedlejší a o...'!J38</f>
        <v>0</v>
      </c>
      <c r="AZ101" s="115">
        <f>'B-1-4-NEUZ - Vedlejší a o...'!F35</f>
        <v>0</v>
      </c>
      <c r="BA101" s="115">
        <f>'B-1-4-NEUZ - Vedlejší a o...'!F36</f>
        <v>0</v>
      </c>
      <c r="BB101" s="115">
        <f>'B-1-4-NEUZ - Vedlejší a o...'!F37</f>
        <v>0</v>
      </c>
      <c r="BC101" s="115">
        <f>'B-1-4-NEUZ - Vedlejší a o...'!F38</f>
        <v>0</v>
      </c>
      <c r="BD101" s="117">
        <f>'B-1-4-NEUZ - Vedlejší a o...'!F39</f>
        <v>0</v>
      </c>
      <c r="BT101" s="112" t="s">
        <v>81</v>
      </c>
      <c r="BV101" s="112" t="s">
        <v>74</v>
      </c>
      <c r="BW101" s="112" t="s">
        <v>215</v>
      </c>
      <c r="BX101" s="112" t="s">
        <v>80</v>
      </c>
      <c r="CL101" s="112" t="s">
        <v>19</v>
      </c>
    </row>
    <row r="102" s="1" customFormat="1" ht="30" customHeight="1">
      <c r="B102" s="36"/>
      <c r="AR102" s="36"/>
    </row>
    <row r="103" s="1" customFormat="1" ht="6.96" customHeight="1">
      <c r="B103" s="51"/>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36"/>
    </row>
  </sheetData>
  <mergeCells count="226">
    <mergeCell ref="M99:AF99"/>
    <mergeCell ref="M98:AF98"/>
    <mergeCell ref="K100:AF100"/>
    <mergeCell ref="K101:AF101"/>
    <mergeCell ref="AN89:AP89"/>
    <mergeCell ref="AN88:AP88"/>
    <mergeCell ref="AN90:AP90"/>
    <mergeCell ref="AN91:AP91"/>
    <mergeCell ref="AN92:AP92"/>
    <mergeCell ref="AN93:AP93"/>
    <mergeCell ref="AN94:AP94"/>
    <mergeCell ref="AN95:AP95"/>
    <mergeCell ref="AN96:AP96"/>
    <mergeCell ref="AN97:AP97"/>
    <mergeCell ref="AN98:AP98"/>
    <mergeCell ref="AN99:AP99"/>
    <mergeCell ref="AN100:AP100"/>
    <mergeCell ref="AN101:AP101"/>
    <mergeCell ref="E101:I101"/>
    <mergeCell ref="E100:I100"/>
    <mergeCell ref="AG94:AM94"/>
    <mergeCell ref="AG93:AM93"/>
    <mergeCell ref="AG95:AM95"/>
    <mergeCell ref="AG96:AM96"/>
    <mergeCell ref="AG97:AM97"/>
    <mergeCell ref="AG98:AM98"/>
    <mergeCell ref="AG99:AM99"/>
    <mergeCell ref="AG100:AM100"/>
    <mergeCell ref="AG101:AM101"/>
    <mergeCell ref="AG78:AM78"/>
    <mergeCell ref="AG79:AM79"/>
    <mergeCell ref="AG80:AM80"/>
    <mergeCell ref="AG81:AM81"/>
    <mergeCell ref="AG82:AM82"/>
    <mergeCell ref="AG83:AM83"/>
    <mergeCell ref="AG84:AM84"/>
    <mergeCell ref="AG85:AM85"/>
    <mergeCell ref="AG86:AM86"/>
    <mergeCell ref="AG87:AM87"/>
    <mergeCell ref="AG88:AM88"/>
    <mergeCell ref="AG89:AM89"/>
    <mergeCell ref="AG90:AM90"/>
    <mergeCell ref="AG91:AM91"/>
    <mergeCell ref="AG92:AM92"/>
    <mergeCell ref="M83:AF83"/>
    <mergeCell ref="M84:AF84"/>
    <mergeCell ref="M85:AF85"/>
    <mergeCell ref="M86:AF86"/>
    <mergeCell ref="M87:AF87"/>
    <mergeCell ref="M88:AF88"/>
    <mergeCell ref="L89:AF89"/>
    <mergeCell ref="M90:AF90"/>
    <mergeCell ref="M91:AF91"/>
    <mergeCell ref="K92:AF92"/>
    <mergeCell ref="L93:AF93"/>
    <mergeCell ref="M94:AF94"/>
    <mergeCell ref="M95:AF95"/>
    <mergeCell ref="M96:AF96"/>
    <mergeCell ref="L97:AF97"/>
    <mergeCell ref="G85:K85"/>
    <mergeCell ref="G86:K86"/>
    <mergeCell ref="G87:K87"/>
    <mergeCell ref="G88:K88"/>
    <mergeCell ref="F89:J89"/>
    <mergeCell ref="G90:K90"/>
    <mergeCell ref="G91:K91"/>
    <mergeCell ref="E92:I92"/>
    <mergeCell ref="F93:J93"/>
    <mergeCell ref="G94:K94"/>
    <mergeCell ref="G95:K95"/>
    <mergeCell ref="G96:K96"/>
    <mergeCell ref="F97:J97"/>
    <mergeCell ref="G98:K98"/>
    <mergeCell ref="G99:K99"/>
    <mergeCell ref="K5:AO5"/>
    <mergeCell ref="K6:AO6"/>
    <mergeCell ref="E14:AJ14"/>
    <mergeCell ref="E23:AN23"/>
    <mergeCell ref="L28:P28"/>
    <mergeCell ref="W28:AE28"/>
    <mergeCell ref="AK28:AO28"/>
    <mergeCell ref="L29:P29"/>
    <mergeCell ref="L30:P30"/>
    <mergeCell ref="L31:P31"/>
    <mergeCell ref="L32:P32"/>
    <mergeCell ref="L33:P33"/>
    <mergeCell ref="W31:AE31"/>
    <mergeCell ref="BE5:BE34"/>
    <mergeCell ref="AK26:AO26"/>
    <mergeCell ref="W29:AE29"/>
    <mergeCell ref="AK29:AO29"/>
    <mergeCell ref="W30:AE30"/>
    <mergeCell ref="AK30:AO30"/>
    <mergeCell ref="AK31:AO31"/>
    <mergeCell ref="W32:AE32"/>
    <mergeCell ref="AK32:AO32"/>
    <mergeCell ref="W33:AE33"/>
    <mergeCell ref="AK33:AO33"/>
    <mergeCell ref="X35:AB35"/>
    <mergeCell ref="AK35:AO35"/>
    <mergeCell ref="AR2:BE2"/>
    <mergeCell ref="AS49:AT51"/>
    <mergeCell ref="AM50:AP50"/>
    <mergeCell ref="L45:AO45"/>
    <mergeCell ref="AM47:AN47"/>
    <mergeCell ref="AM49:AP49"/>
    <mergeCell ref="AN52:AP52"/>
    <mergeCell ref="AG52:AM52"/>
    <mergeCell ref="AN55:AP55"/>
    <mergeCell ref="AG55:AM55"/>
    <mergeCell ref="AN56:AP56"/>
    <mergeCell ref="AG56:AM56"/>
    <mergeCell ref="AN57:AP57"/>
    <mergeCell ref="AG57:AM57"/>
    <mergeCell ref="AG58:AM58"/>
    <mergeCell ref="AG59:AM59"/>
    <mergeCell ref="AG60:AM60"/>
    <mergeCell ref="AG61:AM61"/>
    <mergeCell ref="AG62:AM62"/>
    <mergeCell ref="AG54:AM54"/>
    <mergeCell ref="AN54:AP54"/>
    <mergeCell ref="C52:G52"/>
    <mergeCell ref="I52:AF52"/>
    <mergeCell ref="J55:AF55"/>
    <mergeCell ref="K56:AF56"/>
    <mergeCell ref="L57:AF57"/>
    <mergeCell ref="M58:AF58"/>
    <mergeCell ref="M59:AF59"/>
    <mergeCell ref="M60:AF60"/>
    <mergeCell ref="M61:AF61"/>
    <mergeCell ref="L62:AF62"/>
    <mergeCell ref="M63:AF63"/>
    <mergeCell ref="M64:AF64"/>
    <mergeCell ref="M65:AF65"/>
    <mergeCell ref="M66:AF66"/>
    <mergeCell ref="K67:AF67"/>
    <mergeCell ref="D55:H55"/>
    <mergeCell ref="F62:J62"/>
    <mergeCell ref="E56:I56"/>
    <mergeCell ref="F57:J57"/>
    <mergeCell ref="G58:K58"/>
    <mergeCell ref="G59:K59"/>
    <mergeCell ref="G60:K60"/>
    <mergeCell ref="G61:K61"/>
    <mergeCell ref="G63:K63"/>
    <mergeCell ref="G64:K64"/>
    <mergeCell ref="G65:K65"/>
    <mergeCell ref="G66:K66"/>
    <mergeCell ref="E67:I67"/>
    <mergeCell ref="F68:J68"/>
    <mergeCell ref="G69:K69"/>
    <mergeCell ref="AN58:AP58"/>
    <mergeCell ref="AN61:AP61"/>
    <mergeCell ref="AN59:AP59"/>
    <mergeCell ref="AN60:AP60"/>
    <mergeCell ref="AN62:AP62"/>
    <mergeCell ref="AN63:AP63"/>
    <mergeCell ref="AN64:AP64"/>
    <mergeCell ref="AN65:AP65"/>
    <mergeCell ref="AN66:AP66"/>
    <mergeCell ref="AN67:AP67"/>
    <mergeCell ref="AN68:AP68"/>
    <mergeCell ref="AN69:AP69"/>
    <mergeCell ref="AN70:AP70"/>
    <mergeCell ref="AN71:AP71"/>
    <mergeCell ref="AN72:AP72"/>
    <mergeCell ref="AG63:AM63"/>
    <mergeCell ref="AG64:AM64"/>
    <mergeCell ref="AG65:AM65"/>
    <mergeCell ref="AG66:AM66"/>
    <mergeCell ref="AG67:AM67"/>
    <mergeCell ref="AG68:AM68"/>
    <mergeCell ref="AG69:AM69"/>
    <mergeCell ref="AG70:AM70"/>
    <mergeCell ref="AG71:AM71"/>
    <mergeCell ref="AG72:AM72"/>
    <mergeCell ref="AG73:AM73"/>
    <mergeCell ref="AG74:AM74"/>
    <mergeCell ref="AG75:AM75"/>
    <mergeCell ref="AG76:AM76"/>
    <mergeCell ref="AG77:AM77"/>
    <mergeCell ref="L68:AF68"/>
    <mergeCell ref="M69:AF69"/>
    <mergeCell ref="M70:AF70"/>
    <mergeCell ref="M71:AF71"/>
    <mergeCell ref="M72:AF72"/>
    <mergeCell ref="M73:AF73"/>
    <mergeCell ref="M74:AF74"/>
    <mergeCell ref="M75:AF75"/>
    <mergeCell ref="L76:AF76"/>
    <mergeCell ref="M77:AF77"/>
    <mergeCell ref="M78:AF78"/>
    <mergeCell ref="M79:AF79"/>
    <mergeCell ref="M80:AF80"/>
    <mergeCell ref="K81:AF81"/>
    <mergeCell ref="L82:AF82"/>
    <mergeCell ref="G70:K70"/>
    <mergeCell ref="G71:K71"/>
    <mergeCell ref="G72:K72"/>
    <mergeCell ref="G73:K73"/>
    <mergeCell ref="G74:K74"/>
    <mergeCell ref="G75:K75"/>
    <mergeCell ref="F76:J76"/>
    <mergeCell ref="G77:K77"/>
    <mergeCell ref="G78:K78"/>
    <mergeCell ref="G79:K79"/>
    <mergeCell ref="G80:K80"/>
    <mergeCell ref="E81:I81"/>
    <mergeCell ref="F82:J82"/>
    <mergeCell ref="G83:K83"/>
    <mergeCell ref="G84:K84"/>
    <mergeCell ref="AN73:AP73"/>
    <mergeCell ref="AN74:AP74"/>
    <mergeCell ref="AN75:AP75"/>
    <mergeCell ref="AN76:AP76"/>
    <mergeCell ref="AN77:AP77"/>
    <mergeCell ref="AN78:AP78"/>
    <mergeCell ref="AN79:AP79"/>
    <mergeCell ref="AN80:AP80"/>
    <mergeCell ref="AN81:AP81"/>
    <mergeCell ref="AN82:AP82"/>
    <mergeCell ref="AN83:AP83"/>
    <mergeCell ref="AN84:AP84"/>
    <mergeCell ref="AN85:AP85"/>
    <mergeCell ref="AN86:AP86"/>
    <mergeCell ref="AN87:AP87"/>
  </mergeCells>
  <hyperlinks>
    <hyperlink ref="A58" location="'B-1-1 - SO 001.1 - Kácení...'!C2" display="/"/>
    <hyperlink ref="A59" location="'B-1-3-UZ - SO 101.3 - Mís...'!C2" display="/"/>
    <hyperlink ref="A60" location="'B-1-4-UZ - SO 101.4 - Mís...'!C2" display="/"/>
    <hyperlink ref="A61" location="'B-1-5-UZ - SO 101.5 - Mís...'!C2" display="/"/>
    <hyperlink ref="A63" location="'B-1-2-NEUZ - SO 101.2 - M...'!C2" display="/"/>
    <hyperlink ref="A64" location="'B-1-3-NEUZ - SO 101.3 - M...'!C2" display="/"/>
    <hyperlink ref="A65" location="'B-1-4-NEUZ - SO 101.4 - M...'!C2" display="/"/>
    <hyperlink ref="A66" location="'B-1-5-NEUZ - SO 101.5 - M...'!C2" display="/"/>
    <hyperlink ref="A69" location="'B-2-1 - SO 001.2 - Kácení...'!C2" display="/"/>
    <hyperlink ref="A70" location="'B-2-2-UZ - SO 201.1 - Mís...'!C2" display="/"/>
    <hyperlink ref="A71" location="'B-2-3-UZ - SO 201.2 - Mís...'!C2" display="/"/>
    <hyperlink ref="A72" location="'B-2-4-UZ - SO 201.3 - Mís...'!C2" display="/"/>
    <hyperlink ref="A73" location="'B-2-5-UZ - SO 201.4 - Mís...'!C2" display="/"/>
    <hyperlink ref="A74" location="'B-2-6 - SO 202 - Propuste...'!C2" display="/"/>
    <hyperlink ref="A75" location="'B-2-7 - SO 203 - Opěrná z...'!C2" display="/"/>
    <hyperlink ref="A77" location="'B-2-2-NEUZ - SO 201.1 - M...'!C2" display="/"/>
    <hyperlink ref="A78" location="'B-2-3-NEUZ - SO 201.2 - M...'!C2" display="/"/>
    <hyperlink ref="A79" location="'B-2-4-NEUZ - SO 201.3 - M...'!C2" display="/"/>
    <hyperlink ref="A80" location="'B-2-5-NEUZ - SO 201.4 - M...'!C2" display="/"/>
    <hyperlink ref="A83" location="'B-3-1 - SO 001.3 - Kácení...'!C2" display="/"/>
    <hyperlink ref="A84" location="'B-3-2-UZ - SO 301.1 Místn...'!C2" display="/"/>
    <hyperlink ref="A85" location="'B-3-3-UZ - SO 301.2 Místn...'!C2" display="/"/>
    <hyperlink ref="A86" location="'B-3-4 - SO 302 - Lávka pr...'!C2" display="/"/>
    <hyperlink ref="A87" location="'B-3-5 - SO 307 - Přeložka...'!C2" display="/"/>
    <hyperlink ref="A88" location="'B-3-6 - SO 308 - Přeložka...'!C2" display="/"/>
    <hyperlink ref="A90" location="'B-3-2-NEUZ - SO 301.1 - M...'!C2" display="/"/>
    <hyperlink ref="A91" location="'B-3-3-NEUZ - SO 301.2 - M...'!C2" display="/"/>
    <hyperlink ref="A94" location="'B-4-1 - SO 001.4 - Kácení...'!C2" display="/"/>
    <hyperlink ref="A95" location="'B-4-2-UZ - SO 401.1 Místn...'!C2" display="/"/>
    <hyperlink ref="A96" location="'B-4-3-UZ - SO 401.2 Místn...'!C2" display="/"/>
    <hyperlink ref="A98" location="'B-4-3-NEUZ - SO 401.2 Mís...'!C2" display="/"/>
    <hyperlink ref="A99" location="'B-4-4-NEUZ - SO 401.3 - O...'!C2" display="/"/>
    <hyperlink ref="A100" location="'B-1-4-UZ - Vedlejší a ost...'!C2" display="/"/>
    <hyperlink ref="A101" location="'B-1-4-NEUZ - Vedlejší a o...'!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94</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222</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ROUND((SUM(BE94:BE123)),  2)</f>
        <v>0</v>
      </c>
      <c r="I37" s="129">
        <v>0.20999999999999999</v>
      </c>
      <c r="J37" s="128">
        <f>ROUND(((SUM(BE94:BE123))*I37),  2)</f>
        <v>0</v>
      </c>
      <c r="L37" s="36"/>
    </row>
    <row r="38" s="1" customFormat="1" ht="14.4" customHeight="1">
      <c r="B38" s="36"/>
      <c r="E38" s="30" t="s">
        <v>44</v>
      </c>
      <c r="F38" s="128">
        <f>ROUND((SUM(BF94:BF123)),  2)</f>
        <v>0</v>
      </c>
      <c r="I38" s="129">
        <v>0.14999999999999999</v>
      </c>
      <c r="J38" s="128">
        <f>ROUND(((SUM(BF94:BF123))*I38),  2)</f>
        <v>0</v>
      </c>
      <c r="L38" s="36"/>
    </row>
    <row r="39" hidden="1" s="1" customFormat="1" ht="14.4" customHeight="1">
      <c r="B39" s="36"/>
      <c r="E39" s="30" t="s">
        <v>45</v>
      </c>
      <c r="F39" s="128">
        <f>ROUND((SUM(BG94:BG123)),  2)</f>
        <v>0</v>
      </c>
      <c r="I39" s="129">
        <v>0.20999999999999999</v>
      </c>
      <c r="J39" s="128">
        <f>0</f>
        <v>0</v>
      </c>
      <c r="L39" s="36"/>
    </row>
    <row r="40" hidden="1" s="1" customFormat="1" ht="14.4" customHeight="1">
      <c r="B40" s="36"/>
      <c r="E40" s="30" t="s">
        <v>46</v>
      </c>
      <c r="F40" s="128">
        <f>ROUND((SUM(BH94:BH123)),  2)</f>
        <v>0</v>
      </c>
      <c r="I40" s="129">
        <v>0.14999999999999999</v>
      </c>
      <c r="J40" s="128">
        <f>0</f>
        <v>0</v>
      </c>
      <c r="L40" s="36"/>
    </row>
    <row r="41" hidden="1" s="1" customFormat="1" ht="14.4" customHeight="1">
      <c r="B41" s="36"/>
      <c r="E41" s="30" t="s">
        <v>47</v>
      </c>
      <c r="F41" s="128">
        <f>ROUND((SUM(BI94:BI123)),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B-1-1 - SO 001.1 - Kácení zeleně - část pro úsek 4,5,6,7,8,9</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J94</f>
        <v>0</v>
      </c>
      <c r="L67" s="36"/>
      <c r="AU67" s="18" t="s">
        <v>227</v>
      </c>
    </row>
    <row r="68" s="8" customFormat="1" ht="24.96" customHeight="1">
      <c r="B68" s="143"/>
      <c r="D68" s="144" t="s">
        <v>228</v>
      </c>
      <c r="E68" s="145"/>
      <c r="F68" s="145"/>
      <c r="G68" s="145"/>
      <c r="H68" s="145"/>
      <c r="I68" s="146"/>
      <c r="J68" s="147">
        <f>J95</f>
        <v>0</v>
      </c>
      <c r="L68" s="143"/>
    </row>
    <row r="69" s="9" customFormat="1" ht="19.92" customHeight="1">
      <c r="B69" s="148"/>
      <c r="D69" s="149" t="s">
        <v>229</v>
      </c>
      <c r="E69" s="150"/>
      <c r="F69" s="150"/>
      <c r="G69" s="150"/>
      <c r="H69" s="150"/>
      <c r="I69" s="151"/>
      <c r="J69" s="152">
        <f>J96</f>
        <v>0</v>
      </c>
      <c r="L69" s="148"/>
    </row>
    <row r="70" s="9" customFormat="1" ht="19.92" customHeight="1">
      <c r="B70" s="148"/>
      <c r="D70" s="149" t="s">
        <v>230</v>
      </c>
      <c r="E70" s="150"/>
      <c r="F70" s="150"/>
      <c r="G70" s="150"/>
      <c r="H70" s="150"/>
      <c r="I70" s="151"/>
      <c r="J70" s="152">
        <f>J119</f>
        <v>0</v>
      </c>
      <c r="L70" s="148"/>
    </row>
    <row r="71" s="1" customFormat="1" ht="21.84" customHeight="1">
      <c r="B71" s="36"/>
      <c r="I71" s="121"/>
      <c r="L71" s="36"/>
    </row>
    <row r="72" s="1" customFormat="1" ht="6.96" customHeight="1">
      <c r="B72" s="51"/>
      <c r="C72" s="52"/>
      <c r="D72" s="52"/>
      <c r="E72" s="52"/>
      <c r="F72" s="52"/>
      <c r="G72" s="52"/>
      <c r="H72" s="52"/>
      <c r="I72" s="137"/>
      <c r="J72" s="52"/>
      <c r="K72" s="52"/>
      <c r="L72" s="36"/>
    </row>
    <row r="76" s="1" customFormat="1" ht="6.96" customHeight="1">
      <c r="B76" s="53"/>
      <c r="C76" s="54"/>
      <c r="D76" s="54"/>
      <c r="E76" s="54"/>
      <c r="F76" s="54"/>
      <c r="G76" s="54"/>
      <c r="H76" s="54"/>
      <c r="I76" s="138"/>
      <c r="J76" s="54"/>
      <c r="K76" s="54"/>
      <c r="L76" s="36"/>
    </row>
    <row r="77" s="1" customFormat="1" ht="24.96" customHeight="1">
      <c r="B77" s="36"/>
      <c r="C77" s="22" t="s">
        <v>231</v>
      </c>
      <c r="I77" s="121"/>
      <c r="L77" s="36"/>
    </row>
    <row r="78" s="1" customFormat="1" ht="6.96" customHeight="1">
      <c r="B78" s="36"/>
      <c r="I78" s="121"/>
      <c r="L78" s="36"/>
    </row>
    <row r="79" s="1" customFormat="1" ht="12" customHeight="1">
      <c r="B79" s="36"/>
      <c r="C79" s="30" t="s">
        <v>16</v>
      </c>
      <c r="I79" s="121"/>
      <c r="L79" s="36"/>
    </row>
    <row r="80" s="1" customFormat="1" ht="16.5" customHeight="1">
      <c r="B80" s="36"/>
      <c r="E80" s="120" t="str">
        <f>E7</f>
        <v>PD pro I. Etapu cyklostezky Bečva - Vlára - Váh na území obcí Hornolidečska - část B</v>
      </c>
      <c r="F80" s="30"/>
      <c r="G80" s="30"/>
      <c r="H80" s="30"/>
      <c r="I80" s="121"/>
      <c r="L80" s="36"/>
    </row>
    <row r="81" ht="12" customHeight="1">
      <c r="B81" s="21"/>
      <c r="C81" s="30" t="s">
        <v>217</v>
      </c>
      <c r="L81" s="21"/>
    </row>
    <row r="82" ht="16.5" customHeight="1">
      <c r="B82" s="21"/>
      <c r="E82" s="120" t="s">
        <v>218</v>
      </c>
      <c r="L82" s="21"/>
    </row>
    <row r="83" ht="12" customHeight="1">
      <c r="B83" s="21"/>
      <c r="C83" s="30" t="s">
        <v>219</v>
      </c>
      <c r="L83" s="21"/>
    </row>
    <row r="84" s="1" customFormat="1" ht="16.5" customHeight="1">
      <c r="B84" s="36"/>
      <c r="E84" s="30" t="s">
        <v>220</v>
      </c>
      <c r="F84" s="1"/>
      <c r="G84" s="1"/>
      <c r="H84" s="1"/>
      <c r="I84" s="121"/>
      <c r="L84" s="36"/>
    </row>
    <row r="85" s="1" customFormat="1" ht="12" customHeight="1">
      <c r="B85" s="36"/>
      <c r="C85" s="30" t="s">
        <v>221</v>
      </c>
      <c r="I85" s="121"/>
      <c r="L85" s="36"/>
    </row>
    <row r="86" s="1" customFormat="1" ht="16.5" customHeight="1">
      <c r="B86" s="36"/>
      <c r="E86" s="57" t="str">
        <f>E13</f>
        <v>B-1-1 - SO 001.1 - Kácení zeleně - část pro úsek 4,5,6,7,8,9</v>
      </c>
      <c r="F86" s="1"/>
      <c r="G86" s="1"/>
      <c r="H86" s="1"/>
      <c r="I86" s="121"/>
      <c r="L86" s="36"/>
    </row>
    <row r="87" s="1" customFormat="1" ht="6.96" customHeight="1">
      <c r="B87" s="36"/>
      <c r="I87" s="121"/>
      <c r="L87" s="36"/>
    </row>
    <row r="88" s="1" customFormat="1" ht="12" customHeight="1">
      <c r="B88" s="36"/>
      <c r="C88" s="30" t="s">
        <v>21</v>
      </c>
      <c r="F88" s="18" t="str">
        <f>F16</f>
        <v>území obcí Hornolidečska</v>
      </c>
      <c r="I88" s="122" t="s">
        <v>23</v>
      </c>
      <c r="J88" s="59" t="str">
        <f>IF(J16="","",J16)</f>
        <v>7. 1. 2019</v>
      </c>
      <c r="L88" s="36"/>
    </row>
    <row r="89" s="1" customFormat="1" ht="6.96" customHeight="1">
      <c r="B89" s="36"/>
      <c r="I89" s="121"/>
      <c r="L89" s="36"/>
    </row>
    <row r="90" s="1" customFormat="1" ht="24.9" customHeight="1">
      <c r="B90" s="36"/>
      <c r="C90" s="30" t="s">
        <v>25</v>
      </c>
      <c r="F90" s="18" t="str">
        <f>E19</f>
        <v>Sdružení obcí Hornolidečska, Horní Lideč č.p. 292</v>
      </c>
      <c r="I90" s="122" t="s">
        <v>31</v>
      </c>
      <c r="J90" s="34" t="str">
        <f>E25</f>
        <v>MORAVIA CONSULT Olomouc a.s.</v>
      </c>
      <c r="L90" s="36"/>
    </row>
    <row r="91" s="1" customFormat="1" ht="24.9" customHeight="1">
      <c r="B91" s="36"/>
      <c r="C91" s="30" t="s">
        <v>29</v>
      </c>
      <c r="F91" s="18" t="str">
        <f>IF(E22="","",E22)</f>
        <v>Vyplň údaj</v>
      </c>
      <c r="I91" s="122" t="s">
        <v>36</v>
      </c>
      <c r="J91" s="34" t="str">
        <f>E28</f>
        <v>MORAVIA CONSULT Olomouc a.s.</v>
      </c>
      <c r="L91" s="36"/>
    </row>
    <row r="92" s="1" customFormat="1" ht="10.32" customHeight="1">
      <c r="B92" s="36"/>
      <c r="I92" s="121"/>
      <c r="L92" s="36"/>
    </row>
    <row r="93" s="10" customFormat="1" ht="29.28" customHeight="1">
      <c r="B93" s="153"/>
      <c r="C93" s="154" t="s">
        <v>232</v>
      </c>
      <c r="D93" s="155" t="s">
        <v>57</v>
      </c>
      <c r="E93" s="155" t="s">
        <v>53</v>
      </c>
      <c r="F93" s="155" t="s">
        <v>54</v>
      </c>
      <c r="G93" s="155" t="s">
        <v>233</v>
      </c>
      <c r="H93" s="155" t="s">
        <v>234</v>
      </c>
      <c r="I93" s="156" t="s">
        <v>235</v>
      </c>
      <c r="J93" s="155" t="s">
        <v>225</v>
      </c>
      <c r="K93" s="157" t="s">
        <v>236</v>
      </c>
      <c r="L93" s="153"/>
      <c r="M93" s="75" t="s">
        <v>1</v>
      </c>
      <c r="N93" s="76" t="s">
        <v>42</v>
      </c>
      <c r="O93" s="76" t="s">
        <v>237</v>
      </c>
      <c r="P93" s="76" t="s">
        <v>238</v>
      </c>
      <c r="Q93" s="76" t="s">
        <v>239</v>
      </c>
      <c r="R93" s="76" t="s">
        <v>240</v>
      </c>
      <c r="S93" s="76" t="s">
        <v>241</v>
      </c>
      <c r="T93" s="77" t="s">
        <v>242</v>
      </c>
    </row>
    <row r="94" s="1" customFormat="1" ht="22.8" customHeight="1">
      <c r="B94" s="36"/>
      <c r="C94" s="80" t="s">
        <v>243</v>
      </c>
      <c r="I94" s="121"/>
      <c r="J94" s="158">
        <f>BK94</f>
        <v>0</v>
      </c>
      <c r="L94" s="36"/>
      <c r="M94" s="78"/>
      <c r="N94" s="62"/>
      <c r="O94" s="62"/>
      <c r="P94" s="159">
        <f>P95</f>
        <v>0</v>
      </c>
      <c r="Q94" s="62"/>
      <c r="R94" s="159">
        <f>R95</f>
        <v>0</v>
      </c>
      <c r="S94" s="62"/>
      <c r="T94" s="160">
        <f>T95</f>
        <v>0</v>
      </c>
      <c r="AT94" s="18" t="s">
        <v>71</v>
      </c>
      <c r="AU94" s="18" t="s">
        <v>227</v>
      </c>
      <c r="BK94" s="161">
        <f>BK95</f>
        <v>0</v>
      </c>
    </row>
    <row r="95" s="11" customFormat="1" ht="25.92" customHeight="1">
      <c r="B95" s="162"/>
      <c r="D95" s="163" t="s">
        <v>71</v>
      </c>
      <c r="E95" s="164" t="s">
        <v>244</v>
      </c>
      <c r="F95" s="164" t="s">
        <v>245</v>
      </c>
      <c r="I95" s="165"/>
      <c r="J95" s="166">
        <f>BK95</f>
        <v>0</v>
      </c>
      <c r="L95" s="162"/>
      <c r="M95" s="167"/>
      <c r="N95" s="168"/>
      <c r="O95" s="168"/>
      <c r="P95" s="169">
        <f>P96+P119</f>
        <v>0</v>
      </c>
      <c r="Q95" s="168"/>
      <c r="R95" s="169">
        <f>R96+R119</f>
        <v>0</v>
      </c>
      <c r="S95" s="168"/>
      <c r="T95" s="170">
        <f>T96+T119</f>
        <v>0</v>
      </c>
      <c r="AR95" s="163" t="s">
        <v>79</v>
      </c>
      <c r="AT95" s="171" t="s">
        <v>71</v>
      </c>
      <c r="AU95" s="171" t="s">
        <v>72</v>
      </c>
      <c r="AY95" s="163" t="s">
        <v>246</v>
      </c>
      <c r="BK95" s="172">
        <f>BK96+BK119</f>
        <v>0</v>
      </c>
    </row>
    <row r="96" s="11" customFormat="1" ht="22.8" customHeight="1">
      <c r="B96" s="162"/>
      <c r="D96" s="163" t="s">
        <v>71</v>
      </c>
      <c r="E96" s="173" t="s">
        <v>79</v>
      </c>
      <c r="F96" s="173" t="s">
        <v>247</v>
      </c>
      <c r="I96" s="165"/>
      <c r="J96" s="174">
        <f>BK96</f>
        <v>0</v>
      </c>
      <c r="L96" s="162"/>
      <c r="M96" s="167"/>
      <c r="N96" s="168"/>
      <c r="O96" s="168"/>
      <c r="P96" s="169">
        <f>SUM(P97:P118)</f>
        <v>0</v>
      </c>
      <c r="Q96" s="168"/>
      <c r="R96" s="169">
        <f>SUM(R97:R118)</f>
        <v>0</v>
      </c>
      <c r="S96" s="168"/>
      <c r="T96" s="170">
        <f>SUM(T97:T118)</f>
        <v>0</v>
      </c>
      <c r="AR96" s="163" t="s">
        <v>79</v>
      </c>
      <c r="AT96" s="171" t="s">
        <v>71</v>
      </c>
      <c r="AU96" s="171" t="s">
        <v>79</v>
      </c>
      <c r="AY96" s="163" t="s">
        <v>246</v>
      </c>
      <c r="BK96" s="172">
        <f>SUM(BK97:BK118)</f>
        <v>0</v>
      </c>
    </row>
    <row r="97" s="1" customFormat="1" ht="16.5" customHeight="1">
      <c r="B97" s="175"/>
      <c r="C97" s="176" t="s">
        <v>79</v>
      </c>
      <c r="D97" s="176" t="s">
        <v>248</v>
      </c>
      <c r="E97" s="177" t="s">
        <v>249</v>
      </c>
      <c r="F97" s="178" t="s">
        <v>250</v>
      </c>
      <c r="G97" s="179" t="s">
        <v>251</v>
      </c>
      <c r="H97" s="180">
        <v>150</v>
      </c>
      <c r="I97" s="181"/>
      <c r="J97" s="182">
        <f>ROUND(I97*H97,2)</f>
        <v>0</v>
      </c>
      <c r="K97" s="178" t="s">
        <v>252</v>
      </c>
      <c r="L97" s="36"/>
      <c r="M97" s="183" t="s">
        <v>1</v>
      </c>
      <c r="N97" s="184" t="s">
        <v>43</v>
      </c>
      <c r="O97" s="66"/>
      <c r="P97" s="185">
        <f>O97*H97</f>
        <v>0</v>
      </c>
      <c r="Q97" s="185">
        <v>0</v>
      </c>
      <c r="R97" s="185">
        <f>Q97*H97</f>
        <v>0</v>
      </c>
      <c r="S97" s="185">
        <v>0</v>
      </c>
      <c r="T97" s="186">
        <f>S97*H97</f>
        <v>0</v>
      </c>
      <c r="AR97" s="18" t="s">
        <v>93</v>
      </c>
      <c r="AT97" s="18" t="s">
        <v>248</v>
      </c>
      <c r="AU97" s="18" t="s">
        <v>81</v>
      </c>
      <c r="AY97" s="18" t="s">
        <v>246</v>
      </c>
      <c r="BE97" s="187">
        <f>IF(N97="základní",J97,0)</f>
        <v>0</v>
      </c>
      <c r="BF97" s="187">
        <f>IF(N97="snížená",J97,0)</f>
        <v>0</v>
      </c>
      <c r="BG97" s="187">
        <f>IF(N97="zákl. přenesená",J97,0)</f>
        <v>0</v>
      </c>
      <c r="BH97" s="187">
        <f>IF(N97="sníž. přenesená",J97,0)</f>
        <v>0</v>
      </c>
      <c r="BI97" s="187">
        <f>IF(N97="nulová",J97,0)</f>
        <v>0</v>
      </c>
      <c r="BJ97" s="18" t="s">
        <v>79</v>
      </c>
      <c r="BK97" s="187">
        <f>ROUND(I97*H97,2)</f>
        <v>0</v>
      </c>
      <c r="BL97" s="18" t="s">
        <v>93</v>
      </c>
      <c r="BM97" s="18" t="s">
        <v>253</v>
      </c>
    </row>
    <row r="98" s="1" customFormat="1">
      <c r="B98" s="36"/>
      <c r="D98" s="188" t="s">
        <v>254</v>
      </c>
      <c r="F98" s="189" t="s">
        <v>255</v>
      </c>
      <c r="I98" s="121"/>
      <c r="L98" s="36"/>
      <c r="M98" s="190"/>
      <c r="N98" s="66"/>
      <c r="O98" s="66"/>
      <c r="P98" s="66"/>
      <c r="Q98" s="66"/>
      <c r="R98" s="66"/>
      <c r="S98" s="66"/>
      <c r="T98" s="67"/>
      <c r="AT98" s="18" t="s">
        <v>254</v>
      </c>
      <c r="AU98" s="18" t="s">
        <v>81</v>
      </c>
    </row>
    <row r="99" s="1" customFormat="1">
      <c r="B99" s="36"/>
      <c r="D99" s="188" t="s">
        <v>256</v>
      </c>
      <c r="F99" s="191" t="s">
        <v>257</v>
      </c>
      <c r="I99" s="121"/>
      <c r="L99" s="36"/>
      <c r="M99" s="190"/>
      <c r="N99" s="66"/>
      <c r="O99" s="66"/>
      <c r="P99" s="66"/>
      <c r="Q99" s="66"/>
      <c r="R99" s="66"/>
      <c r="S99" s="66"/>
      <c r="T99" s="67"/>
      <c r="AT99" s="18" t="s">
        <v>256</v>
      </c>
      <c r="AU99" s="18" t="s">
        <v>81</v>
      </c>
    </row>
    <row r="100" s="12" customFormat="1">
      <c r="B100" s="192"/>
      <c r="D100" s="188" t="s">
        <v>258</v>
      </c>
      <c r="E100" s="193" t="s">
        <v>1</v>
      </c>
      <c r="F100" s="194" t="s">
        <v>259</v>
      </c>
      <c r="H100" s="193" t="s">
        <v>1</v>
      </c>
      <c r="I100" s="195"/>
      <c r="L100" s="192"/>
      <c r="M100" s="196"/>
      <c r="N100" s="197"/>
      <c r="O100" s="197"/>
      <c r="P100" s="197"/>
      <c r="Q100" s="197"/>
      <c r="R100" s="197"/>
      <c r="S100" s="197"/>
      <c r="T100" s="198"/>
      <c r="AT100" s="193" t="s">
        <v>258</v>
      </c>
      <c r="AU100" s="193" t="s">
        <v>81</v>
      </c>
      <c r="AV100" s="12" t="s">
        <v>79</v>
      </c>
      <c r="AW100" s="12" t="s">
        <v>35</v>
      </c>
      <c r="AX100" s="12" t="s">
        <v>72</v>
      </c>
      <c r="AY100" s="193" t="s">
        <v>246</v>
      </c>
    </row>
    <row r="101" s="12" customFormat="1">
      <c r="B101" s="192"/>
      <c r="D101" s="188" t="s">
        <v>258</v>
      </c>
      <c r="E101" s="193" t="s">
        <v>1</v>
      </c>
      <c r="F101" s="194" t="s">
        <v>260</v>
      </c>
      <c r="H101" s="193" t="s">
        <v>1</v>
      </c>
      <c r="I101" s="195"/>
      <c r="L101" s="192"/>
      <c r="M101" s="196"/>
      <c r="N101" s="197"/>
      <c r="O101" s="197"/>
      <c r="P101" s="197"/>
      <c r="Q101" s="197"/>
      <c r="R101" s="197"/>
      <c r="S101" s="197"/>
      <c r="T101" s="198"/>
      <c r="AT101" s="193" t="s">
        <v>258</v>
      </c>
      <c r="AU101" s="193" t="s">
        <v>81</v>
      </c>
      <c r="AV101" s="12" t="s">
        <v>79</v>
      </c>
      <c r="AW101" s="12" t="s">
        <v>35</v>
      </c>
      <c r="AX101" s="12" t="s">
        <v>72</v>
      </c>
      <c r="AY101" s="193" t="s">
        <v>246</v>
      </c>
    </row>
    <row r="102" s="13" customFormat="1">
      <c r="B102" s="199"/>
      <c r="D102" s="188" t="s">
        <v>258</v>
      </c>
      <c r="E102" s="200" t="s">
        <v>1</v>
      </c>
      <c r="F102" s="201" t="s">
        <v>261</v>
      </c>
      <c r="H102" s="202">
        <v>150</v>
      </c>
      <c r="I102" s="203"/>
      <c r="L102" s="199"/>
      <c r="M102" s="204"/>
      <c r="N102" s="205"/>
      <c r="O102" s="205"/>
      <c r="P102" s="205"/>
      <c r="Q102" s="205"/>
      <c r="R102" s="205"/>
      <c r="S102" s="205"/>
      <c r="T102" s="206"/>
      <c r="AT102" s="200" t="s">
        <v>258</v>
      </c>
      <c r="AU102" s="200" t="s">
        <v>81</v>
      </c>
      <c r="AV102" s="13" t="s">
        <v>81</v>
      </c>
      <c r="AW102" s="13" t="s">
        <v>35</v>
      </c>
      <c r="AX102" s="13" t="s">
        <v>79</v>
      </c>
      <c r="AY102" s="200" t="s">
        <v>246</v>
      </c>
    </row>
    <row r="103" s="1" customFormat="1" ht="16.5" customHeight="1">
      <c r="B103" s="175"/>
      <c r="C103" s="176" t="s">
        <v>81</v>
      </c>
      <c r="D103" s="176" t="s">
        <v>248</v>
      </c>
      <c r="E103" s="177" t="s">
        <v>262</v>
      </c>
      <c r="F103" s="178" t="s">
        <v>263</v>
      </c>
      <c r="G103" s="179" t="s">
        <v>264</v>
      </c>
      <c r="H103" s="180">
        <v>6</v>
      </c>
      <c r="I103" s="181"/>
      <c r="J103" s="182">
        <f>ROUND(I103*H103,2)</f>
        <v>0</v>
      </c>
      <c r="K103" s="178" t="s">
        <v>252</v>
      </c>
      <c r="L103" s="36"/>
      <c r="M103" s="183" t="s">
        <v>1</v>
      </c>
      <c r="N103" s="184" t="s">
        <v>43</v>
      </c>
      <c r="O103" s="66"/>
      <c r="P103" s="185">
        <f>O103*H103</f>
        <v>0</v>
      </c>
      <c r="Q103" s="185">
        <v>0</v>
      </c>
      <c r="R103" s="185">
        <f>Q103*H103</f>
        <v>0</v>
      </c>
      <c r="S103" s="185">
        <v>0</v>
      </c>
      <c r="T103" s="186">
        <f>S103*H103</f>
        <v>0</v>
      </c>
      <c r="AR103" s="18" t="s">
        <v>93</v>
      </c>
      <c r="AT103" s="18" t="s">
        <v>248</v>
      </c>
      <c r="AU103" s="18" t="s">
        <v>81</v>
      </c>
      <c r="AY103" s="18" t="s">
        <v>246</v>
      </c>
      <c r="BE103" s="187">
        <f>IF(N103="základní",J103,0)</f>
        <v>0</v>
      </c>
      <c r="BF103" s="187">
        <f>IF(N103="snížená",J103,0)</f>
        <v>0</v>
      </c>
      <c r="BG103" s="187">
        <f>IF(N103="zákl. přenesená",J103,0)</f>
        <v>0</v>
      </c>
      <c r="BH103" s="187">
        <f>IF(N103="sníž. přenesená",J103,0)</f>
        <v>0</v>
      </c>
      <c r="BI103" s="187">
        <f>IF(N103="nulová",J103,0)</f>
        <v>0</v>
      </c>
      <c r="BJ103" s="18" t="s">
        <v>79</v>
      </c>
      <c r="BK103" s="187">
        <f>ROUND(I103*H103,2)</f>
        <v>0</v>
      </c>
      <c r="BL103" s="18" t="s">
        <v>93</v>
      </c>
      <c r="BM103" s="18" t="s">
        <v>265</v>
      </c>
    </row>
    <row r="104" s="1" customFormat="1">
      <c r="B104" s="36"/>
      <c r="D104" s="188" t="s">
        <v>254</v>
      </c>
      <c r="F104" s="189" t="s">
        <v>266</v>
      </c>
      <c r="I104" s="121"/>
      <c r="L104" s="36"/>
      <c r="M104" s="190"/>
      <c r="N104" s="66"/>
      <c r="O104" s="66"/>
      <c r="P104" s="66"/>
      <c r="Q104" s="66"/>
      <c r="R104" s="66"/>
      <c r="S104" s="66"/>
      <c r="T104" s="67"/>
      <c r="AT104" s="18" t="s">
        <v>254</v>
      </c>
      <c r="AU104" s="18" t="s">
        <v>81</v>
      </c>
    </row>
    <row r="105" s="1" customFormat="1">
      <c r="B105" s="36"/>
      <c r="D105" s="188" t="s">
        <v>256</v>
      </c>
      <c r="F105" s="191" t="s">
        <v>267</v>
      </c>
      <c r="I105" s="121"/>
      <c r="L105" s="36"/>
      <c r="M105" s="190"/>
      <c r="N105" s="66"/>
      <c r="O105" s="66"/>
      <c r="P105" s="66"/>
      <c r="Q105" s="66"/>
      <c r="R105" s="66"/>
      <c r="S105" s="66"/>
      <c r="T105" s="67"/>
      <c r="AT105" s="18" t="s">
        <v>256</v>
      </c>
      <c r="AU105" s="18" t="s">
        <v>81</v>
      </c>
    </row>
    <row r="106" s="12" customFormat="1">
      <c r="B106" s="192"/>
      <c r="D106" s="188" t="s">
        <v>258</v>
      </c>
      <c r="E106" s="193" t="s">
        <v>1</v>
      </c>
      <c r="F106" s="194" t="s">
        <v>259</v>
      </c>
      <c r="H106" s="193" t="s">
        <v>1</v>
      </c>
      <c r="I106" s="195"/>
      <c r="L106" s="192"/>
      <c r="M106" s="196"/>
      <c r="N106" s="197"/>
      <c r="O106" s="197"/>
      <c r="P106" s="197"/>
      <c r="Q106" s="197"/>
      <c r="R106" s="197"/>
      <c r="S106" s="197"/>
      <c r="T106" s="198"/>
      <c r="AT106" s="193" t="s">
        <v>258</v>
      </c>
      <c r="AU106" s="193" t="s">
        <v>81</v>
      </c>
      <c r="AV106" s="12" t="s">
        <v>79</v>
      </c>
      <c r="AW106" s="12" t="s">
        <v>35</v>
      </c>
      <c r="AX106" s="12" t="s">
        <v>72</v>
      </c>
      <c r="AY106" s="193" t="s">
        <v>246</v>
      </c>
    </row>
    <row r="107" s="12" customFormat="1">
      <c r="B107" s="192"/>
      <c r="D107" s="188" t="s">
        <v>258</v>
      </c>
      <c r="E107" s="193" t="s">
        <v>1</v>
      </c>
      <c r="F107" s="194" t="s">
        <v>268</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3" customFormat="1">
      <c r="B108" s="199"/>
      <c r="D108" s="188" t="s">
        <v>258</v>
      </c>
      <c r="E108" s="200" t="s">
        <v>1</v>
      </c>
      <c r="F108" s="201" t="s">
        <v>269</v>
      </c>
      <c r="H108" s="202">
        <v>6</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88</v>
      </c>
      <c r="D109" s="176" t="s">
        <v>248</v>
      </c>
      <c r="E109" s="177" t="s">
        <v>270</v>
      </c>
      <c r="F109" s="178" t="s">
        <v>271</v>
      </c>
      <c r="G109" s="179" t="s">
        <v>264</v>
      </c>
      <c r="H109" s="180">
        <v>6</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272</v>
      </c>
    </row>
    <row r="110" s="1" customFormat="1">
      <c r="B110" s="36"/>
      <c r="D110" s="188" t="s">
        <v>254</v>
      </c>
      <c r="F110" s="189" t="s">
        <v>273</v>
      </c>
      <c r="I110" s="121"/>
      <c r="L110" s="36"/>
      <c r="M110" s="190"/>
      <c r="N110" s="66"/>
      <c r="O110" s="66"/>
      <c r="P110" s="66"/>
      <c r="Q110" s="66"/>
      <c r="R110" s="66"/>
      <c r="S110" s="66"/>
      <c r="T110" s="67"/>
      <c r="AT110" s="18" t="s">
        <v>254</v>
      </c>
      <c r="AU110" s="18" t="s">
        <v>81</v>
      </c>
    </row>
    <row r="111" s="1" customFormat="1">
      <c r="B111" s="36"/>
      <c r="D111" s="188" t="s">
        <v>256</v>
      </c>
      <c r="F111" s="191" t="s">
        <v>274</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259</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2" customFormat="1">
      <c r="B113" s="192"/>
      <c r="D113" s="188" t="s">
        <v>258</v>
      </c>
      <c r="E113" s="193" t="s">
        <v>1</v>
      </c>
      <c r="F113" s="194" t="s">
        <v>268</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3" customFormat="1">
      <c r="B114" s="199"/>
      <c r="D114" s="188" t="s">
        <v>258</v>
      </c>
      <c r="E114" s="200" t="s">
        <v>1</v>
      </c>
      <c r="F114" s="201" t="s">
        <v>269</v>
      </c>
      <c r="H114" s="202">
        <v>6</v>
      </c>
      <c r="I114" s="203"/>
      <c r="L114" s="199"/>
      <c r="M114" s="204"/>
      <c r="N114" s="205"/>
      <c r="O114" s="205"/>
      <c r="P114" s="205"/>
      <c r="Q114" s="205"/>
      <c r="R114" s="205"/>
      <c r="S114" s="205"/>
      <c r="T114" s="206"/>
      <c r="AT114" s="200" t="s">
        <v>258</v>
      </c>
      <c r="AU114" s="200" t="s">
        <v>81</v>
      </c>
      <c r="AV114" s="13" t="s">
        <v>81</v>
      </c>
      <c r="AW114" s="13" t="s">
        <v>35</v>
      </c>
      <c r="AX114" s="13" t="s">
        <v>79</v>
      </c>
      <c r="AY114" s="200" t="s">
        <v>246</v>
      </c>
    </row>
    <row r="115" s="1" customFormat="1" ht="16.5" customHeight="1">
      <c r="B115" s="175"/>
      <c r="C115" s="176" t="s">
        <v>93</v>
      </c>
      <c r="D115" s="176" t="s">
        <v>248</v>
      </c>
      <c r="E115" s="177" t="s">
        <v>275</v>
      </c>
      <c r="F115" s="178" t="s">
        <v>276</v>
      </c>
      <c r="G115" s="179" t="s">
        <v>277</v>
      </c>
      <c r="H115" s="180">
        <v>1</v>
      </c>
      <c r="I115" s="181"/>
      <c r="J115" s="182">
        <f>ROUND(I115*H115,2)</f>
        <v>0</v>
      </c>
      <c r="K115" s="178" t="s">
        <v>278</v>
      </c>
      <c r="L115" s="36"/>
      <c r="M115" s="183" t="s">
        <v>1</v>
      </c>
      <c r="N115" s="184" t="s">
        <v>43</v>
      </c>
      <c r="O115" s="66"/>
      <c r="P115" s="185">
        <f>O115*H115</f>
        <v>0</v>
      </c>
      <c r="Q115" s="185">
        <v>0</v>
      </c>
      <c r="R115" s="185">
        <f>Q115*H115</f>
        <v>0</v>
      </c>
      <c r="S115" s="185">
        <v>0</v>
      </c>
      <c r="T115" s="186">
        <f>S115*H115</f>
        <v>0</v>
      </c>
      <c r="AR115" s="18" t="s">
        <v>93</v>
      </c>
      <c r="AT115" s="18" t="s">
        <v>248</v>
      </c>
      <c r="AU115" s="18" t="s">
        <v>81</v>
      </c>
      <c r="AY115" s="18" t="s">
        <v>246</v>
      </c>
      <c r="BE115" s="187">
        <f>IF(N115="základní",J115,0)</f>
        <v>0</v>
      </c>
      <c r="BF115" s="187">
        <f>IF(N115="snížená",J115,0)</f>
        <v>0</v>
      </c>
      <c r="BG115" s="187">
        <f>IF(N115="zákl. přenesená",J115,0)</f>
        <v>0</v>
      </c>
      <c r="BH115" s="187">
        <f>IF(N115="sníž. přenesená",J115,0)</f>
        <v>0</v>
      </c>
      <c r="BI115" s="187">
        <f>IF(N115="nulová",J115,0)</f>
        <v>0</v>
      </c>
      <c r="BJ115" s="18" t="s">
        <v>79</v>
      </c>
      <c r="BK115" s="187">
        <f>ROUND(I115*H115,2)</f>
        <v>0</v>
      </c>
      <c r="BL115" s="18" t="s">
        <v>93</v>
      </c>
      <c r="BM115" s="18" t="s">
        <v>279</v>
      </c>
    </row>
    <row r="116" s="1" customFormat="1">
      <c r="B116" s="36"/>
      <c r="D116" s="188" t="s">
        <v>254</v>
      </c>
      <c r="F116" s="189" t="s">
        <v>276</v>
      </c>
      <c r="I116" s="121"/>
      <c r="L116" s="36"/>
      <c r="M116" s="190"/>
      <c r="N116" s="66"/>
      <c r="O116" s="66"/>
      <c r="P116" s="66"/>
      <c r="Q116" s="66"/>
      <c r="R116" s="66"/>
      <c r="S116" s="66"/>
      <c r="T116" s="67"/>
      <c r="AT116" s="18" t="s">
        <v>254</v>
      </c>
      <c r="AU116" s="18" t="s">
        <v>81</v>
      </c>
    </row>
    <row r="117" s="12" customFormat="1">
      <c r="B117" s="192"/>
      <c r="D117" s="188" t="s">
        <v>258</v>
      </c>
      <c r="E117" s="193" t="s">
        <v>1</v>
      </c>
      <c r="F117" s="194" t="s">
        <v>259</v>
      </c>
      <c r="H117" s="193" t="s">
        <v>1</v>
      </c>
      <c r="I117" s="195"/>
      <c r="L117" s="192"/>
      <c r="M117" s="196"/>
      <c r="N117" s="197"/>
      <c r="O117" s="197"/>
      <c r="P117" s="197"/>
      <c r="Q117" s="197"/>
      <c r="R117" s="197"/>
      <c r="S117" s="197"/>
      <c r="T117" s="198"/>
      <c r="AT117" s="193" t="s">
        <v>258</v>
      </c>
      <c r="AU117" s="193" t="s">
        <v>81</v>
      </c>
      <c r="AV117" s="12" t="s">
        <v>79</v>
      </c>
      <c r="AW117" s="12" t="s">
        <v>35</v>
      </c>
      <c r="AX117" s="12" t="s">
        <v>72</v>
      </c>
      <c r="AY117" s="193" t="s">
        <v>246</v>
      </c>
    </row>
    <row r="118" s="13" customFormat="1">
      <c r="B118" s="199"/>
      <c r="D118" s="188" t="s">
        <v>258</v>
      </c>
      <c r="E118" s="200" t="s">
        <v>1</v>
      </c>
      <c r="F118" s="201" t="s">
        <v>280</v>
      </c>
      <c r="H118" s="202">
        <v>1</v>
      </c>
      <c r="I118" s="203"/>
      <c r="L118" s="199"/>
      <c r="M118" s="204"/>
      <c r="N118" s="205"/>
      <c r="O118" s="205"/>
      <c r="P118" s="205"/>
      <c r="Q118" s="205"/>
      <c r="R118" s="205"/>
      <c r="S118" s="205"/>
      <c r="T118" s="206"/>
      <c r="AT118" s="200" t="s">
        <v>258</v>
      </c>
      <c r="AU118" s="200" t="s">
        <v>81</v>
      </c>
      <c r="AV118" s="13" t="s">
        <v>81</v>
      </c>
      <c r="AW118" s="13" t="s">
        <v>35</v>
      </c>
      <c r="AX118" s="13" t="s">
        <v>79</v>
      </c>
      <c r="AY118" s="200" t="s">
        <v>246</v>
      </c>
    </row>
    <row r="119" s="11" customFormat="1" ht="22.8" customHeight="1">
      <c r="B119" s="162"/>
      <c r="D119" s="163" t="s">
        <v>71</v>
      </c>
      <c r="E119" s="173" t="s">
        <v>281</v>
      </c>
      <c r="F119" s="173" t="s">
        <v>282</v>
      </c>
      <c r="I119" s="165"/>
      <c r="J119" s="174">
        <f>BK119</f>
        <v>0</v>
      </c>
      <c r="L119" s="162"/>
      <c r="M119" s="167"/>
      <c r="N119" s="168"/>
      <c r="O119" s="168"/>
      <c r="P119" s="169">
        <f>SUM(P120:P123)</f>
        <v>0</v>
      </c>
      <c r="Q119" s="168"/>
      <c r="R119" s="169">
        <f>SUM(R120:R123)</f>
        <v>0</v>
      </c>
      <c r="S119" s="168"/>
      <c r="T119" s="170">
        <f>SUM(T120:T123)</f>
        <v>0</v>
      </c>
      <c r="AR119" s="163" t="s">
        <v>79</v>
      </c>
      <c r="AT119" s="171" t="s">
        <v>71</v>
      </c>
      <c r="AU119" s="171" t="s">
        <v>79</v>
      </c>
      <c r="AY119" s="163" t="s">
        <v>246</v>
      </c>
      <c r="BK119" s="172">
        <f>SUM(BK120:BK123)</f>
        <v>0</v>
      </c>
    </row>
    <row r="120" s="1" customFormat="1" ht="16.5" customHeight="1">
      <c r="B120" s="175"/>
      <c r="C120" s="176" t="s">
        <v>283</v>
      </c>
      <c r="D120" s="176" t="s">
        <v>248</v>
      </c>
      <c r="E120" s="177" t="s">
        <v>284</v>
      </c>
      <c r="F120" s="178" t="s">
        <v>285</v>
      </c>
      <c r="G120" s="179" t="s">
        <v>286</v>
      </c>
      <c r="H120" s="180">
        <v>7.7999999999999998</v>
      </c>
      <c r="I120" s="181"/>
      <c r="J120" s="182">
        <f>ROUND(I120*H120,2)</f>
        <v>0</v>
      </c>
      <c r="K120" s="178" t="s">
        <v>278</v>
      </c>
      <c r="L120" s="36"/>
      <c r="M120" s="183" t="s">
        <v>1</v>
      </c>
      <c r="N120" s="184" t="s">
        <v>43</v>
      </c>
      <c r="O120" s="66"/>
      <c r="P120" s="185">
        <f>O120*H120</f>
        <v>0</v>
      </c>
      <c r="Q120" s="185">
        <v>0</v>
      </c>
      <c r="R120" s="185">
        <f>Q120*H120</f>
        <v>0</v>
      </c>
      <c r="S120" s="185">
        <v>0</v>
      </c>
      <c r="T120" s="186">
        <f>S120*H120</f>
        <v>0</v>
      </c>
      <c r="AR120" s="18" t="s">
        <v>93</v>
      </c>
      <c r="AT120" s="18" t="s">
        <v>248</v>
      </c>
      <c r="AU120" s="18" t="s">
        <v>81</v>
      </c>
      <c r="AY120" s="18" t="s">
        <v>246</v>
      </c>
      <c r="BE120" s="187">
        <f>IF(N120="základní",J120,0)</f>
        <v>0</v>
      </c>
      <c r="BF120" s="187">
        <f>IF(N120="snížená",J120,0)</f>
        <v>0</v>
      </c>
      <c r="BG120" s="187">
        <f>IF(N120="zákl. přenesená",J120,0)</f>
        <v>0</v>
      </c>
      <c r="BH120" s="187">
        <f>IF(N120="sníž. přenesená",J120,0)</f>
        <v>0</v>
      </c>
      <c r="BI120" s="187">
        <f>IF(N120="nulová",J120,0)</f>
        <v>0</v>
      </c>
      <c r="BJ120" s="18" t="s">
        <v>79</v>
      </c>
      <c r="BK120" s="187">
        <f>ROUND(I120*H120,2)</f>
        <v>0</v>
      </c>
      <c r="BL120" s="18" t="s">
        <v>93</v>
      </c>
      <c r="BM120" s="18" t="s">
        <v>287</v>
      </c>
    </row>
    <row r="121" s="1" customFormat="1">
      <c r="B121" s="36"/>
      <c r="D121" s="188" t="s">
        <v>254</v>
      </c>
      <c r="F121" s="189" t="s">
        <v>285</v>
      </c>
      <c r="I121" s="121"/>
      <c r="L121" s="36"/>
      <c r="M121" s="190"/>
      <c r="N121" s="66"/>
      <c r="O121" s="66"/>
      <c r="P121" s="66"/>
      <c r="Q121" s="66"/>
      <c r="R121" s="66"/>
      <c r="S121" s="66"/>
      <c r="T121" s="67"/>
      <c r="AT121" s="18" t="s">
        <v>254</v>
      </c>
      <c r="AU121" s="18" t="s">
        <v>81</v>
      </c>
    </row>
    <row r="122" s="1" customFormat="1">
      <c r="B122" s="36"/>
      <c r="D122" s="188" t="s">
        <v>256</v>
      </c>
      <c r="F122" s="191" t="s">
        <v>288</v>
      </c>
      <c r="I122" s="121"/>
      <c r="L122" s="36"/>
      <c r="M122" s="190"/>
      <c r="N122" s="66"/>
      <c r="O122" s="66"/>
      <c r="P122" s="66"/>
      <c r="Q122" s="66"/>
      <c r="R122" s="66"/>
      <c r="S122" s="66"/>
      <c r="T122" s="67"/>
      <c r="AT122" s="18" t="s">
        <v>256</v>
      </c>
      <c r="AU122" s="18" t="s">
        <v>81</v>
      </c>
    </row>
    <row r="123" s="13" customFormat="1">
      <c r="B123" s="199"/>
      <c r="D123" s="188" t="s">
        <v>258</v>
      </c>
      <c r="E123" s="200" t="s">
        <v>1</v>
      </c>
      <c r="F123" s="201" t="s">
        <v>289</v>
      </c>
      <c r="H123" s="202">
        <v>7.7999999999999998</v>
      </c>
      <c r="I123" s="203"/>
      <c r="L123" s="199"/>
      <c r="M123" s="207"/>
      <c r="N123" s="208"/>
      <c r="O123" s="208"/>
      <c r="P123" s="208"/>
      <c r="Q123" s="208"/>
      <c r="R123" s="208"/>
      <c r="S123" s="208"/>
      <c r="T123" s="209"/>
      <c r="AT123" s="200" t="s">
        <v>258</v>
      </c>
      <c r="AU123" s="200" t="s">
        <v>81</v>
      </c>
      <c r="AV123" s="13" t="s">
        <v>81</v>
      </c>
      <c r="AW123" s="13" t="s">
        <v>35</v>
      </c>
      <c r="AX123" s="13" t="s">
        <v>79</v>
      </c>
      <c r="AY123" s="200" t="s">
        <v>246</v>
      </c>
    </row>
    <row r="124" s="1" customFormat="1" ht="6.96" customHeight="1">
      <c r="B124" s="51"/>
      <c r="C124" s="52"/>
      <c r="D124" s="52"/>
      <c r="E124" s="52"/>
      <c r="F124" s="52"/>
      <c r="G124" s="52"/>
      <c r="H124" s="52"/>
      <c r="I124" s="137"/>
      <c r="J124" s="52"/>
      <c r="K124" s="52"/>
      <c r="L124" s="36"/>
    </row>
  </sheetData>
  <autoFilter ref="C93:K123"/>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97</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290</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ROUND(J101,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ROUND((SUM(BE101:BE429)),  2)</f>
        <v>0</v>
      </c>
      <c r="I37" s="129">
        <v>0.20999999999999999</v>
      </c>
      <c r="J37" s="128">
        <f>ROUND(((SUM(BE101:BE429))*I37),  2)</f>
        <v>0</v>
      </c>
      <c r="L37" s="36"/>
    </row>
    <row r="38" s="1" customFormat="1" ht="14.4" customHeight="1">
      <c r="B38" s="36"/>
      <c r="E38" s="30" t="s">
        <v>44</v>
      </c>
      <c r="F38" s="128">
        <f>ROUND((SUM(BF101:BF429)),  2)</f>
        <v>0</v>
      </c>
      <c r="I38" s="129">
        <v>0.14999999999999999</v>
      </c>
      <c r="J38" s="128">
        <f>ROUND(((SUM(BF101:BF429))*I38),  2)</f>
        <v>0</v>
      </c>
      <c r="L38" s="36"/>
    </row>
    <row r="39" hidden="1" s="1" customFormat="1" ht="14.4" customHeight="1">
      <c r="B39" s="36"/>
      <c r="E39" s="30" t="s">
        <v>45</v>
      </c>
      <c r="F39" s="128">
        <f>ROUND((SUM(BG101:BG429)),  2)</f>
        <v>0</v>
      </c>
      <c r="I39" s="129">
        <v>0.20999999999999999</v>
      </c>
      <c r="J39" s="128">
        <f>0</f>
        <v>0</v>
      </c>
      <c r="L39" s="36"/>
    </row>
    <row r="40" hidden="1" s="1" customFormat="1" ht="14.4" customHeight="1">
      <c r="B40" s="36"/>
      <c r="E40" s="30" t="s">
        <v>46</v>
      </c>
      <c r="F40" s="128">
        <f>ROUND((SUM(BH101:BH429)),  2)</f>
        <v>0</v>
      </c>
      <c r="I40" s="129">
        <v>0.14999999999999999</v>
      </c>
      <c r="J40" s="128">
        <f>0</f>
        <v>0</v>
      </c>
      <c r="L40" s="36"/>
    </row>
    <row r="41" hidden="1" s="1" customFormat="1" ht="14.4" customHeight="1">
      <c r="B41" s="36"/>
      <c r="E41" s="30" t="s">
        <v>47</v>
      </c>
      <c r="F41" s="128">
        <f>ROUND((SUM(BI101:BI429)),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B-1-3-UZ - SO 101.3 - Místní komunikace IV. třídy - úsek č. 5, 6 - k.ú. Ústí u Vsetína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J101</f>
        <v>0</v>
      </c>
      <c r="L67" s="36"/>
      <c r="AU67" s="18" t="s">
        <v>227</v>
      </c>
    </row>
    <row r="68" s="8" customFormat="1" ht="24.96" customHeight="1">
      <c r="B68" s="143"/>
      <c r="D68" s="144" t="s">
        <v>228</v>
      </c>
      <c r="E68" s="145"/>
      <c r="F68" s="145"/>
      <c r="G68" s="145"/>
      <c r="H68" s="145"/>
      <c r="I68" s="146"/>
      <c r="J68" s="147">
        <f>J102</f>
        <v>0</v>
      </c>
      <c r="L68" s="143"/>
    </row>
    <row r="69" s="9" customFormat="1" ht="19.92" customHeight="1">
      <c r="B69" s="148"/>
      <c r="D69" s="149" t="s">
        <v>229</v>
      </c>
      <c r="E69" s="150"/>
      <c r="F69" s="150"/>
      <c r="G69" s="150"/>
      <c r="H69" s="150"/>
      <c r="I69" s="151"/>
      <c r="J69" s="152">
        <f>J103</f>
        <v>0</v>
      </c>
      <c r="L69" s="148"/>
    </row>
    <row r="70" s="9" customFormat="1" ht="19.92" customHeight="1">
      <c r="B70" s="148"/>
      <c r="D70" s="149" t="s">
        <v>291</v>
      </c>
      <c r="E70" s="150"/>
      <c r="F70" s="150"/>
      <c r="G70" s="150"/>
      <c r="H70" s="150"/>
      <c r="I70" s="151"/>
      <c r="J70" s="152">
        <f>J204</f>
        <v>0</v>
      </c>
      <c r="L70" s="148"/>
    </row>
    <row r="71" s="9" customFormat="1" ht="19.92" customHeight="1">
      <c r="B71" s="148"/>
      <c r="D71" s="149" t="s">
        <v>292</v>
      </c>
      <c r="E71" s="150"/>
      <c r="F71" s="150"/>
      <c r="G71" s="150"/>
      <c r="H71" s="150"/>
      <c r="I71" s="151"/>
      <c r="J71" s="152">
        <f>J210</f>
        <v>0</v>
      </c>
      <c r="L71" s="148"/>
    </row>
    <row r="72" s="9" customFormat="1" ht="19.92" customHeight="1">
      <c r="B72" s="148"/>
      <c r="D72" s="149" t="s">
        <v>293</v>
      </c>
      <c r="E72" s="150"/>
      <c r="F72" s="150"/>
      <c r="G72" s="150"/>
      <c r="H72" s="150"/>
      <c r="I72" s="151"/>
      <c r="J72" s="152">
        <f>J273</f>
        <v>0</v>
      </c>
      <c r="L72" s="148"/>
    </row>
    <row r="73" s="9" customFormat="1" ht="19.92" customHeight="1">
      <c r="B73" s="148"/>
      <c r="D73" s="149" t="s">
        <v>294</v>
      </c>
      <c r="E73" s="150"/>
      <c r="F73" s="150"/>
      <c r="G73" s="150"/>
      <c r="H73" s="150"/>
      <c r="I73" s="151"/>
      <c r="J73" s="152">
        <f>J307</f>
        <v>0</v>
      </c>
      <c r="L73" s="148"/>
    </row>
    <row r="74" s="9" customFormat="1" ht="19.92" customHeight="1">
      <c r="B74" s="148"/>
      <c r="D74" s="149" t="s">
        <v>230</v>
      </c>
      <c r="E74" s="150"/>
      <c r="F74" s="150"/>
      <c r="G74" s="150"/>
      <c r="H74" s="150"/>
      <c r="I74" s="151"/>
      <c r="J74" s="152">
        <f>J395</f>
        <v>0</v>
      </c>
      <c r="L74" s="148"/>
    </row>
    <row r="75" s="9" customFormat="1" ht="19.92" customHeight="1">
      <c r="B75" s="148"/>
      <c r="D75" s="149" t="s">
        <v>295</v>
      </c>
      <c r="E75" s="150"/>
      <c r="F75" s="150"/>
      <c r="G75" s="150"/>
      <c r="H75" s="150"/>
      <c r="I75" s="151"/>
      <c r="J75" s="152">
        <f>J420</f>
        <v>0</v>
      </c>
      <c r="L75" s="148"/>
    </row>
    <row r="76" s="8" customFormat="1" ht="24.96" customHeight="1">
      <c r="B76" s="143"/>
      <c r="D76" s="144" t="s">
        <v>296</v>
      </c>
      <c r="E76" s="145"/>
      <c r="F76" s="145"/>
      <c r="G76" s="145"/>
      <c r="H76" s="145"/>
      <c r="I76" s="146"/>
      <c r="J76" s="147">
        <f>J424</f>
        <v>0</v>
      </c>
      <c r="L76" s="143"/>
    </row>
    <row r="77" s="9" customFormat="1" ht="19.92" customHeight="1">
      <c r="B77" s="148"/>
      <c r="D77" s="149" t="s">
        <v>297</v>
      </c>
      <c r="E77" s="150"/>
      <c r="F77" s="150"/>
      <c r="G77" s="150"/>
      <c r="H77" s="150"/>
      <c r="I77" s="151"/>
      <c r="J77" s="152">
        <f>J425</f>
        <v>0</v>
      </c>
      <c r="L77" s="148"/>
    </row>
    <row r="78" s="1" customFormat="1" ht="21.84" customHeight="1">
      <c r="B78" s="36"/>
      <c r="I78" s="121"/>
      <c r="L78" s="36"/>
    </row>
    <row r="79" s="1" customFormat="1" ht="6.96" customHeight="1">
      <c r="B79" s="51"/>
      <c r="C79" s="52"/>
      <c r="D79" s="52"/>
      <c r="E79" s="52"/>
      <c r="F79" s="52"/>
      <c r="G79" s="52"/>
      <c r="H79" s="52"/>
      <c r="I79" s="137"/>
      <c r="J79" s="52"/>
      <c r="K79" s="52"/>
      <c r="L79" s="36"/>
    </row>
    <row r="83" s="1" customFormat="1" ht="6.96" customHeight="1">
      <c r="B83" s="53"/>
      <c r="C83" s="54"/>
      <c r="D83" s="54"/>
      <c r="E83" s="54"/>
      <c r="F83" s="54"/>
      <c r="G83" s="54"/>
      <c r="H83" s="54"/>
      <c r="I83" s="138"/>
      <c r="J83" s="54"/>
      <c r="K83" s="54"/>
      <c r="L83" s="36"/>
    </row>
    <row r="84" s="1" customFormat="1" ht="24.96" customHeight="1">
      <c r="B84" s="36"/>
      <c r="C84" s="22" t="s">
        <v>231</v>
      </c>
      <c r="I84" s="121"/>
      <c r="L84" s="36"/>
    </row>
    <row r="85" s="1" customFormat="1" ht="6.96" customHeight="1">
      <c r="B85" s="36"/>
      <c r="I85" s="121"/>
      <c r="L85" s="36"/>
    </row>
    <row r="86" s="1" customFormat="1" ht="12" customHeight="1">
      <c r="B86" s="36"/>
      <c r="C86" s="30" t="s">
        <v>16</v>
      </c>
      <c r="I86" s="121"/>
      <c r="L86" s="36"/>
    </row>
    <row r="87" s="1" customFormat="1" ht="16.5" customHeight="1">
      <c r="B87" s="36"/>
      <c r="E87" s="120" t="str">
        <f>E7</f>
        <v>PD pro I. Etapu cyklostezky Bečva - Vlára - Váh na území obcí Hornolidečska - část B</v>
      </c>
      <c r="F87" s="30"/>
      <c r="G87" s="30"/>
      <c r="H87" s="30"/>
      <c r="I87" s="121"/>
      <c r="L87" s="36"/>
    </row>
    <row r="88" ht="12" customHeight="1">
      <c r="B88" s="21"/>
      <c r="C88" s="30" t="s">
        <v>217</v>
      </c>
      <c r="L88" s="21"/>
    </row>
    <row r="89" ht="16.5" customHeight="1">
      <c r="B89" s="21"/>
      <c r="E89" s="120" t="s">
        <v>218</v>
      </c>
      <c r="L89" s="21"/>
    </row>
    <row r="90" ht="12" customHeight="1">
      <c r="B90" s="21"/>
      <c r="C90" s="30" t="s">
        <v>219</v>
      </c>
      <c r="L90" s="21"/>
    </row>
    <row r="91" s="1" customFormat="1" ht="16.5" customHeight="1">
      <c r="B91" s="36"/>
      <c r="E91" s="30" t="s">
        <v>220</v>
      </c>
      <c r="F91" s="1"/>
      <c r="G91" s="1"/>
      <c r="H91" s="1"/>
      <c r="I91" s="121"/>
      <c r="L91" s="36"/>
    </row>
    <row r="92" s="1" customFormat="1" ht="12" customHeight="1">
      <c r="B92" s="36"/>
      <c r="C92" s="30" t="s">
        <v>221</v>
      </c>
      <c r="I92" s="121"/>
      <c r="L92" s="36"/>
    </row>
    <row r="93" s="1" customFormat="1" ht="16.5" customHeight="1">
      <c r="B93" s="36"/>
      <c r="E93" s="57" t="str">
        <f>E13</f>
        <v>B-1-3-UZ - SO 101.3 - Místní komunikace IV. třídy - úsek č. 5, 6 - k.ú. Ústí u Vsetína - uznatelné náklady</v>
      </c>
      <c r="F93" s="1"/>
      <c r="G93" s="1"/>
      <c r="H93" s="1"/>
      <c r="I93" s="121"/>
      <c r="L93" s="36"/>
    </row>
    <row r="94" s="1" customFormat="1" ht="6.96" customHeight="1">
      <c r="B94" s="36"/>
      <c r="I94" s="121"/>
      <c r="L94" s="36"/>
    </row>
    <row r="95" s="1" customFormat="1" ht="12" customHeight="1">
      <c r="B95" s="36"/>
      <c r="C95" s="30" t="s">
        <v>21</v>
      </c>
      <c r="F95" s="18" t="str">
        <f>F16</f>
        <v>území obcí Hornolidečska</v>
      </c>
      <c r="I95" s="122" t="s">
        <v>23</v>
      </c>
      <c r="J95" s="59" t="str">
        <f>IF(J16="","",J16)</f>
        <v>7. 1. 2019</v>
      </c>
      <c r="L95" s="36"/>
    </row>
    <row r="96" s="1" customFormat="1" ht="6.96" customHeight="1">
      <c r="B96" s="36"/>
      <c r="I96" s="121"/>
      <c r="L96" s="36"/>
    </row>
    <row r="97" s="1" customFormat="1" ht="24.9" customHeight="1">
      <c r="B97" s="36"/>
      <c r="C97" s="30" t="s">
        <v>25</v>
      </c>
      <c r="F97" s="18" t="str">
        <f>E19</f>
        <v>Sdružení obcí Hornolidečska, Horní Lideč č.p. 292</v>
      </c>
      <c r="I97" s="122" t="s">
        <v>31</v>
      </c>
      <c r="J97" s="34" t="str">
        <f>E25</f>
        <v>MORAVIA CONSULT Olomouc a.s.</v>
      </c>
      <c r="L97" s="36"/>
    </row>
    <row r="98" s="1" customFormat="1" ht="24.9" customHeight="1">
      <c r="B98" s="36"/>
      <c r="C98" s="30" t="s">
        <v>29</v>
      </c>
      <c r="F98" s="18" t="str">
        <f>IF(E22="","",E22)</f>
        <v>Vyplň údaj</v>
      </c>
      <c r="I98" s="122" t="s">
        <v>36</v>
      </c>
      <c r="J98" s="34" t="str">
        <f>E28</f>
        <v>MORAVIA CONSULT Olomouc a.s.</v>
      </c>
      <c r="L98" s="36"/>
    </row>
    <row r="99" s="1" customFormat="1" ht="10.32" customHeight="1">
      <c r="B99" s="36"/>
      <c r="I99" s="121"/>
      <c r="L99" s="36"/>
    </row>
    <row r="100" s="10" customFormat="1" ht="29.28" customHeight="1">
      <c r="B100" s="153"/>
      <c r="C100" s="154" t="s">
        <v>232</v>
      </c>
      <c r="D100" s="155" t="s">
        <v>57</v>
      </c>
      <c r="E100" s="155" t="s">
        <v>53</v>
      </c>
      <c r="F100" s="155" t="s">
        <v>54</v>
      </c>
      <c r="G100" s="155" t="s">
        <v>233</v>
      </c>
      <c r="H100" s="155" t="s">
        <v>234</v>
      </c>
      <c r="I100" s="156" t="s">
        <v>235</v>
      </c>
      <c r="J100" s="155" t="s">
        <v>225</v>
      </c>
      <c r="K100" s="157" t="s">
        <v>236</v>
      </c>
      <c r="L100" s="153"/>
      <c r="M100" s="75" t="s">
        <v>1</v>
      </c>
      <c r="N100" s="76" t="s">
        <v>42</v>
      </c>
      <c r="O100" s="76" t="s">
        <v>237</v>
      </c>
      <c r="P100" s="76" t="s">
        <v>238</v>
      </c>
      <c r="Q100" s="76" t="s">
        <v>239</v>
      </c>
      <c r="R100" s="76" t="s">
        <v>240</v>
      </c>
      <c r="S100" s="76" t="s">
        <v>241</v>
      </c>
      <c r="T100" s="77" t="s">
        <v>242</v>
      </c>
    </row>
    <row r="101" s="1" customFormat="1" ht="22.8" customHeight="1">
      <c r="B101" s="36"/>
      <c r="C101" s="80" t="s">
        <v>243</v>
      </c>
      <c r="I101" s="121"/>
      <c r="J101" s="158">
        <f>BK101</f>
        <v>0</v>
      </c>
      <c r="L101" s="36"/>
      <c r="M101" s="78"/>
      <c r="N101" s="62"/>
      <c r="O101" s="62"/>
      <c r="P101" s="159">
        <f>P102+P424</f>
        <v>0</v>
      </c>
      <c r="Q101" s="62"/>
      <c r="R101" s="159">
        <f>R102+R424</f>
        <v>236.86970183</v>
      </c>
      <c r="S101" s="62"/>
      <c r="T101" s="160">
        <f>T102+T424</f>
        <v>103.94499999999999</v>
      </c>
      <c r="AT101" s="18" t="s">
        <v>71</v>
      </c>
      <c r="AU101" s="18" t="s">
        <v>227</v>
      </c>
      <c r="BK101" s="161">
        <f>BK102+BK424</f>
        <v>0</v>
      </c>
    </row>
    <row r="102" s="11" customFormat="1" ht="25.92" customHeight="1">
      <c r="B102" s="162"/>
      <c r="D102" s="163" t="s">
        <v>71</v>
      </c>
      <c r="E102" s="164" t="s">
        <v>244</v>
      </c>
      <c r="F102" s="164" t="s">
        <v>245</v>
      </c>
      <c r="I102" s="165"/>
      <c r="J102" s="166">
        <f>BK102</f>
        <v>0</v>
      </c>
      <c r="L102" s="162"/>
      <c r="M102" s="167"/>
      <c r="N102" s="168"/>
      <c r="O102" s="168"/>
      <c r="P102" s="169">
        <f>P103+P204+P210+P273+P307+P395+P420</f>
        <v>0</v>
      </c>
      <c r="Q102" s="168"/>
      <c r="R102" s="169">
        <f>R103+R204+R210+R273+R307+R395+R420</f>
        <v>236.86970183</v>
      </c>
      <c r="S102" s="168"/>
      <c r="T102" s="170">
        <f>T103+T204+T210+T273+T307+T395+T420</f>
        <v>103.94499999999999</v>
      </c>
      <c r="AR102" s="163" t="s">
        <v>79</v>
      </c>
      <c r="AT102" s="171" t="s">
        <v>71</v>
      </c>
      <c r="AU102" s="171" t="s">
        <v>72</v>
      </c>
      <c r="AY102" s="163" t="s">
        <v>246</v>
      </c>
      <c r="BK102" s="172">
        <f>BK103+BK204+BK210+BK273+BK307+BK395+BK420</f>
        <v>0</v>
      </c>
    </row>
    <row r="103" s="11" customFormat="1" ht="22.8" customHeight="1">
      <c r="B103" s="162"/>
      <c r="D103" s="163" t="s">
        <v>71</v>
      </c>
      <c r="E103" s="173" t="s">
        <v>79</v>
      </c>
      <c r="F103" s="173" t="s">
        <v>247</v>
      </c>
      <c r="I103" s="165"/>
      <c r="J103" s="174">
        <f>BK103</f>
        <v>0</v>
      </c>
      <c r="L103" s="162"/>
      <c r="M103" s="167"/>
      <c r="N103" s="168"/>
      <c r="O103" s="168"/>
      <c r="P103" s="169">
        <f>SUM(P104:P203)</f>
        <v>0</v>
      </c>
      <c r="Q103" s="168"/>
      <c r="R103" s="169">
        <f>SUM(R104:R203)</f>
        <v>0.089905650000000004</v>
      </c>
      <c r="S103" s="168"/>
      <c r="T103" s="170">
        <f>SUM(T104:T203)</f>
        <v>103.645</v>
      </c>
      <c r="AR103" s="163" t="s">
        <v>79</v>
      </c>
      <c r="AT103" s="171" t="s">
        <v>71</v>
      </c>
      <c r="AU103" s="171" t="s">
        <v>79</v>
      </c>
      <c r="AY103" s="163" t="s">
        <v>246</v>
      </c>
      <c r="BK103" s="172">
        <f>SUM(BK104:BK203)</f>
        <v>0</v>
      </c>
    </row>
    <row r="104" s="1" customFormat="1" ht="16.5" customHeight="1">
      <c r="B104" s="175"/>
      <c r="C104" s="176" t="s">
        <v>79</v>
      </c>
      <c r="D104" s="176" t="s">
        <v>248</v>
      </c>
      <c r="E104" s="177" t="s">
        <v>298</v>
      </c>
      <c r="F104" s="178" t="s">
        <v>299</v>
      </c>
      <c r="G104" s="179" t="s">
        <v>251</v>
      </c>
      <c r="H104" s="180">
        <v>189</v>
      </c>
      <c r="I104" s="181"/>
      <c r="J104" s="182">
        <f>ROUND(I104*H104,2)</f>
        <v>0</v>
      </c>
      <c r="K104" s="178" t="s">
        <v>252</v>
      </c>
      <c r="L104" s="36"/>
      <c r="M104" s="183" t="s">
        <v>1</v>
      </c>
      <c r="N104" s="184" t="s">
        <v>43</v>
      </c>
      <c r="O104" s="66"/>
      <c r="P104" s="185">
        <f>O104*H104</f>
        <v>0</v>
      </c>
      <c r="Q104" s="185">
        <v>0</v>
      </c>
      <c r="R104" s="185">
        <f>Q104*H104</f>
        <v>0</v>
      </c>
      <c r="S104" s="185">
        <v>0.255</v>
      </c>
      <c r="T104" s="186">
        <f>S104*H104</f>
        <v>48.195</v>
      </c>
      <c r="AR104" s="18" t="s">
        <v>93</v>
      </c>
      <c r="AT104" s="18" t="s">
        <v>248</v>
      </c>
      <c r="AU104" s="18" t="s">
        <v>81</v>
      </c>
      <c r="AY104" s="18" t="s">
        <v>246</v>
      </c>
      <c r="BE104" s="187">
        <f>IF(N104="základní",J104,0)</f>
        <v>0</v>
      </c>
      <c r="BF104" s="187">
        <f>IF(N104="snížená",J104,0)</f>
        <v>0</v>
      </c>
      <c r="BG104" s="187">
        <f>IF(N104="zákl. přenesená",J104,0)</f>
        <v>0</v>
      </c>
      <c r="BH104" s="187">
        <f>IF(N104="sníž. přenesená",J104,0)</f>
        <v>0</v>
      </c>
      <c r="BI104" s="187">
        <f>IF(N104="nulová",J104,0)</f>
        <v>0</v>
      </c>
      <c r="BJ104" s="18" t="s">
        <v>79</v>
      </c>
      <c r="BK104" s="187">
        <f>ROUND(I104*H104,2)</f>
        <v>0</v>
      </c>
      <c r="BL104" s="18" t="s">
        <v>93</v>
      </c>
      <c r="BM104" s="18" t="s">
        <v>300</v>
      </c>
    </row>
    <row r="105" s="1" customFormat="1">
      <c r="B105" s="36"/>
      <c r="D105" s="188" t="s">
        <v>254</v>
      </c>
      <c r="F105" s="189" t="s">
        <v>301</v>
      </c>
      <c r="I105" s="121"/>
      <c r="L105" s="36"/>
      <c r="M105" s="190"/>
      <c r="N105" s="66"/>
      <c r="O105" s="66"/>
      <c r="P105" s="66"/>
      <c r="Q105" s="66"/>
      <c r="R105" s="66"/>
      <c r="S105" s="66"/>
      <c r="T105" s="67"/>
      <c r="AT105" s="18" t="s">
        <v>254</v>
      </c>
      <c r="AU105" s="18" t="s">
        <v>81</v>
      </c>
    </row>
    <row r="106" s="1" customFormat="1">
      <c r="B106" s="36"/>
      <c r="D106" s="188" t="s">
        <v>256</v>
      </c>
      <c r="F106" s="191" t="s">
        <v>302</v>
      </c>
      <c r="I106" s="121"/>
      <c r="L106" s="36"/>
      <c r="M106" s="190"/>
      <c r="N106" s="66"/>
      <c r="O106" s="66"/>
      <c r="P106" s="66"/>
      <c r="Q106" s="66"/>
      <c r="R106" s="66"/>
      <c r="S106" s="66"/>
      <c r="T106" s="67"/>
      <c r="AT106" s="18" t="s">
        <v>256</v>
      </c>
      <c r="AU106" s="18" t="s">
        <v>81</v>
      </c>
    </row>
    <row r="107" s="12" customFormat="1">
      <c r="B107" s="192"/>
      <c r="D107" s="188" t="s">
        <v>258</v>
      </c>
      <c r="E107" s="193" t="s">
        <v>1</v>
      </c>
      <c r="F107" s="194" t="s">
        <v>303</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3" customFormat="1">
      <c r="B108" s="199"/>
      <c r="D108" s="188" t="s">
        <v>258</v>
      </c>
      <c r="E108" s="200" t="s">
        <v>1</v>
      </c>
      <c r="F108" s="201" t="s">
        <v>304</v>
      </c>
      <c r="H108" s="202">
        <v>189</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81</v>
      </c>
      <c r="D109" s="176" t="s">
        <v>248</v>
      </c>
      <c r="E109" s="177" t="s">
        <v>305</v>
      </c>
      <c r="F109" s="178" t="s">
        <v>306</v>
      </c>
      <c r="G109" s="179" t="s">
        <v>251</v>
      </c>
      <c r="H109" s="180">
        <v>189</v>
      </c>
      <c r="I109" s="181"/>
      <c r="J109" s="182">
        <f>ROUND(I109*H109,2)</f>
        <v>0</v>
      </c>
      <c r="K109" s="178" t="s">
        <v>252</v>
      </c>
      <c r="L109" s="36"/>
      <c r="M109" s="183" t="s">
        <v>1</v>
      </c>
      <c r="N109" s="184" t="s">
        <v>43</v>
      </c>
      <c r="O109" s="66"/>
      <c r="P109" s="185">
        <f>O109*H109</f>
        <v>0</v>
      </c>
      <c r="Q109" s="185">
        <v>0</v>
      </c>
      <c r="R109" s="185">
        <f>Q109*H109</f>
        <v>0</v>
      </c>
      <c r="S109" s="185">
        <v>0.28999999999999998</v>
      </c>
      <c r="T109" s="186">
        <f>S109*H109</f>
        <v>54.809999999999995</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307</v>
      </c>
    </row>
    <row r="110" s="1" customFormat="1">
      <c r="B110" s="36"/>
      <c r="D110" s="188" t="s">
        <v>254</v>
      </c>
      <c r="F110" s="189" t="s">
        <v>308</v>
      </c>
      <c r="I110" s="121"/>
      <c r="L110" s="36"/>
      <c r="M110" s="190"/>
      <c r="N110" s="66"/>
      <c r="O110" s="66"/>
      <c r="P110" s="66"/>
      <c r="Q110" s="66"/>
      <c r="R110" s="66"/>
      <c r="S110" s="66"/>
      <c r="T110" s="67"/>
      <c r="AT110" s="18" t="s">
        <v>254</v>
      </c>
      <c r="AU110" s="18" t="s">
        <v>81</v>
      </c>
    </row>
    <row r="111" s="1" customFormat="1">
      <c r="B111" s="36"/>
      <c r="D111" s="188" t="s">
        <v>256</v>
      </c>
      <c r="F111" s="191" t="s">
        <v>309</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303</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310</v>
      </c>
      <c r="H113" s="202">
        <v>189</v>
      </c>
      <c r="I113" s="203"/>
      <c r="L113" s="199"/>
      <c r="M113" s="204"/>
      <c r="N113" s="205"/>
      <c r="O113" s="205"/>
      <c r="P113" s="205"/>
      <c r="Q113" s="205"/>
      <c r="R113" s="205"/>
      <c r="S113" s="205"/>
      <c r="T113" s="206"/>
      <c r="AT113" s="200" t="s">
        <v>258</v>
      </c>
      <c r="AU113" s="200" t="s">
        <v>81</v>
      </c>
      <c r="AV113" s="13" t="s">
        <v>81</v>
      </c>
      <c r="AW113" s="13" t="s">
        <v>35</v>
      </c>
      <c r="AX113" s="13" t="s">
        <v>79</v>
      </c>
      <c r="AY113" s="200" t="s">
        <v>246</v>
      </c>
    </row>
    <row r="114" s="1" customFormat="1" ht="16.5" customHeight="1">
      <c r="B114" s="175"/>
      <c r="C114" s="176" t="s">
        <v>88</v>
      </c>
      <c r="D114" s="176" t="s">
        <v>248</v>
      </c>
      <c r="E114" s="177" t="s">
        <v>311</v>
      </c>
      <c r="F114" s="178" t="s">
        <v>312</v>
      </c>
      <c r="G114" s="179" t="s">
        <v>251</v>
      </c>
      <c r="H114" s="180">
        <v>2.5</v>
      </c>
      <c r="I114" s="181"/>
      <c r="J114" s="182">
        <f>ROUND(I114*H114,2)</f>
        <v>0</v>
      </c>
      <c r="K114" s="178" t="s">
        <v>252</v>
      </c>
      <c r="L114" s="36"/>
      <c r="M114" s="183" t="s">
        <v>1</v>
      </c>
      <c r="N114" s="184" t="s">
        <v>43</v>
      </c>
      <c r="O114" s="66"/>
      <c r="P114" s="185">
        <f>O114*H114</f>
        <v>0</v>
      </c>
      <c r="Q114" s="185">
        <v>9.2219999999999995E-05</v>
      </c>
      <c r="R114" s="185">
        <f>Q114*H114</f>
        <v>0.00023054999999999999</v>
      </c>
      <c r="S114" s="185">
        <v>0.25600000000000001</v>
      </c>
      <c r="T114" s="186">
        <f>S114*H114</f>
        <v>0.64000000000000001</v>
      </c>
      <c r="AR114" s="18" t="s">
        <v>93</v>
      </c>
      <c r="AT114" s="18" t="s">
        <v>248</v>
      </c>
      <c r="AU114" s="18" t="s">
        <v>81</v>
      </c>
      <c r="AY114" s="18" t="s">
        <v>246</v>
      </c>
      <c r="BE114" s="187">
        <f>IF(N114="základní",J114,0)</f>
        <v>0</v>
      </c>
      <c r="BF114" s="187">
        <f>IF(N114="snížená",J114,0)</f>
        <v>0</v>
      </c>
      <c r="BG114" s="187">
        <f>IF(N114="zákl. přenesená",J114,0)</f>
        <v>0</v>
      </c>
      <c r="BH114" s="187">
        <f>IF(N114="sníž. přenesená",J114,0)</f>
        <v>0</v>
      </c>
      <c r="BI114" s="187">
        <f>IF(N114="nulová",J114,0)</f>
        <v>0</v>
      </c>
      <c r="BJ114" s="18" t="s">
        <v>79</v>
      </c>
      <c r="BK114" s="187">
        <f>ROUND(I114*H114,2)</f>
        <v>0</v>
      </c>
      <c r="BL114" s="18" t="s">
        <v>93</v>
      </c>
      <c r="BM114" s="18" t="s">
        <v>313</v>
      </c>
    </row>
    <row r="115" s="1" customFormat="1">
      <c r="B115" s="36"/>
      <c r="D115" s="188" t="s">
        <v>254</v>
      </c>
      <c r="F115" s="189" t="s">
        <v>314</v>
      </c>
      <c r="I115" s="121"/>
      <c r="L115" s="36"/>
      <c r="M115" s="190"/>
      <c r="N115" s="66"/>
      <c r="O115" s="66"/>
      <c r="P115" s="66"/>
      <c r="Q115" s="66"/>
      <c r="R115" s="66"/>
      <c r="S115" s="66"/>
      <c r="T115" s="67"/>
      <c r="AT115" s="18" t="s">
        <v>254</v>
      </c>
      <c r="AU115" s="18" t="s">
        <v>81</v>
      </c>
    </row>
    <row r="116" s="1" customFormat="1">
      <c r="B116" s="36"/>
      <c r="D116" s="188" t="s">
        <v>256</v>
      </c>
      <c r="F116" s="191" t="s">
        <v>315</v>
      </c>
      <c r="I116" s="121"/>
      <c r="L116" s="36"/>
      <c r="M116" s="190"/>
      <c r="N116" s="66"/>
      <c r="O116" s="66"/>
      <c r="P116" s="66"/>
      <c r="Q116" s="66"/>
      <c r="R116" s="66"/>
      <c r="S116" s="66"/>
      <c r="T116" s="67"/>
      <c r="AT116" s="18" t="s">
        <v>256</v>
      </c>
      <c r="AU116" s="18" t="s">
        <v>81</v>
      </c>
    </row>
    <row r="117" s="12" customFormat="1">
      <c r="B117" s="192"/>
      <c r="D117" s="188" t="s">
        <v>258</v>
      </c>
      <c r="E117" s="193" t="s">
        <v>1</v>
      </c>
      <c r="F117" s="194" t="s">
        <v>303</v>
      </c>
      <c r="H117" s="193" t="s">
        <v>1</v>
      </c>
      <c r="I117" s="195"/>
      <c r="L117" s="192"/>
      <c r="M117" s="196"/>
      <c r="N117" s="197"/>
      <c r="O117" s="197"/>
      <c r="P117" s="197"/>
      <c r="Q117" s="197"/>
      <c r="R117" s="197"/>
      <c r="S117" s="197"/>
      <c r="T117" s="198"/>
      <c r="AT117" s="193" t="s">
        <v>258</v>
      </c>
      <c r="AU117" s="193" t="s">
        <v>81</v>
      </c>
      <c r="AV117" s="12" t="s">
        <v>79</v>
      </c>
      <c r="AW117" s="12" t="s">
        <v>35</v>
      </c>
      <c r="AX117" s="12" t="s">
        <v>72</v>
      </c>
      <c r="AY117" s="193" t="s">
        <v>246</v>
      </c>
    </row>
    <row r="118" s="13" customFormat="1">
      <c r="B118" s="199"/>
      <c r="D118" s="188" t="s">
        <v>258</v>
      </c>
      <c r="E118" s="200" t="s">
        <v>1</v>
      </c>
      <c r="F118" s="201" t="s">
        <v>316</v>
      </c>
      <c r="H118" s="202">
        <v>2.5</v>
      </c>
      <c r="I118" s="203"/>
      <c r="L118" s="199"/>
      <c r="M118" s="204"/>
      <c r="N118" s="205"/>
      <c r="O118" s="205"/>
      <c r="P118" s="205"/>
      <c r="Q118" s="205"/>
      <c r="R118" s="205"/>
      <c r="S118" s="205"/>
      <c r="T118" s="206"/>
      <c r="AT118" s="200" t="s">
        <v>258</v>
      </c>
      <c r="AU118" s="200" t="s">
        <v>81</v>
      </c>
      <c r="AV118" s="13" t="s">
        <v>81</v>
      </c>
      <c r="AW118" s="13" t="s">
        <v>35</v>
      </c>
      <c r="AX118" s="13" t="s">
        <v>79</v>
      </c>
      <c r="AY118" s="200" t="s">
        <v>246</v>
      </c>
    </row>
    <row r="119" s="1" customFormat="1" ht="16.5" customHeight="1">
      <c r="B119" s="175"/>
      <c r="C119" s="176" t="s">
        <v>93</v>
      </c>
      <c r="D119" s="176" t="s">
        <v>248</v>
      </c>
      <c r="E119" s="177" t="s">
        <v>317</v>
      </c>
      <c r="F119" s="178" t="s">
        <v>318</v>
      </c>
      <c r="G119" s="179" t="s">
        <v>319</v>
      </c>
      <c r="H119" s="180">
        <v>253.59999999999999</v>
      </c>
      <c r="I119" s="181"/>
      <c r="J119" s="182">
        <f>ROUND(I119*H119,2)</f>
        <v>0</v>
      </c>
      <c r="K119" s="178" t="s">
        <v>252</v>
      </c>
      <c r="L119" s="36"/>
      <c r="M119" s="183" t="s">
        <v>1</v>
      </c>
      <c r="N119" s="184" t="s">
        <v>43</v>
      </c>
      <c r="O119" s="66"/>
      <c r="P119" s="185">
        <f>O119*H119</f>
        <v>0</v>
      </c>
      <c r="Q119" s="185">
        <v>0</v>
      </c>
      <c r="R119" s="185">
        <f>Q119*H119</f>
        <v>0</v>
      </c>
      <c r="S119" s="185">
        <v>0</v>
      </c>
      <c r="T119" s="186">
        <f>S119*H119</f>
        <v>0</v>
      </c>
      <c r="AR119" s="18" t="s">
        <v>93</v>
      </c>
      <c r="AT119" s="18" t="s">
        <v>248</v>
      </c>
      <c r="AU119" s="18" t="s">
        <v>81</v>
      </c>
      <c r="AY119" s="18" t="s">
        <v>246</v>
      </c>
      <c r="BE119" s="187">
        <f>IF(N119="základní",J119,0)</f>
        <v>0</v>
      </c>
      <c r="BF119" s="187">
        <f>IF(N119="snížená",J119,0)</f>
        <v>0</v>
      </c>
      <c r="BG119" s="187">
        <f>IF(N119="zákl. přenesená",J119,0)</f>
        <v>0</v>
      </c>
      <c r="BH119" s="187">
        <f>IF(N119="sníž. přenesená",J119,0)</f>
        <v>0</v>
      </c>
      <c r="BI119" s="187">
        <f>IF(N119="nulová",J119,0)</f>
        <v>0</v>
      </c>
      <c r="BJ119" s="18" t="s">
        <v>79</v>
      </c>
      <c r="BK119" s="187">
        <f>ROUND(I119*H119,2)</f>
        <v>0</v>
      </c>
      <c r="BL119" s="18" t="s">
        <v>93</v>
      </c>
      <c r="BM119" s="18" t="s">
        <v>320</v>
      </c>
    </row>
    <row r="120" s="1" customFormat="1">
      <c r="B120" s="36"/>
      <c r="D120" s="188" t="s">
        <v>254</v>
      </c>
      <c r="F120" s="189" t="s">
        <v>321</v>
      </c>
      <c r="I120" s="121"/>
      <c r="L120" s="36"/>
      <c r="M120" s="190"/>
      <c r="N120" s="66"/>
      <c r="O120" s="66"/>
      <c r="P120" s="66"/>
      <c r="Q120" s="66"/>
      <c r="R120" s="66"/>
      <c r="S120" s="66"/>
      <c r="T120" s="67"/>
      <c r="AT120" s="18" t="s">
        <v>254</v>
      </c>
      <c r="AU120" s="18" t="s">
        <v>81</v>
      </c>
    </row>
    <row r="121" s="1" customFormat="1">
      <c r="B121" s="36"/>
      <c r="D121" s="188" t="s">
        <v>256</v>
      </c>
      <c r="F121" s="191" t="s">
        <v>322</v>
      </c>
      <c r="I121" s="121"/>
      <c r="L121" s="36"/>
      <c r="M121" s="190"/>
      <c r="N121" s="66"/>
      <c r="O121" s="66"/>
      <c r="P121" s="66"/>
      <c r="Q121" s="66"/>
      <c r="R121" s="66"/>
      <c r="S121" s="66"/>
      <c r="T121" s="67"/>
      <c r="AT121" s="18" t="s">
        <v>256</v>
      </c>
      <c r="AU121" s="18" t="s">
        <v>81</v>
      </c>
    </row>
    <row r="122" s="12" customFormat="1">
      <c r="B122" s="192"/>
      <c r="D122" s="188" t="s">
        <v>258</v>
      </c>
      <c r="E122" s="193" t="s">
        <v>1</v>
      </c>
      <c r="F122" s="194" t="s">
        <v>323</v>
      </c>
      <c r="H122" s="193" t="s">
        <v>1</v>
      </c>
      <c r="I122" s="195"/>
      <c r="L122" s="192"/>
      <c r="M122" s="196"/>
      <c r="N122" s="197"/>
      <c r="O122" s="197"/>
      <c r="P122" s="197"/>
      <c r="Q122" s="197"/>
      <c r="R122" s="197"/>
      <c r="S122" s="197"/>
      <c r="T122" s="198"/>
      <c r="AT122" s="193" t="s">
        <v>258</v>
      </c>
      <c r="AU122" s="193" t="s">
        <v>81</v>
      </c>
      <c r="AV122" s="12" t="s">
        <v>79</v>
      </c>
      <c r="AW122" s="12" t="s">
        <v>35</v>
      </c>
      <c r="AX122" s="12" t="s">
        <v>72</v>
      </c>
      <c r="AY122" s="193" t="s">
        <v>246</v>
      </c>
    </row>
    <row r="123" s="13" customFormat="1">
      <c r="B123" s="199"/>
      <c r="D123" s="188" t="s">
        <v>258</v>
      </c>
      <c r="E123" s="200" t="s">
        <v>1</v>
      </c>
      <c r="F123" s="201" t="s">
        <v>324</v>
      </c>
      <c r="H123" s="202">
        <v>253.59999999999999</v>
      </c>
      <c r="I123" s="203"/>
      <c r="L123" s="199"/>
      <c r="M123" s="204"/>
      <c r="N123" s="205"/>
      <c r="O123" s="205"/>
      <c r="P123" s="205"/>
      <c r="Q123" s="205"/>
      <c r="R123" s="205"/>
      <c r="S123" s="205"/>
      <c r="T123" s="206"/>
      <c r="AT123" s="200" t="s">
        <v>258</v>
      </c>
      <c r="AU123" s="200" t="s">
        <v>81</v>
      </c>
      <c r="AV123" s="13" t="s">
        <v>81</v>
      </c>
      <c r="AW123" s="13" t="s">
        <v>35</v>
      </c>
      <c r="AX123" s="13" t="s">
        <v>79</v>
      </c>
      <c r="AY123" s="200" t="s">
        <v>246</v>
      </c>
    </row>
    <row r="124" s="1" customFormat="1" ht="16.5" customHeight="1">
      <c r="B124" s="175"/>
      <c r="C124" s="176" t="s">
        <v>283</v>
      </c>
      <c r="D124" s="176" t="s">
        <v>248</v>
      </c>
      <c r="E124" s="177" t="s">
        <v>325</v>
      </c>
      <c r="F124" s="178" t="s">
        <v>326</v>
      </c>
      <c r="G124" s="179" t="s">
        <v>319</v>
      </c>
      <c r="H124" s="180">
        <v>16.899999999999999</v>
      </c>
      <c r="I124" s="181"/>
      <c r="J124" s="182">
        <f>ROUND(I124*H124,2)</f>
        <v>0</v>
      </c>
      <c r="K124" s="178" t="s">
        <v>252</v>
      </c>
      <c r="L124" s="36"/>
      <c r="M124" s="183" t="s">
        <v>1</v>
      </c>
      <c r="N124" s="184" t="s">
        <v>43</v>
      </c>
      <c r="O124" s="66"/>
      <c r="P124" s="185">
        <f>O124*H124</f>
        <v>0</v>
      </c>
      <c r="Q124" s="185">
        <v>0</v>
      </c>
      <c r="R124" s="185">
        <f>Q124*H124</f>
        <v>0</v>
      </c>
      <c r="S124" s="185">
        <v>0</v>
      </c>
      <c r="T124" s="186">
        <f>S124*H124</f>
        <v>0</v>
      </c>
      <c r="AR124" s="18" t="s">
        <v>93</v>
      </c>
      <c r="AT124" s="18" t="s">
        <v>248</v>
      </c>
      <c r="AU124" s="18" t="s">
        <v>81</v>
      </c>
      <c r="AY124" s="18" t="s">
        <v>246</v>
      </c>
      <c r="BE124" s="187">
        <f>IF(N124="základní",J124,0)</f>
        <v>0</v>
      </c>
      <c r="BF124" s="187">
        <f>IF(N124="snížená",J124,0)</f>
        <v>0</v>
      </c>
      <c r="BG124" s="187">
        <f>IF(N124="zákl. přenesená",J124,0)</f>
        <v>0</v>
      </c>
      <c r="BH124" s="187">
        <f>IF(N124="sníž. přenesená",J124,0)</f>
        <v>0</v>
      </c>
      <c r="BI124" s="187">
        <f>IF(N124="nulová",J124,0)</f>
        <v>0</v>
      </c>
      <c r="BJ124" s="18" t="s">
        <v>79</v>
      </c>
      <c r="BK124" s="187">
        <f>ROUND(I124*H124,2)</f>
        <v>0</v>
      </c>
      <c r="BL124" s="18" t="s">
        <v>93</v>
      </c>
      <c r="BM124" s="18" t="s">
        <v>327</v>
      </c>
    </row>
    <row r="125" s="1" customFormat="1">
      <c r="B125" s="36"/>
      <c r="D125" s="188" t="s">
        <v>254</v>
      </c>
      <c r="F125" s="189" t="s">
        <v>328</v>
      </c>
      <c r="I125" s="121"/>
      <c r="L125" s="36"/>
      <c r="M125" s="190"/>
      <c r="N125" s="66"/>
      <c r="O125" s="66"/>
      <c r="P125" s="66"/>
      <c r="Q125" s="66"/>
      <c r="R125" s="66"/>
      <c r="S125" s="66"/>
      <c r="T125" s="67"/>
      <c r="AT125" s="18" t="s">
        <v>254</v>
      </c>
      <c r="AU125" s="18" t="s">
        <v>81</v>
      </c>
    </row>
    <row r="126" s="1" customFormat="1">
      <c r="B126" s="36"/>
      <c r="D126" s="188" t="s">
        <v>256</v>
      </c>
      <c r="F126" s="191" t="s">
        <v>329</v>
      </c>
      <c r="I126" s="121"/>
      <c r="L126" s="36"/>
      <c r="M126" s="190"/>
      <c r="N126" s="66"/>
      <c r="O126" s="66"/>
      <c r="P126" s="66"/>
      <c r="Q126" s="66"/>
      <c r="R126" s="66"/>
      <c r="S126" s="66"/>
      <c r="T126" s="67"/>
      <c r="AT126" s="18" t="s">
        <v>256</v>
      </c>
      <c r="AU126" s="18" t="s">
        <v>81</v>
      </c>
    </row>
    <row r="127" s="12" customFormat="1">
      <c r="B127" s="192"/>
      <c r="D127" s="188" t="s">
        <v>258</v>
      </c>
      <c r="E127" s="193" t="s">
        <v>1</v>
      </c>
      <c r="F127" s="194" t="s">
        <v>330</v>
      </c>
      <c r="H127" s="193" t="s">
        <v>1</v>
      </c>
      <c r="I127" s="195"/>
      <c r="L127" s="192"/>
      <c r="M127" s="196"/>
      <c r="N127" s="197"/>
      <c r="O127" s="197"/>
      <c r="P127" s="197"/>
      <c r="Q127" s="197"/>
      <c r="R127" s="197"/>
      <c r="S127" s="197"/>
      <c r="T127" s="198"/>
      <c r="AT127" s="193" t="s">
        <v>258</v>
      </c>
      <c r="AU127" s="193" t="s">
        <v>81</v>
      </c>
      <c r="AV127" s="12" t="s">
        <v>79</v>
      </c>
      <c r="AW127" s="12" t="s">
        <v>35</v>
      </c>
      <c r="AX127" s="12" t="s">
        <v>72</v>
      </c>
      <c r="AY127" s="193" t="s">
        <v>246</v>
      </c>
    </row>
    <row r="128" s="13" customFormat="1">
      <c r="B128" s="199"/>
      <c r="D128" s="188" t="s">
        <v>258</v>
      </c>
      <c r="E128" s="200" t="s">
        <v>1</v>
      </c>
      <c r="F128" s="201" t="s">
        <v>331</v>
      </c>
      <c r="H128" s="202">
        <v>16.899999999999999</v>
      </c>
      <c r="I128" s="203"/>
      <c r="L128" s="199"/>
      <c r="M128" s="204"/>
      <c r="N128" s="205"/>
      <c r="O128" s="205"/>
      <c r="P128" s="205"/>
      <c r="Q128" s="205"/>
      <c r="R128" s="205"/>
      <c r="S128" s="205"/>
      <c r="T128" s="206"/>
      <c r="AT128" s="200" t="s">
        <v>258</v>
      </c>
      <c r="AU128" s="200" t="s">
        <v>81</v>
      </c>
      <c r="AV128" s="13" t="s">
        <v>81</v>
      </c>
      <c r="AW128" s="13" t="s">
        <v>35</v>
      </c>
      <c r="AX128" s="13" t="s">
        <v>79</v>
      </c>
      <c r="AY128" s="200" t="s">
        <v>246</v>
      </c>
    </row>
    <row r="129" s="1" customFormat="1" ht="16.5" customHeight="1">
      <c r="B129" s="175"/>
      <c r="C129" s="176" t="s">
        <v>332</v>
      </c>
      <c r="D129" s="176" t="s">
        <v>248</v>
      </c>
      <c r="E129" s="177" t="s">
        <v>333</v>
      </c>
      <c r="F129" s="178" t="s">
        <v>334</v>
      </c>
      <c r="G129" s="179" t="s">
        <v>319</v>
      </c>
      <c r="H129" s="180">
        <v>253.59999999999999</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335</v>
      </c>
    </row>
    <row r="130" s="1" customFormat="1">
      <c r="B130" s="36"/>
      <c r="D130" s="188" t="s">
        <v>254</v>
      </c>
      <c r="F130" s="189" t="s">
        <v>336</v>
      </c>
      <c r="I130" s="121"/>
      <c r="L130" s="36"/>
      <c r="M130" s="190"/>
      <c r="N130" s="66"/>
      <c r="O130" s="66"/>
      <c r="P130" s="66"/>
      <c r="Q130" s="66"/>
      <c r="R130" s="66"/>
      <c r="S130" s="66"/>
      <c r="T130" s="67"/>
      <c r="AT130" s="18" t="s">
        <v>254</v>
      </c>
      <c r="AU130" s="18" t="s">
        <v>81</v>
      </c>
    </row>
    <row r="131" s="1" customFormat="1">
      <c r="B131" s="36"/>
      <c r="D131" s="188" t="s">
        <v>256</v>
      </c>
      <c r="F131" s="191" t="s">
        <v>337</v>
      </c>
      <c r="I131" s="121"/>
      <c r="L131" s="36"/>
      <c r="M131" s="190"/>
      <c r="N131" s="66"/>
      <c r="O131" s="66"/>
      <c r="P131" s="66"/>
      <c r="Q131" s="66"/>
      <c r="R131" s="66"/>
      <c r="S131" s="66"/>
      <c r="T131" s="67"/>
      <c r="AT131" s="18" t="s">
        <v>256</v>
      </c>
      <c r="AU131" s="18" t="s">
        <v>81</v>
      </c>
    </row>
    <row r="132" s="12" customFormat="1">
      <c r="B132" s="192"/>
      <c r="D132" s="188" t="s">
        <v>258</v>
      </c>
      <c r="E132" s="193" t="s">
        <v>1</v>
      </c>
      <c r="F132" s="194" t="s">
        <v>338</v>
      </c>
      <c r="H132" s="193" t="s">
        <v>1</v>
      </c>
      <c r="I132" s="195"/>
      <c r="L132" s="192"/>
      <c r="M132" s="196"/>
      <c r="N132" s="197"/>
      <c r="O132" s="197"/>
      <c r="P132" s="197"/>
      <c r="Q132" s="197"/>
      <c r="R132" s="197"/>
      <c r="S132" s="197"/>
      <c r="T132" s="198"/>
      <c r="AT132" s="193" t="s">
        <v>258</v>
      </c>
      <c r="AU132" s="193" t="s">
        <v>81</v>
      </c>
      <c r="AV132" s="12" t="s">
        <v>79</v>
      </c>
      <c r="AW132" s="12" t="s">
        <v>35</v>
      </c>
      <c r="AX132" s="12" t="s">
        <v>72</v>
      </c>
      <c r="AY132" s="193" t="s">
        <v>246</v>
      </c>
    </row>
    <row r="133" s="13" customFormat="1">
      <c r="B133" s="199"/>
      <c r="D133" s="188" t="s">
        <v>258</v>
      </c>
      <c r="E133" s="200" t="s">
        <v>1</v>
      </c>
      <c r="F133" s="201" t="s">
        <v>339</v>
      </c>
      <c r="H133" s="202">
        <v>162</v>
      </c>
      <c r="I133" s="203"/>
      <c r="L133" s="199"/>
      <c r="M133" s="204"/>
      <c r="N133" s="205"/>
      <c r="O133" s="205"/>
      <c r="P133" s="205"/>
      <c r="Q133" s="205"/>
      <c r="R133" s="205"/>
      <c r="S133" s="205"/>
      <c r="T133" s="206"/>
      <c r="AT133" s="200" t="s">
        <v>258</v>
      </c>
      <c r="AU133" s="200" t="s">
        <v>81</v>
      </c>
      <c r="AV133" s="13" t="s">
        <v>81</v>
      </c>
      <c r="AW133" s="13" t="s">
        <v>35</v>
      </c>
      <c r="AX133" s="13" t="s">
        <v>72</v>
      </c>
      <c r="AY133" s="200" t="s">
        <v>246</v>
      </c>
    </row>
    <row r="134" s="12" customFormat="1">
      <c r="B134" s="192"/>
      <c r="D134" s="188" t="s">
        <v>258</v>
      </c>
      <c r="E134" s="193" t="s">
        <v>1</v>
      </c>
      <c r="F134" s="194" t="s">
        <v>338</v>
      </c>
      <c r="H134" s="193" t="s">
        <v>1</v>
      </c>
      <c r="I134" s="195"/>
      <c r="L134" s="192"/>
      <c r="M134" s="196"/>
      <c r="N134" s="197"/>
      <c r="O134" s="197"/>
      <c r="P134" s="197"/>
      <c r="Q134" s="197"/>
      <c r="R134" s="197"/>
      <c r="S134" s="197"/>
      <c r="T134" s="198"/>
      <c r="AT134" s="193" t="s">
        <v>258</v>
      </c>
      <c r="AU134" s="193" t="s">
        <v>81</v>
      </c>
      <c r="AV134" s="12" t="s">
        <v>79</v>
      </c>
      <c r="AW134" s="12" t="s">
        <v>35</v>
      </c>
      <c r="AX134" s="12" t="s">
        <v>72</v>
      </c>
      <c r="AY134" s="193" t="s">
        <v>246</v>
      </c>
    </row>
    <row r="135" s="13" customFormat="1">
      <c r="B135" s="199"/>
      <c r="D135" s="188" t="s">
        <v>258</v>
      </c>
      <c r="E135" s="200" t="s">
        <v>1</v>
      </c>
      <c r="F135" s="201" t="s">
        <v>340</v>
      </c>
      <c r="H135" s="202">
        <v>91.599999999999994</v>
      </c>
      <c r="I135" s="203"/>
      <c r="L135" s="199"/>
      <c r="M135" s="204"/>
      <c r="N135" s="205"/>
      <c r="O135" s="205"/>
      <c r="P135" s="205"/>
      <c r="Q135" s="205"/>
      <c r="R135" s="205"/>
      <c r="S135" s="205"/>
      <c r="T135" s="206"/>
      <c r="AT135" s="200" t="s">
        <v>258</v>
      </c>
      <c r="AU135" s="200" t="s">
        <v>81</v>
      </c>
      <c r="AV135" s="13" t="s">
        <v>81</v>
      </c>
      <c r="AW135" s="13" t="s">
        <v>35</v>
      </c>
      <c r="AX135" s="13" t="s">
        <v>72</v>
      </c>
      <c r="AY135" s="200" t="s">
        <v>246</v>
      </c>
    </row>
    <row r="136" s="14" customFormat="1">
      <c r="B136" s="210"/>
      <c r="D136" s="188" t="s">
        <v>258</v>
      </c>
      <c r="E136" s="211" t="s">
        <v>1</v>
      </c>
      <c r="F136" s="212" t="s">
        <v>341</v>
      </c>
      <c r="H136" s="213">
        <v>253.59999999999999</v>
      </c>
      <c r="I136" s="214"/>
      <c r="L136" s="210"/>
      <c r="M136" s="215"/>
      <c r="N136" s="216"/>
      <c r="O136" s="216"/>
      <c r="P136" s="216"/>
      <c r="Q136" s="216"/>
      <c r="R136" s="216"/>
      <c r="S136" s="216"/>
      <c r="T136" s="217"/>
      <c r="AT136" s="211" t="s">
        <v>258</v>
      </c>
      <c r="AU136" s="211" t="s">
        <v>81</v>
      </c>
      <c r="AV136" s="14" t="s">
        <v>93</v>
      </c>
      <c r="AW136" s="14" t="s">
        <v>35</v>
      </c>
      <c r="AX136" s="14" t="s">
        <v>79</v>
      </c>
      <c r="AY136" s="211" t="s">
        <v>246</v>
      </c>
    </row>
    <row r="137" s="1" customFormat="1" ht="16.5" customHeight="1">
      <c r="B137" s="175"/>
      <c r="C137" s="176" t="s">
        <v>342</v>
      </c>
      <c r="D137" s="176" t="s">
        <v>248</v>
      </c>
      <c r="E137" s="177" t="s">
        <v>343</v>
      </c>
      <c r="F137" s="178" t="s">
        <v>344</v>
      </c>
      <c r="G137" s="179" t="s">
        <v>319</v>
      </c>
      <c r="H137" s="180">
        <v>4.9770000000000003</v>
      </c>
      <c r="I137" s="181"/>
      <c r="J137" s="182">
        <f>ROUND(I137*H137,2)</f>
        <v>0</v>
      </c>
      <c r="K137" s="178" t="s">
        <v>252</v>
      </c>
      <c r="L137" s="36"/>
      <c r="M137" s="183" t="s">
        <v>1</v>
      </c>
      <c r="N137" s="184" t="s">
        <v>43</v>
      </c>
      <c r="O137" s="66"/>
      <c r="P137" s="185">
        <f>O137*H137</f>
        <v>0</v>
      </c>
      <c r="Q137" s="185">
        <v>0</v>
      </c>
      <c r="R137" s="185">
        <f>Q137*H137</f>
        <v>0</v>
      </c>
      <c r="S137" s="185">
        <v>0</v>
      </c>
      <c r="T137" s="186">
        <f>S137*H137</f>
        <v>0</v>
      </c>
      <c r="AR137" s="18" t="s">
        <v>93</v>
      </c>
      <c r="AT137" s="18" t="s">
        <v>248</v>
      </c>
      <c r="AU137" s="18" t="s">
        <v>81</v>
      </c>
      <c r="AY137" s="18" t="s">
        <v>246</v>
      </c>
      <c r="BE137" s="187">
        <f>IF(N137="základní",J137,0)</f>
        <v>0</v>
      </c>
      <c r="BF137" s="187">
        <f>IF(N137="snížená",J137,0)</f>
        <v>0</v>
      </c>
      <c r="BG137" s="187">
        <f>IF(N137="zákl. přenesená",J137,0)</f>
        <v>0</v>
      </c>
      <c r="BH137" s="187">
        <f>IF(N137="sníž. přenesená",J137,0)</f>
        <v>0</v>
      </c>
      <c r="BI137" s="187">
        <f>IF(N137="nulová",J137,0)</f>
        <v>0</v>
      </c>
      <c r="BJ137" s="18" t="s">
        <v>79</v>
      </c>
      <c r="BK137" s="187">
        <f>ROUND(I137*H137,2)</f>
        <v>0</v>
      </c>
      <c r="BL137" s="18" t="s">
        <v>93</v>
      </c>
      <c r="BM137" s="18" t="s">
        <v>345</v>
      </c>
    </row>
    <row r="138" s="1" customFormat="1">
      <c r="B138" s="36"/>
      <c r="D138" s="188" t="s">
        <v>254</v>
      </c>
      <c r="F138" s="189" t="s">
        <v>346</v>
      </c>
      <c r="I138" s="121"/>
      <c r="L138" s="36"/>
      <c r="M138" s="190"/>
      <c r="N138" s="66"/>
      <c r="O138" s="66"/>
      <c r="P138" s="66"/>
      <c r="Q138" s="66"/>
      <c r="R138" s="66"/>
      <c r="S138" s="66"/>
      <c r="T138" s="67"/>
      <c r="AT138" s="18" t="s">
        <v>254</v>
      </c>
      <c r="AU138" s="18" t="s">
        <v>81</v>
      </c>
    </row>
    <row r="139" s="1" customFormat="1">
      <c r="B139" s="36"/>
      <c r="D139" s="188" t="s">
        <v>256</v>
      </c>
      <c r="F139" s="191" t="s">
        <v>347</v>
      </c>
      <c r="I139" s="121"/>
      <c r="L139" s="36"/>
      <c r="M139" s="190"/>
      <c r="N139" s="66"/>
      <c r="O139" s="66"/>
      <c r="P139" s="66"/>
      <c r="Q139" s="66"/>
      <c r="R139" s="66"/>
      <c r="S139" s="66"/>
      <c r="T139" s="67"/>
      <c r="AT139" s="18" t="s">
        <v>256</v>
      </c>
      <c r="AU139" s="18" t="s">
        <v>81</v>
      </c>
    </row>
    <row r="140" s="12" customFormat="1">
      <c r="B140" s="192"/>
      <c r="D140" s="188" t="s">
        <v>258</v>
      </c>
      <c r="E140" s="193" t="s">
        <v>1</v>
      </c>
      <c r="F140" s="194" t="s">
        <v>348</v>
      </c>
      <c r="H140" s="193" t="s">
        <v>1</v>
      </c>
      <c r="I140" s="195"/>
      <c r="L140" s="192"/>
      <c r="M140" s="196"/>
      <c r="N140" s="197"/>
      <c r="O140" s="197"/>
      <c r="P140" s="197"/>
      <c r="Q140" s="197"/>
      <c r="R140" s="197"/>
      <c r="S140" s="197"/>
      <c r="T140" s="198"/>
      <c r="AT140" s="193" t="s">
        <v>258</v>
      </c>
      <c r="AU140" s="193" t="s">
        <v>81</v>
      </c>
      <c r="AV140" s="12" t="s">
        <v>79</v>
      </c>
      <c r="AW140" s="12" t="s">
        <v>35</v>
      </c>
      <c r="AX140" s="12" t="s">
        <v>72</v>
      </c>
      <c r="AY140" s="193" t="s">
        <v>246</v>
      </c>
    </row>
    <row r="141" s="13" customFormat="1">
      <c r="B141" s="199"/>
      <c r="D141" s="188" t="s">
        <v>258</v>
      </c>
      <c r="E141" s="200" t="s">
        <v>1</v>
      </c>
      <c r="F141" s="201" t="s">
        <v>349</v>
      </c>
      <c r="H141" s="202">
        <v>4.9770000000000003</v>
      </c>
      <c r="I141" s="203"/>
      <c r="L141" s="199"/>
      <c r="M141" s="204"/>
      <c r="N141" s="205"/>
      <c r="O141" s="205"/>
      <c r="P141" s="205"/>
      <c r="Q141" s="205"/>
      <c r="R141" s="205"/>
      <c r="S141" s="205"/>
      <c r="T141" s="206"/>
      <c r="AT141" s="200" t="s">
        <v>258</v>
      </c>
      <c r="AU141" s="200" t="s">
        <v>81</v>
      </c>
      <c r="AV141" s="13" t="s">
        <v>81</v>
      </c>
      <c r="AW141" s="13" t="s">
        <v>35</v>
      </c>
      <c r="AX141" s="13" t="s">
        <v>79</v>
      </c>
      <c r="AY141" s="200" t="s">
        <v>246</v>
      </c>
    </row>
    <row r="142" s="1" customFormat="1" ht="16.5" customHeight="1">
      <c r="B142" s="175"/>
      <c r="C142" s="176" t="s">
        <v>350</v>
      </c>
      <c r="D142" s="176" t="s">
        <v>248</v>
      </c>
      <c r="E142" s="177" t="s">
        <v>351</v>
      </c>
      <c r="F142" s="178" t="s">
        <v>352</v>
      </c>
      <c r="G142" s="179" t="s">
        <v>319</v>
      </c>
      <c r="H142" s="180">
        <v>1.659</v>
      </c>
      <c r="I142" s="181"/>
      <c r="J142" s="182">
        <f>ROUND(I142*H142,2)</f>
        <v>0</v>
      </c>
      <c r="K142" s="178" t="s">
        <v>252</v>
      </c>
      <c r="L142" s="36"/>
      <c r="M142" s="183" t="s">
        <v>1</v>
      </c>
      <c r="N142" s="184" t="s">
        <v>43</v>
      </c>
      <c r="O142" s="66"/>
      <c r="P142" s="185">
        <f>O142*H142</f>
        <v>0</v>
      </c>
      <c r="Q142" s="185">
        <v>0</v>
      </c>
      <c r="R142" s="185">
        <f>Q142*H142</f>
        <v>0</v>
      </c>
      <c r="S142" s="185">
        <v>0</v>
      </c>
      <c r="T142" s="186">
        <f>S142*H142</f>
        <v>0</v>
      </c>
      <c r="AR142" s="18" t="s">
        <v>93</v>
      </c>
      <c r="AT142" s="18" t="s">
        <v>248</v>
      </c>
      <c r="AU142" s="18" t="s">
        <v>81</v>
      </c>
      <c r="AY142" s="18" t="s">
        <v>246</v>
      </c>
      <c r="BE142" s="187">
        <f>IF(N142="základní",J142,0)</f>
        <v>0</v>
      </c>
      <c r="BF142" s="187">
        <f>IF(N142="snížená",J142,0)</f>
        <v>0</v>
      </c>
      <c r="BG142" s="187">
        <f>IF(N142="zákl. přenesená",J142,0)</f>
        <v>0</v>
      </c>
      <c r="BH142" s="187">
        <f>IF(N142="sníž. přenesená",J142,0)</f>
        <v>0</v>
      </c>
      <c r="BI142" s="187">
        <f>IF(N142="nulová",J142,0)</f>
        <v>0</v>
      </c>
      <c r="BJ142" s="18" t="s">
        <v>79</v>
      </c>
      <c r="BK142" s="187">
        <f>ROUND(I142*H142,2)</f>
        <v>0</v>
      </c>
      <c r="BL142" s="18" t="s">
        <v>93</v>
      </c>
      <c r="BM142" s="18" t="s">
        <v>353</v>
      </c>
    </row>
    <row r="143" s="1" customFormat="1">
      <c r="B143" s="36"/>
      <c r="D143" s="188" t="s">
        <v>254</v>
      </c>
      <c r="F143" s="189" t="s">
        <v>354</v>
      </c>
      <c r="I143" s="121"/>
      <c r="L143" s="36"/>
      <c r="M143" s="190"/>
      <c r="N143" s="66"/>
      <c r="O143" s="66"/>
      <c r="P143" s="66"/>
      <c r="Q143" s="66"/>
      <c r="R143" s="66"/>
      <c r="S143" s="66"/>
      <c r="T143" s="67"/>
      <c r="AT143" s="18" t="s">
        <v>254</v>
      </c>
      <c r="AU143" s="18" t="s">
        <v>81</v>
      </c>
    </row>
    <row r="144" s="1" customFormat="1">
      <c r="B144" s="36"/>
      <c r="D144" s="188" t="s">
        <v>256</v>
      </c>
      <c r="F144" s="191" t="s">
        <v>347</v>
      </c>
      <c r="I144" s="121"/>
      <c r="L144" s="36"/>
      <c r="M144" s="190"/>
      <c r="N144" s="66"/>
      <c r="O144" s="66"/>
      <c r="P144" s="66"/>
      <c r="Q144" s="66"/>
      <c r="R144" s="66"/>
      <c r="S144" s="66"/>
      <c r="T144" s="67"/>
      <c r="AT144" s="18" t="s">
        <v>256</v>
      </c>
      <c r="AU144" s="18" t="s">
        <v>81</v>
      </c>
    </row>
    <row r="145" s="12" customFormat="1">
      <c r="B145" s="192"/>
      <c r="D145" s="188" t="s">
        <v>258</v>
      </c>
      <c r="E145" s="193" t="s">
        <v>1</v>
      </c>
      <c r="F145" s="194" t="s">
        <v>355</v>
      </c>
      <c r="H145" s="193" t="s">
        <v>1</v>
      </c>
      <c r="I145" s="195"/>
      <c r="L145" s="192"/>
      <c r="M145" s="196"/>
      <c r="N145" s="197"/>
      <c r="O145" s="197"/>
      <c r="P145" s="197"/>
      <c r="Q145" s="197"/>
      <c r="R145" s="197"/>
      <c r="S145" s="197"/>
      <c r="T145" s="198"/>
      <c r="AT145" s="193" t="s">
        <v>258</v>
      </c>
      <c r="AU145" s="193" t="s">
        <v>81</v>
      </c>
      <c r="AV145" s="12" t="s">
        <v>79</v>
      </c>
      <c r="AW145" s="12" t="s">
        <v>35</v>
      </c>
      <c r="AX145" s="12" t="s">
        <v>72</v>
      </c>
      <c r="AY145" s="193" t="s">
        <v>246</v>
      </c>
    </row>
    <row r="146" s="13" customFormat="1">
      <c r="B146" s="199"/>
      <c r="D146" s="188" t="s">
        <v>258</v>
      </c>
      <c r="E146" s="200" t="s">
        <v>1</v>
      </c>
      <c r="F146" s="201" t="s">
        <v>356</v>
      </c>
      <c r="H146" s="202">
        <v>1.659</v>
      </c>
      <c r="I146" s="203"/>
      <c r="L146" s="199"/>
      <c r="M146" s="204"/>
      <c r="N146" s="205"/>
      <c r="O146" s="205"/>
      <c r="P146" s="205"/>
      <c r="Q146" s="205"/>
      <c r="R146" s="205"/>
      <c r="S146" s="205"/>
      <c r="T146" s="206"/>
      <c r="AT146" s="200" t="s">
        <v>258</v>
      </c>
      <c r="AU146" s="200" t="s">
        <v>81</v>
      </c>
      <c r="AV146" s="13" t="s">
        <v>81</v>
      </c>
      <c r="AW146" s="13" t="s">
        <v>35</v>
      </c>
      <c r="AX146" s="13" t="s">
        <v>79</v>
      </c>
      <c r="AY146" s="200" t="s">
        <v>246</v>
      </c>
    </row>
    <row r="147" s="1" customFormat="1" ht="16.5" customHeight="1">
      <c r="B147" s="175"/>
      <c r="C147" s="176" t="s">
        <v>357</v>
      </c>
      <c r="D147" s="176" t="s">
        <v>248</v>
      </c>
      <c r="E147" s="177" t="s">
        <v>358</v>
      </c>
      <c r="F147" s="178" t="s">
        <v>359</v>
      </c>
      <c r="G147" s="179" t="s">
        <v>319</v>
      </c>
      <c r="H147" s="180">
        <v>270.5</v>
      </c>
      <c r="I147" s="181"/>
      <c r="J147" s="182">
        <f>ROUND(I147*H147,2)</f>
        <v>0</v>
      </c>
      <c r="K147" s="178" t="s">
        <v>252</v>
      </c>
      <c r="L147" s="36"/>
      <c r="M147" s="183" t="s">
        <v>1</v>
      </c>
      <c r="N147" s="184" t="s">
        <v>43</v>
      </c>
      <c r="O147" s="66"/>
      <c r="P147" s="185">
        <f>O147*H147</f>
        <v>0</v>
      </c>
      <c r="Q147" s="185">
        <v>0</v>
      </c>
      <c r="R147" s="185">
        <f>Q147*H147</f>
        <v>0</v>
      </c>
      <c r="S147" s="185">
        <v>0</v>
      </c>
      <c r="T147" s="186">
        <f>S147*H147</f>
        <v>0</v>
      </c>
      <c r="AR147" s="18" t="s">
        <v>93</v>
      </c>
      <c r="AT147" s="18" t="s">
        <v>248</v>
      </c>
      <c r="AU147" s="18" t="s">
        <v>81</v>
      </c>
      <c r="AY147" s="18" t="s">
        <v>246</v>
      </c>
      <c r="BE147" s="187">
        <f>IF(N147="základní",J147,0)</f>
        <v>0</v>
      </c>
      <c r="BF147" s="187">
        <f>IF(N147="snížená",J147,0)</f>
        <v>0</v>
      </c>
      <c r="BG147" s="187">
        <f>IF(N147="zákl. přenesená",J147,0)</f>
        <v>0</v>
      </c>
      <c r="BH147" s="187">
        <f>IF(N147="sníž. přenesená",J147,0)</f>
        <v>0</v>
      </c>
      <c r="BI147" s="187">
        <f>IF(N147="nulová",J147,0)</f>
        <v>0</v>
      </c>
      <c r="BJ147" s="18" t="s">
        <v>79</v>
      </c>
      <c r="BK147" s="187">
        <f>ROUND(I147*H147,2)</f>
        <v>0</v>
      </c>
      <c r="BL147" s="18" t="s">
        <v>93</v>
      </c>
      <c r="BM147" s="18" t="s">
        <v>360</v>
      </c>
    </row>
    <row r="148" s="1" customFormat="1">
      <c r="B148" s="36"/>
      <c r="D148" s="188" t="s">
        <v>254</v>
      </c>
      <c r="F148" s="189" t="s">
        <v>361</v>
      </c>
      <c r="I148" s="121"/>
      <c r="L148" s="36"/>
      <c r="M148" s="190"/>
      <c r="N148" s="66"/>
      <c r="O148" s="66"/>
      <c r="P148" s="66"/>
      <c r="Q148" s="66"/>
      <c r="R148" s="66"/>
      <c r="S148" s="66"/>
      <c r="T148" s="67"/>
      <c r="AT148" s="18" t="s">
        <v>254</v>
      </c>
      <c r="AU148" s="18" t="s">
        <v>81</v>
      </c>
    </row>
    <row r="149" s="1" customFormat="1">
      <c r="B149" s="36"/>
      <c r="D149" s="188" t="s">
        <v>256</v>
      </c>
      <c r="F149" s="191" t="s">
        <v>362</v>
      </c>
      <c r="I149" s="121"/>
      <c r="L149" s="36"/>
      <c r="M149" s="190"/>
      <c r="N149" s="66"/>
      <c r="O149" s="66"/>
      <c r="P149" s="66"/>
      <c r="Q149" s="66"/>
      <c r="R149" s="66"/>
      <c r="S149" s="66"/>
      <c r="T149" s="67"/>
      <c r="AT149" s="18" t="s">
        <v>256</v>
      </c>
      <c r="AU149" s="18" t="s">
        <v>81</v>
      </c>
    </row>
    <row r="150" s="12" customFormat="1">
      <c r="B150" s="192"/>
      <c r="D150" s="188" t="s">
        <v>258</v>
      </c>
      <c r="E150" s="193" t="s">
        <v>1</v>
      </c>
      <c r="F150" s="194" t="s">
        <v>330</v>
      </c>
      <c r="H150" s="193" t="s">
        <v>1</v>
      </c>
      <c r="I150" s="195"/>
      <c r="L150" s="192"/>
      <c r="M150" s="196"/>
      <c r="N150" s="197"/>
      <c r="O150" s="197"/>
      <c r="P150" s="197"/>
      <c r="Q150" s="197"/>
      <c r="R150" s="197"/>
      <c r="S150" s="197"/>
      <c r="T150" s="198"/>
      <c r="AT150" s="193" t="s">
        <v>258</v>
      </c>
      <c r="AU150" s="193" t="s">
        <v>81</v>
      </c>
      <c r="AV150" s="12" t="s">
        <v>79</v>
      </c>
      <c r="AW150" s="12" t="s">
        <v>35</v>
      </c>
      <c r="AX150" s="12" t="s">
        <v>72</v>
      </c>
      <c r="AY150" s="193" t="s">
        <v>246</v>
      </c>
    </row>
    <row r="151" s="13" customFormat="1">
      <c r="B151" s="199"/>
      <c r="D151" s="188" t="s">
        <v>258</v>
      </c>
      <c r="E151" s="200" t="s">
        <v>1</v>
      </c>
      <c r="F151" s="201" t="s">
        <v>331</v>
      </c>
      <c r="H151" s="202">
        <v>16.899999999999999</v>
      </c>
      <c r="I151" s="203"/>
      <c r="L151" s="199"/>
      <c r="M151" s="204"/>
      <c r="N151" s="205"/>
      <c r="O151" s="205"/>
      <c r="P151" s="205"/>
      <c r="Q151" s="205"/>
      <c r="R151" s="205"/>
      <c r="S151" s="205"/>
      <c r="T151" s="206"/>
      <c r="AT151" s="200" t="s">
        <v>258</v>
      </c>
      <c r="AU151" s="200" t="s">
        <v>81</v>
      </c>
      <c r="AV151" s="13" t="s">
        <v>81</v>
      </c>
      <c r="AW151" s="13" t="s">
        <v>35</v>
      </c>
      <c r="AX151" s="13" t="s">
        <v>72</v>
      </c>
      <c r="AY151" s="200" t="s">
        <v>246</v>
      </c>
    </row>
    <row r="152" s="12" customFormat="1">
      <c r="B152" s="192"/>
      <c r="D152" s="188" t="s">
        <v>258</v>
      </c>
      <c r="E152" s="193" t="s">
        <v>1</v>
      </c>
      <c r="F152" s="194" t="s">
        <v>363</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2" customFormat="1">
      <c r="B153" s="192"/>
      <c r="D153" s="188" t="s">
        <v>258</v>
      </c>
      <c r="E153" s="193" t="s">
        <v>1</v>
      </c>
      <c r="F153" s="194" t="s">
        <v>364</v>
      </c>
      <c r="H153" s="193" t="s">
        <v>1</v>
      </c>
      <c r="I153" s="195"/>
      <c r="L153" s="192"/>
      <c r="M153" s="196"/>
      <c r="N153" s="197"/>
      <c r="O153" s="197"/>
      <c r="P153" s="197"/>
      <c r="Q153" s="197"/>
      <c r="R153" s="197"/>
      <c r="S153" s="197"/>
      <c r="T153" s="198"/>
      <c r="AT153" s="193" t="s">
        <v>258</v>
      </c>
      <c r="AU153" s="193" t="s">
        <v>81</v>
      </c>
      <c r="AV153" s="12" t="s">
        <v>79</v>
      </c>
      <c r="AW153" s="12" t="s">
        <v>35</v>
      </c>
      <c r="AX153" s="12" t="s">
        <v>72</v>
      </c>
      <c r="AY153" s="193" t="s">
        <v>246</v>
      </c>
    </row>
    <row r="154" s="13" customFormat="1">
      <c r="B154" s="199"/>
      <c r="D154" s="188" t="s">
        <v>258</v>
      </c>
      <c r="E154" s="200" t="s">
        <v>1</v>
      </c>
      <c r="F154" s="201" t="s">
        <v>365</v>
      </c>
      <c r="H154" s="202">
        <v>253.59999999999999</v>
      </c>
      <c r="I154" s="203"/>
      <c r="L154" s="199"/>
      <c r="M154" s="204"/>
      <c r="N154" s="205"/>
      <c r="O154" s="205"/>
      <c r="P154" s="205"/>
      <c r="Q154" s="205"/>
      <c r="R154" s="205"/>
      <c r="S154" s="205"/>
      <c r="T154" s="206"/>
      <c r="AT154" s="200" t="s">
        <v>258</v>
      </c>
      <c r="AU154" s="200" t="s">
        <v>81</v>
      </c>
      <c r="AV154" s="13" t="s">
        <v>81</v>
      </c>
      <c r="AW154" s="13" t="s">
        <v>35</v>
      </c>
      <c r="AX154" s="13" t="s">
        <v>72</v>
      </c>
      <c r="AY154" s="200" t="s">
        <v>246</v>
      </c>
    </row>
    <row r="155" s="14" customFormat="1">
      <c r="B155" s="210"/>
      <c r="D155" s="188" t="s">
        <v>258</v>
      </c>
      <c r="E155" s="211" t="s">
        <v>1</v>
      </c>
      <c r="F155" s="212" t="s">
        <v>341</v>
      </c>
      <c r="H155" s="213">
        <v>270.5</v>
      </c>
      <c r="I155" s="214"/>
      <c r="L155" s="210"/>
      <c r="M155" s="215"/>
      <c r="N155" s="216"/>
      <c r="O155" s="216"/>
      <c r="P155" s="216"/>
      <c r="Q155" s="216"/>
      <c r="R155" s="216"/>
      <c r="S155" s="216"/>
      <c r="T155" s="217"/>
      <c r="AT155" s="211" t="s">
        <v>258</v>
      </c>
      <c r="AU155" s="211" t="s">
        <v>81</v>
      </c>
      <c r="AV155" s="14" t="s">
        <v>93</v>
      </c>
      <c r="AW155" s="14" t="s">
        <v>35</v>
      </c>
      <c r="AX155" s="14" t="s">
        <v>79</v>
      </c>
      <c r="AY155" s="211" t="s">
        <v>246</v>
      </c>
    </row>
    <row r="156" s="1" customFormat="1" ht="16.5" customHeight="1">
      <c r="B156" s="175"/>
      <c r="C156" s="176" t="s">
        <v>366</v>
      </c>
      <c r="D156" s="176" t="s">
        <v>248</v>
      </c>
      <c r="E156" s="177" t="s">
        <v>367</v>
      </c>
      <c r="F156" s="178" t="s">
        <v>368</v>
      </c>
      <c r="G156" s="179" t="s">
        <v>319</v>
      </c>
      <c r="H156" s="180">
        <v>236.69999999999999</v>
      </c>
      <c r="I156" s="181"/>
      <c r="J156" s="182">
        <f>ROUND(I156*H156,2)</f>
        <v>0</v>
      </c>
      <c r="K156" s="178" t="s">
        <v>252</v>
      </c>
      <c r="L156" s="36"/>
      <c r="M156" s="183" t="s">
        <v>1</v>
      </c>
      <c r="N156" s="184" t="s">
        <v>43</v>
      </c>
      <c r="O156" s="66"/>
      <c r="P156" s="185">
        <f>O156*H156</f>
        <v>0</v>
      </c>
      <c r="Q156" s="185">
        <v>0</v>
      </c>
      <c r="R156" s="185">
        <f>Q156*H156</f>
        <v>0</v>
      </c>
      <c r="S156" s="185">
        <v>0</v>
      </c>
      <c r="T156" s="186">
        <f>S156*H156</f>
        <v>0</v>
      </c>
      <c r="AR156" s="18" t="s">
        <v>93</v>
      </c>
      <c r="AT156" s="18" t="s">
        <v>248</v>
      </c>
      <c r="AU156" s="18" t="s">
        <v>81</v>
      </c>
      <c r="AY156" s="18" t="s">
        <v>246</v>
      </c>
      <c r="BE156" s="187">
        <f>IF(N156="základní",J156,0)</f>
        <v>0</v>
      </c>
      <c r="BF156" s="187">
        <f>IF(N156="snížená",J156,0)</f>
        <v>0</v>
      </c>
      <c r="BG156" s="187">
        <f>IF(N156="zákl. přenesená",J156,0)</f>
        <v>0</v>
      </c>
      <c r="BH156" s="187">
        <f>IF(N156="sníž. přenesená",J156,0)</f>
        <v>0</v>
      </c>
      <c r="BI156" s="187">
        <f>IF(N156="nulová",J156,0)</f>
        <v>0</v>
      </c>
      <c r="BJ156" s="18" t="s">
        <v>79</v>
      </c>
      <c r="BK156" s="187">
        <f>ROUND(I156*H156,2)</f>
        <v>0</v>
      </c>
      <c r="BL156" s="18" t="s">
        <v>93</v>
      </c>
      <c r="BM156" s="18" t="s">
        <v>369</v>
      </c>
    </row>
    <row r="157" s="1" customFormat="1">
      <c r="B157" s="36"/>
      <c r="D157" s="188" t="s">
        <v>254</v>
      </c>
      <c r="F157" s="189" t="s">
        <v>370</v>
      </c>
      <c r="I157" s="121"/>
      <c r="L157" s="36"/>
      <c r="M157" s="190"/>
      <c r="N157" s="66"/>
      <c r="O157" s="66"/>
      <c r="P157" s="66"/>
      <c r="Q157" s="66"/>
      <c r="R157" s="66"/>
      <c r="S157" s="66"/>
      <c r="T157" s="67"/>
      <c r="AT157" s="18" t="s">
        <v>254</v>
      </c>
      <c r="AU157" s="18" t="s">
        <v>81</v>
      </c>
    </row>
    <row r="158" s="1" customFormat="1">
      <c r="B158" s="36"/>
      <c r="D158" s="188" t="s">
        <v>256</v>
      </c>
      <c r="F158" s="191" t="s">
        <v>362</v>
      </c>
      <c r="I158" s="121"/>
      <c r="L158" s="36"/>
      <c r="M158" s="190"/>
      <c r="N158" s="66"/>
      <c r="O158" s="66"/>
      <c r="P158" s="66"/>
      <c r="Q158" s="66"/>
      <c r="R158" s="66"/>
      <c r="S158" s="66"/>
      <c r="T158" s="67"/>
      <c r="AT158" s="18" t="s">
        <v>256</v>
      </c>
      <c r="AU158" s="18" t="s">
        <v>81</v>
      </c>
    </row>
    <row r="159" s="13" customFormat="1">
      <c r="B159" s="199"/>
      <c r="D159" s="188" t="s">
        <v>258</v>
      </c>
      <c r="E159" s="200" t="s">
        <v>1</v>
      </c>
      <c r="F159" s="201" t="s">
        <v>371</v>
      </c>
      <c r="H159" s="202">
        <v>253.59999999999999</v>
      </c>
      <c r="I159" s="203"/>
      <c r="L159" s="199"/>
      <c r="M159" s="204"/>
      <c r="N159" s="205"/>
      <c r="O159" s="205"/>
      <c r="P159" s="205"/>
      <c r="Q159" s="205"/>
      <c r="R159" s="205"/>
      <c r="S159" s="205"/>
      <c r="T159" s="206"/>
      <c r="AT159" s="200" t="s">
        <v>258</v>
      </c>
      <c r="AU159" s="200" t="s">
        <v>81</v>
      </c>
      <c r="AV159" s="13" t="s">
        <v>81</v>
      </c>
      <c r="AW159" s="13" t="s">
        <v>35</v>
      </c>
      <c r="AX159" s="13" t="s">
        <v>72</v>
      </c>
      <c r="AY159" s="200" t="s">
        <v>246</v>
      </c>
    </row>
    <row r="160" s="13" customFormat="1">
      <c r="B160" s="199"/>
      <c r="D160" s="188" t="s">
        <v>258</v>
      </c>
      <c r="E160" s="200" t="s">
        <v>1</v>
      </c>
      <c r="F160" s="201" t="s">
        <v>372</v>
      </c>
      <c r="H160" s="202">
        <v>-16.899999999999999</v>
      </c>
      <c r="I160" s="203"/>
      <c r="L160" s="199"/>
      <c r="M160" s="204"/>
      <c r="N160" s="205"/>
      <c r="O160" s="205"/>
      <c r="P160" s="205"/>
      <c r="Q160" s="205"/>
      <c r="R160" s="205"/>
      <c r="S160" s="205"/>
      <c r="T160" s="206"/>
      <c r="AT160" s="200" t="s">
        <v>258</v>
      </c>
      <c r="AU160" s="200" t="s">
        <v>81</v>
      </c>
      <c r="AV160" s="13" t="s">
        <v>81</v>
      </c>
      <c r="AW160" s="13" t="s">
        <v>35</v>
      </c>
      <c r="AX160" s="13" t="s">
        <v>72</v>
      </c>
      <c r="AY160" s="200" t="s">
        <v>246</v>
      </c>
    </row>
    <row r="161" s="14" customFormat="1">
      <c r="B161" s="210"/>
      <c r="D161" s="188" t="s">
        <v>258</v>
      </c>
      <c r="E161" s="211" t="s">
        <v>1</v>
      </c>
      <c r="F161" s="212" t="s">
        <v>341</v>
      </c>
      <c r="H161" s="213">
        <v>236.69999999999999</v>
      </c>
      <c r="I161" s="214"/>
      <c r="L161" s="210"/>
      <c r="M161" s="215"/>
      <c r="N161" s="216"/>
      <c r="O161" s="216"/>
      <c r="P161" s="216"/>
      <c r="Q161" s="216"/>
      <c r="R161" s="216"/>
      <c r="S161" s="216"/>
      <c r="T161" s="217"/>
      <c r="AT161" s="211" t="s">
        <v>258</v>
      </c>
      <c r="AU161" s="211" t="s">
        <v>81</v>
      </c>
      <c r="AV161" s="14" t="s">
        <v>93</v>
      </c>
      <c r="AW161" s="14" t="s">
        <v>35</v>
      </c>
      <c r="AX161" s="14" t="s">
        <v>79</v>
      </c>
      <c r="AY161" s="211" t="s">
        <v>246</v>
      </c>
    </row>
    <row r="162" s="1" customFormat="1" ht="16.5" customHeight="1">
      <c r="B162" s="175"/>
      <c r="C162" s="176" t="s">
        <v>373</v>
      </c>
      <c r="D162" s="176" t="s">
        <v>248</v>
      </c>
      <c r="E162" s="177" t="s">
        <v>374</v>
      </c>
      <c r="F162" s="178" t="s">
        <v>375</v>
      </c>
      <c r="G162" s="179" t="s">
        <v>319</v>
      </c>
      <c r="H162" s="180">
        <v>4734</v>
      </c>
      <c r="I162" s="181"/>
      <c r="J162" s="182">
        <f>ROUND(I162*H162,2)</f>
        <v>0</v>
      </c>
      <c r="K162" s="178" t="s">
        <v>252</v>
      </c>
      <c r="L162" s="36"/>
      <c r="M162" s="183" t="s">
        <v>1</v>
      </c>
      <c r="N162" s="184" t="s">
        <v>43</v>
      </c>
      <c r="O162" s="66"/>
      <c r="P162" s="185">
        <f>O162*H162</f>
        <v>0</v>
      </c>
      <c r="Q162" s="185">
        <v>0</v>
      </c>
      <c r="R162" s="185">
        <f>Q162*H162</f>
        <v>0</v>
      </c>
      <c r="S162" s="185">
        <v>0</v>
      </c>
      <c r="T162" s="186">
        <f>S162*H162</f>
        <v>0</v>
      </c>
      <c r="AR162" s="18" t="s">
        <v>93</v>
      </c>
      <c r="AT162" s="18" t="s">
        <v>248</v>
      </c>
      <c r="AU162" s="18" t="s">
        <v>81</v>
      </c>
      <c r="AY162" s="18" t="s">
        <v>246</v>
      </c>
      <c r="BE162" s="187">
        <f>IF(N162="základní",J162,0)</f>
        <v>0</v>
      </c>
      <c r="BF162" s="187">
        <f>IF(N162="snížená",J162,0)</f>
        <v>0</v>
      </c>
      <c r="BG162" s="187">
        <f>IF(N162="zákl. přenesená",J162,0)</f>
        <v>0</v>
      </c>
      <c r="BH162" s="187">
        <f>IF(N162="sníž. přenesená",J162,0)</f>
        <v>0</v>
      </c>
      <c r="BI162" s="187">
        <f>IF(N162="nulová",J162,0)</f>
        <v>0</v>
      </c>
      <c r="BJ162" s="18" t="s">
        <v>79</v>
      </c>
      <c r="BK162" s="187">
        <f>ROUND(I162*H162,2)</f>
        <v>0</v>
      </c>
      <c r="BL162" s="18" t="s">
        <v>93</v>
      </c>
      <c r="BM162" s="18" t="s">
        <v>376</v>
      </c>
    </row>
    <row r="163" s="1" customFormat="1">
      <c r="B163" s="36"/>
      <c r="D163" s="188" t="s">
        <v>254</v>
      </c>
      <c r="F163" s="189" t="s">
        <v>377</v>
      </c>
      <c r="I163" s="121"/>
      <c r="L163" s="36"/>
      <c r="M163" s="190"/>
      <c r="N163" s="66"/>
      <c r="O163" s="66"/>
      <c r="P163" s="66"/>
      <c r="Q163" s="66"/>
      <c r="R163" s="66"/>
      <c r="S163" s="66"/>
      <c r="T163" s="67"/>
      <c r="AT163" s="18" t="s">
        <v>254</v>
      </c>
      <c r="AU163" s="18" t="s">
        <v>81</v>
      </c>
    </row>
    <row r="164" s="1" customFormat="1">
      <c r="B164" s="36"/>
      <c r="D164" s="188" t="s">
        <v>256</v>
      </c>
      <c r="F164" s="191" t="s">
        <v>362</v>
      </c>
      <c r="I164" s="121"/>
      <c r="L164" s="36"/>
      <c r="M164" s="190"/>
      <c r="N164" s="66"/>
      <c r="O164" s="66"/>
      <c r="P164" s="66"/>
      <c r="Q164" s="66"/>
      <c r="R164" s="66"/>
      <c r="S164" s="66"/>
      <c r="T164" s="67"/>
      <c r="AT164" s="18" t="s">
        <v>256</v>
      </c>
      <c r="AU164" s="18" t="s">
        <v>81</v>
      </c>
    </row>
    <row r="165" s="12" customFormat="1">
      <c r="B165" s="192"/>
      <c r="D165" s="188" t="s">
        <v>258</v>
      </c>
      <c r="E165" s="193" t="s">
        <v>1</v>
      </c>
      <c r="F165" s="194" t="s">
        <v>378</v>
      </c>
      <c r="H165" s="193" t="s">
        <v>1</v>
      </c>
      <c r="I165" s="195"/>
      <c r="L165" s="192"/>
      <c r="M165" s="196"/>
      <c r="N165" s="197"/>
      <c r="O165" s="197"/>
      <c r="P165" s="197"/>
      <c r="Q165" s="197"/>
      <c r="R165" s="197"/>
      <c r="S165" s="197"/>
      <c r="T165" s="198"/>
      <c r="AT165" s="193" t="s">
        <v>258</v>
      </c>
      <c r="AU165" s="193" t="s">
        <v>81</v>
      </c>
      <c r="AV165" s="12" t="s">
        <v>79</v>
      </c>
      <c r="AW165" s="12" t="s">
        <v>35</v>
      </c>
      <c r="AX165" s="12" t="s">
        <v>72</v>
      </c>
      <c r="AY165" s="193" t="s">
        <v>246</v>
      </c>
    </row>
    <row r="166" s="13" customFormat="1">
      <c r="B166" s="199"/>
      <c r="D166" s="188" t="s">
        <v>258</v>
      </c>
      <c r="E166" s="200" t="s">
        <v>1</v>
      </c>
      <c r="F166" s="201" t="s">
        <v>379</v>
      </c>
      <c r="H166" s="202">
        <v>4734</v>
      </c>
      <c r="I166" s="203"/>
      <c r="L166" s="199"/>
      <c r="M166" s="204"/>
      <c r="N166" s="205"/>
      <c r="O166" s="205"/>
      <c r="P166" s="205"/>
      <c r="Q166" s="205"/>
      <c r="R166" s="205"/>
      <c r="S166" s="205"/>
      <c r="T166" s="206"/>
      <c r="AT166" s="200" t="s">
        <v>258</v>
      </c>
      <c r="AU166" s="200" t="s">
        <v>81</v>
      </c>
      <c r="AV166" s="13" t="s">
        <v>81</v>
      </c>
      <c r="AW166" s="13" t="s">
        <v>35</v>
      </c>
      <c r="AX166" s="13" t="s">
        <v>79</v>
      </c>
      <c r="AY166" s="200" t="s">
        <v>246</v>
      </c>
    </row>
    <row r="167" s="1" customFormat="1" ht="16.5" customHeight="1">
      <c r="B167" s="175"/>
      <c r="C167" s="176" t="s">
        <v>380</v>
      </c>
      <c r="D167" s="176" t="s">
        <v>248</v>
      </c>
      <c r="E167" s="177" t="s">
        <v>381</v>
      </c>
      <c r="F167" s="178" t="s">
        <v>382</v>
      </c>
      <c r="G167" s="179" t="s">
        <v>319</v>
      </c>
      <c r="H167" s="180">
        <v>6.6360000000000001</v>
      </c>
      <c r="I167" s="181"/>
      <c r="J167" s="182">
        <f>ROUND(I167*H167,2)</f>
        <v>0</v>
      </c>
      <c r="K167" s="178" t="s">
        <v>252</v>
      </c>
      <c r="L167" s="36"/>
      <c r="M167" s="183" t="s">
        <v>1</v>
      </c>
      <c r="N167" s="184" t="s">
        <v>43</v>
      </c>
      <c r="O167" s="66"/>
      <c r="P167" s="185">
        <f>O167*H167</f>
        <v>0</v>
      </c>
      <c r="Q167" s="185">
        <v>0</v>
      </c>
      <c r="R167" s="185">
        <f>Q167*H167</f>
        <v>0</v>
      </c>
      <c r="S167" s="185">
        <v>0</v>
      </c>
      <c r="T167" s="186">
        <f>S167*H167</f>
        <v>0</v>
      </c>
      <c r="AR167" s="18" t="s">
        <v>93</v>
      </c>
      <c r="AT167" s="18" t="s">
        <v>248</v>
      </c>
      <c r="AU167" s="18" t="s">
        <v>81</v>
      </c>
      <c r="AY167" s="18" t="s">
        <v>246</v>
      </c>
      <c r="BE167" s="187">
        <f>IF(N167="základní",J167,0)</f>
        <v>0</v>
      </c>
      <c r="BF167" s="187">
        <f>IF(N167="snížená",J167,0)</f>
        <v>0</v>
      </c>
      <c r="BG167" s="187">
        <f>IF(N167="zákl. přenesená",J167,0)</f>
        <v>0</v>
      </c>
      <c r="BH167" s="187">
        <f>IF(N167="sníž. přenesená",J167,0)</f>
        <v>0</v>
      </c>
      <c r="BI167" s="187">
        <f>IF(N167="nulová",J167,0)</f>
        <v>0</v>
      </c>
      <c r="BJ167" s="18" t="s">
        <v>79</v>
      </c>
      <c r="BK167" s="187">
        <f>ROUND(I167*H167,2)</f>
        <v>0</v>
      </c>
      <c r="BL167" s="18" t="s">
        <v>93</v>
      </c>
      <c r="BM167" s="18" t="s">
        <v>383</v>
      </c>
    </row>
    <row r="168" s="1" customFormat="1">
      <c r="B168" s="36"/>
      <c r="D168" s="188" t="s">
        <v>254</v>
      </c>
      <c r="F168" s="189" t="s">
        <v>384</v>
      </c>
      <c r="I168" s="121"/>
      <c r="L168" s="36"/>
      <c r="M168" s="190"/>
      <c r="N168" s="66"/>
      <c r="O168" s="66"/>
      <c r="P168" s="66"/>
      <c r="Q168" s="66"/>
      <c r="R168" s="66"/>
      <c r="S168" s="66"/>
      <c r="T168" s="67"/>
      <c r="AT168" s="18" t="s">
        <v>254</v>
      </c>
      <c r="AU168" s="18" t="s">
        <v>81</v>
      </c>
    </row>
    <row r="169" s="1" customFormat="1">
      <c r="B169" s="36"/>
      <c r="D169" s="188" t="s">
        <v>256</v>
      </c>
      <c r="F169" s="191" t="s">
        <v>362</v>
      </c>
      <c r="I169" s="121"/>
      <c r="L169" s="36"/>
      <c r="M169" s="190"/>
      <c r="N169" s="66"/>
      <c r="O169" s="66"/>
      <c r="P169" s="66"/>
      <c r="Q169" s="66"/>
      <c r="R169" s="66"/>
      <c r="S169" s="66"/>
      <c r="T169" s="67"/>
      <c r="AT169" s="18" t="s">
        <v>256</v>
      </c>
      <c r="AU169" s="18" t="s">
        <v>81</v>
      </c>
    </row>
    <row r="170" s="13" customFormat="1">
      <c r="B170" s="199"/>
      <c r="D170" s="188" t="s">
        <v>258</v>
      </c>
      <c r="E170" s="200" t="s">
        <v>1</v>
      </c>
      <c r="F170" s="201" t="s">
        <v>385</v>
      </c>
      <c r="H170" s="202">
        <v>4.9770000000000003</v>
      </c>
      <c r="I170" s="203"/>
      <c r="L170" s="199"/>
      <c r="M170" s="204"/>
      <c r="N170" s="205"/>
      <c r="O170" s="205"/>
      <c r="P170" s="205"/>
      <c r="Q170" s="205"/>
      <c r="R170" s="205"/>
      <c r="S170" s="205"/>
      <c r="T170" s="206"/>
      <c r="AT170" s="200" t="s">
        <v>258</v>
      </c>
      <c r="AU170" s="200" t="s">
        <v>81</v>
      </c>
      <c r="AV170" s="13" t="s">
        <v>81</v>
      </c>
      <c r="AW170" s="13" t="s">
        <v>35</v>
      </c>
      <c r="AX170" s="13" t="s">
        <v>72</v>
      </c>
      <c r="AY170" s="200" t="s">
        <v>246</v>
      </c>
    </row>
    <row r="171" s="13" customFormat="1">
      <c r="B171" s="199"/>
      <c r="D171" s="188" t="s">
        <v>258</v>
      </c>
      <c r="E171" s="200" t="s">
        <v>1</v>
      </c>
      <c r="F171" s="201" t="s">
        <v>386</v>
      </c>
      <c r="H171" s="202">
        <v>1.659</v>
      </c>
      <c r="I171" s="203"/>
      <c r="L171" s="199"/>
      <c r="M171" s="204"/>
      <c r="N171" s="205"/>
      <c r="O171" s="205"/>
      <c r="P171" s="205"/>
      <c r="Q171" s="205"/>
      <c r="R171" s="205"/>
      <c r="S171" s="205"/>
      <c r="T171" s="206"/>
      <c r="AT171" s="200" t="s">
        <v>258</v>
      </c>
      <c r="AU171" s="200" t="s">
        <v>81</v>
      </c>
      <c r="AV171" s="13" t="s">
        <v>81</v>
      </c>
      <c r="AW171" s="13" t="s">
        <v>35</v>
      </c>
      <c r="AX171" s="13" t="s">
        <v>72</v>
      </c>
      <c r="AY171" s="200" t="s">
        <v>246</v>
      </c>
    </row>
    <row r="172" s="14" customFormat="1">
      <c r="B172" s="210"/>
      <c r="D172" s="188" t="s">
        <v>258</v>
      </c>
      <c r="E172" s="211" t="s">
        <v>1</v>
      </c>
      <c r="F172" s="212" t="s">
        <v>341</v>
      </c>
      <c r="H172" s="213">
        <v>6.6360000000000001</v>
      </c>
      <c r="I172" s="214"/>
      <c r="L172" s="210"/>
      <c r="M172" s="215"/>
      <c r="N172" s="216"/>
      <c r="O172" s="216"/>
      <c r="P172" s="216"/>
      <c r="Q172" s="216"/>
      <c r="R172" s="216"/>
      <c r="S172" s="216"/>
      <c r="T172" s="217"/>
      <c r="AT172" s="211" t="s">
        <v>258</v>
      </c>
      <c r="AU172" s="211" t="s">
        <v>81</v>
      </c>
      <c r="AV172" s="14" t="s">
        <v>93</v>
      </c>
      <c r="AW172" s="14" t="s">
        <v>35</v>
      </c>
      <c r="AX172" s="14" t="s">
        <v>79</v>
      </c>
      <c r="AY172" s="211" t="s">
        <v>246</v>
      </c>
    </row>
    <row r="173" s="1" customFormat="1" ht="16.5" customHeight="1">
      <c r="B173" s="175"/>
      <c r="C173" s="176" t="s">
        <v>387</v>
      </c>
      <c r="D173" s="176" t="s">
        <v>248</v>
      </c>
      <c r="E173" s="177" t="s">
        <v>388</v>
      </c>
      <c r="F173" s="178" t="s">
        <v>389</v>
      </c>
      <c r="G173" s="179" t="s">
        <v>319</v>
      </c>
      <c r="H173" s="180">
        <v>132.72</v>
      </c>
      <c r="I173" s="181"/>
      <c r="J173" s="182">
        <f>ROUND(I173*H173,2)</f>
        <v>0</v>
      </c>
      <c r="K173" s="178" t="s">
        <v>252</v>
      </c>
      <c r="L173" s="36"/>
      <c r="M173" s="183" t="s">
        <v>1</v>
      </c>
      <c r="N173" s="184" t="s">
        <v>43</v>
      </c>
      <c r="O173" s="66"/>
      <c r="P173" s="185">
        <f>O173*H173</f>
        <v>0</v>
      </c>
      <c r="Q173" s="185">
        <v>0</v>
      </c>
      <c r="R173" s="185">
        <f>Q173*H173</f>
        <v>0</v>
      </c>
      <c r="S173" s="185">
        <v>0</v>
      </c>
      <c r="T173" s="186">
        <f>S173*H173</f>
        <v>0</v>
      </c>
      <c r="AR173" s="18" t="s">
        <v>93</v>
      </c>
      <c r="AT173" s="18" t="s">
        <v>248</v>
      </c>
      <c r="AU173" s="18" t="s">
        <v>81</v>
      </c>
      <c r="AY173" s="18" t="s">
        <v>246</v>
      </c>
      <c r="BE173" s="187">
        <f>IF(N173="základní",J173,0)</f>
        <v>0</v>
      </c>
      <c r="BF173" s="187">
        <f>IF(N173="snížená",J173,0)</f>
        <v>0</v>
      </c>
      <c r="BG173" s="187">
        <f>IF(N173="zákl. přenesená",J173,0)</f>
        <v>0</v>
      </c>
      <c r="BH173" s="187">
        <f>IF(N173="sníž. přenesená",J173,0)</f>
        <v>0</v>
      </c>
      <c r="BI173" s="187">
        <f>IF(N173="nulová",J173,0)</f>
        <v>0</v>
      </c>
      <c r="BJ173" s="18" t="s">
        <v>79</v>
      </c>
      <c r="BK173" s="187">
        <f>ROUND(I173*H173,2)</f>
        <v>0</v>
      </c>
      <c r="BL173" s="18" t="s">
        <v>93</v>
      </c>
      <c r="BM173" s="18" t="s">
        <v>390</v>
      </c>
    </row>
    <row r="174" s="1" customFormat="1">
      <c r="B174" s="36"/>
      <c r="D174" s="188" t="s">
        <v>254</v>
      </c>
      <c r="F174" s="189" t="s">
        <v>391</v>
      </c>
      <c r="I174" s="121"/>
      <c r="L174" s="36"/>
      <c r="M174" s="190"/>
      <c r="N174" s="66"/>
      <c r="O174" s="66"/>
      <c r="P174" s="66"/>
      <c r="Q174" s="66"/>
      <c r="R174" s="66"/>
      <c r="S174" s="66"/>
      <c r="T174" s="67"/>
      <c r="AT174" s="18" t="s">
        <v>254</v>
      </c>
      <c r="AU174" s="18" t="s">
        <v>81</v>
      </c>
    </row>
    <row r="175" s="1" customFormat="1">
      <c r="B175" s="36"/>
      <c r="D175" s="188" t="s">
        <v>256</v>
      </c>
      <c r="F175" s="191" t="s">
        <v>362</v>
      </c>
      <c r="I175" s="121"/>
      <c r="L175" s="36"/>
      <c r="M175" s="190"/>
      <c r="N175" s="66"/>
      <c r="O175" s="66"/>
      <c r="P175" s="66"/>
      <c r="Q175" s="66"/>
      <c r="R175" s="66"/>
      <c r="S175" s="66"/>
      <c r="T175" s="67"/>
      <c r="AT175" s="18" t="s">
        <v>256</v>
      </c>
      <c r="AU175" s="18" t="s">
        <v>81</v>
      </c>
    </row>
    <row r="176" s="12" customFormat="1">
      <c r="B176" s="192"/>
      <c r="D176" s="188" t="s">
        <v>258</v>
      </c>
      <c r="E176" s="193" t="s">
        <v>1</v>
      </c>
      <c r="F176" s="194" t="s">
        <v>392</v>
      </c>
      <c r="H176" s="193" t="s">
        <v>1</v>
      </c>
      <c r="I176" s="195"/>
      <c r="L176" s="192"/>
      <c r="M176" s="196"/>
      <c r="N176" s="197"/>
      <c r="O176" s="197"/>
      <c r="P176" s="197"/>
      <c r="Q176" s="197"/>
      <c r="R176" s="197"/>
      <c r="S176" s="197"/>
      <c r="T176" s="198"/>
      <c r="AT176" s="193" t="s">
        <v>258</v>
      </c>
      <c r="AU176" s="193" t="s">
        <v>81</v>
      </c>
      <c r="AV176" s="12" t="s">
        <v>79</v>
      </c>
      <c r="AW176" s="12" t="s">
        <v>35</v>
      </c>
      <c r="AX176" s="12" t="s">
        <v>72</v>
      </c>
      <c r="AY176" s="193" t="s">
        <v>246</v>
      </c>
    </row>
    <row r="177" s="13" customFormat="1">
      <c r="B177" s="199"/>
      <c r="D177" s="188" t="s">
        <v>258</v>
      </c>
      <c r="E177" s="200" t="s">
        <v>1</v>
      </c>
      <c r="F177" s="201" t="s">
        <v>393</v>
      </c>
      <c r="H177" s="202">
        <v>132.72</v>
      </c>
      <c r="I177" s="203"/>
      <c r="L177" s="199"/>
      <c r="M177" s="204"/>
      <c r="N177" s="205"/>
      <c r="O177" s="205"/>
      <c r="P177" s="205"/>
      <c r="Q177" s="205"/>
      <c r="R177" s="205"/>
      <c r="S177" s="205"/>
      <c r="T177" s="206"/>
      <c r="AT177" s="200" t="s">
        <v>258</v>
      </c>
      <c r="AU177" s="200" t="s">
        <v>81</v>
      </c>
      <c r="AV177" s="13" t="s">
        <v>81</v>
      </c>
      <c r="AW177" s="13" t="s">
        <v>35</v>
      </c>
      <c r="AX177" s="13" t="s">
        <v>79</v>
      </c>
      <c r="AY177" s="200" t="s">
        <v>246</v>
      </c>
    </row>
    <row r="178" s="1" customFormat="1" ht="16.5" customHeight="1">
      <c r="B178" s="175"/>
      <c r="C178" s="176" t="s">
        <v>394</v>
      </c>
      <c r="D178" s="176" t="s">
        <v>248</v>
      </c>
      <c r="E178" s="177" t="s">
        <v>395</v>
      </c>
      <c r="F178" s="178" t="s">
        <v>396</v>
      </c>
      <c r="G178" s="179" t="s">
        <v>319</v>
      </c>
      <c r="H178" s="180">
        <v>16.899999999999999</v>
      </c>
      <c r="I178" s="181"/>
      <c r="J178" s="182">
        <f>ROUND(I178*H178,2)</f>
        <v>0</v>
      </c>
      <c r="K178" s="178" t="s">
        <v>252</v>
      </c>
      <c r="L178" s="36"/>
      <c r="M178" s="183" t="s">
        <v>1</v>
      </c>
      <c r="N178" s="184" t="s">
        <v>43</v>
      </c>
      <c r="O178" s="66"/>
      <c r="P178" s="185">
        <f>O178*H178</f>
        <v>0</v>
      </c>
      <c r="Q178" s="185">
        <v>0</v>
      </c>
      <c r="R178" s="185">
        <f>Q178*H178</f>
        <v>0</v>
      </c>
      <c r="S178" s="185">
        <v>0</v>
      </c>
      <c r="T178" s="186">
        <f>S178*H178</f>
        <v>0</v>
      </c>
      <c r="AR178" s="18" t="s">
        <v>93</v>
      </c>
      <c r="AT178" s="18" t="s">
        <v>248</v>
      </c>
      <c r="AU178" s="18" t="s">
        <v>81</v>
      </c>
      <c r="AY178" s="18" t="s">
        <v>246</v>
      </c>
      <c r="BE178" s="187">
        <f>IF(N178="základní",J178,0)</f>
        <v>0</v>
      </c>
      <c r="BF178" s="187">
        <f>IF(N178="snížená",J178,0)</f>
        <v>0</v>
      </c>
      <c r="BG178" s="187">
        <f>IF(N178="zákl. přenesená",J178,0)</f>
        <v>0</v>
      </c>
      <c r="BH178" s="187">
        <f>IF(N178="sníž. přenesená",J178,0)</f>
        <v>0</v>
      </c>
      <c r="BI178" s="187">
        <f>IF(N178="nulová",J178,0)</f>
        <v>0</v>
      </c>
      <c r="BJ178" s="18" t="s">
        <v>79</v>
      </c>
      <c r="BK178" s="187">
        <f>ROUND(I178*H178,2)</f>
        <v>0</v>
      </c>
      <c r="BL178" s="18" t="s">
        <v>93</v>
      </c>
      <c r="BM178" s="18" t="s">
        <v>397</v>
      </c>
    </row>
    <row r="179" s="1" customFormat="1">
      <c r="B179" s="36"/>
      <c r="D179" s="188" t="s">
        <v>254</v>
      </c>
      <c r="F179" s="189" t="s">
        <v>398</v>
      </c>
      <c r="I179" s="121"/>
      <c r="L179" s="36"/>
      <c r="M179" s="190"/>
      <c r="N179" s="66"/>
      <c r="O179" s="66"/>
      <c r="P179" s="66"/>
      <c r="Q179" s="66"/>
      <c r="R179" s="66"/>
      <c r="S179" s="66"/>
      <c r="T179" s="67"/>
      <c r="AT179" s="18" t="s">
        <v>254</v>
      </c>
      <c r="AU179" s="18" t="s">
        <v>81</v>
      </c>
    </row>
    <row r="180" s="1" customFormat="1">
      <c r="B180" s="36"/>
      <c r="D180" s="188" t="s">
        <v>256</v>
      </c>
      <c r="F180" s="191" t="s">
        <v>399</v>
      </c>
      <c r="I180" s="121"/>
      <c r="L180" s="36"/>
      <c r="M180" s="190"/>
      <c r="N180" s="66"/>
      <c r="O180" s="66"/>
      <c r="P180" s="66"/>
      <c r="Q180" s="66"/>
      <c r="R180" s="66"/>
      <c r="S180" s="66"/>
      <c r="T180" s="67"/>
      <c r="AT180" s="18" t="s">
        <v>256</v>
      </c>
      <c r="AU180" s="18" t="s">
        <v>81</v>
      </c>
    </row>
    <row r="181" s="12" customFormat="1">
      <c r="B181" s="192"/>
      <c r="D181" s="188" t="s">
        <v>258</v>
      </c>
      <c r="E181" s="193" t="s">
        <v>1</v>
      </c>
      <c r="F181" s="194" t="s">
        <v>338</v>
      </c>
      <c r="H181" s="193" t="s">
        <v>1</v>
      </c>
      <c r="I181" s="195"/>
      <c r="L181" s="192"/>
      <c r="M181" s="196"/>
      <c r="N181" s="197"/>
      <c r="O181" s="197"/>
      <c r="P181" s="197"/>
      <c r="Q181" s="197"/>
      <c r="R181" s="197"/>
      <c r="S181" s="197"/>
      <c r="T181" s="198"/>
      <c r="AT181" s="193" t="s">
        <v>258</v>
      </c>
      <c r="AU181" s="193" t="s">
        <v>81</v>
      </c>
      <c r="AV181" s="12" t="s">
        <v>79</v>
      </c>
      <c r="AW181" s="12" t="s">
        <v>35</v>
      </c>
      <c r="AX181" s="12" t="s">
        <v>72</v>
      </c>
      <c r="AY181" s="193" t="s">
        <v>246</v>
      </c>
    </row>
    <row r="182" s="13" customFormat="1">
      <c r="B182" s="199"/>
      <c r="D182" s="188" t="s">
        <v>258</v>
      </c>
      <c r="E182" s="200" t="s">
        <v>1</v>
      </c>
      <c r="F182" s="201" t="s">
        <v>400</v>
      </c>
      <c r="H182" s="202">
        <v>16.899999999999999</v>
      </c>
      <c r="I182" s="203"/>
      <c r="L182" s="199"/>
      <c r="M182" s="204"/>
      <c r="N182" s="205"/>
      <c r="O182" s="205"/>
      <c r="P182" s="205"/>
      <c r="Q182" s="205"/>
      <c r="R182" s="205"/>
      <c r="S182" s="205"/>
      <c r="T182" s="206"/>
      <c r="AT182" s="200" t="s">
        <v>258</v>
      </c>
      <c r="AU182" s="200" t="s">
        <v>81</v>
      </c>
      <c r="AV182" s="13" t="s">
        <v>81</v>
      </c>
      <c r="AW182" s="13" t="s">
        <v>35</v>
      </c>
      <c r="AX182" s="13" t="s">
        <v>79</v>
      </c>
      <c r="AY182" s="200" t="s">
        <v>246</v>
      </c>
    </row>
    <row r="183" s="1" customFormat="1" ht="16.5" customHeight="1">
      <c r="B183" s="175"/>
      <c r="C183" s="176" t="s">
        <v>8</v>
      </c>
      <c r="D183" s="176" t="s">
        <v>248</v>
      </c>
      <c r="E183" s="177" t="s">
        <v>401</v>
      </c>
      <c r="F183" s="178" t="s">
        <v>402</v>
      </c>
      <c r="G183" s="179" t="s">
        <v>286</v>
      </c>
      <c r="H183" s="180">
        <v>464.661</v>
      </c>
      <c r="I183" s="181"/>
      <c r="J183" s="182">
        <f>ROUND(I183*H183,2)</f>
        <v>0</v>
      </c>
      <c r="K183" s="178" t="s">
        <v>252</v>
      </c>
      <c r="L183" s="36"/>
      <c r="M183" s="183" t="s">
        <v>1</v>
      </c>
      <c r="N183" s="184" t="s">
        <v>43</v>
      </c>
      <c r="O183" s="66"/>
      <c r="P183" s="185">
        <f>O183*H183</f>
        <v>0</v>
      </c>
      <c r="Q183" s="185">
        <v>0</v>
      </c>
      <c r="R183" s="185">
        <f>Q183*H183</f>
        <v>0</v>
      </c>
      <c r="S183" s="185">
        <v>0</v>
      </c>
      <c r="T183" s="186">
        <f>S183*H183</f>
        <v>0</v>
      </c>
      <c r="AR183" s="18" t="s">
        <v>93</v>
      </c>
      <c r="AT183" s="18" t="s">
        <v>248</v>
      </c>
      <c r="AU183" s="18" t="s">
        <v>81</v>
      </c>
      <c r="AY183" s="18" t="s">
        <v>246</v>
      </c>
      <c r="BE183" s="187">
        <f>IF(N183="základní",J183,0)</f>
        <v>0</v>
      </c>
      <c r="BF183" s="187">
        <f>IF(N183="snížená",J183,0)</f>
        <v>0</v>
      </c>
      <c r="BG183" s="187">
        <f>IF(N183="zákl. přenesená",J183,0)</f>
        <v>0</v>
      </c>
      <c r="BH183" s="187">
        <f>IF(N183="sníž. přenesená",J183,0)</f>
        <v>0</v>
      </c>
      <c r="BI183" s="187">
        <f>IF(N183="nulová",J183,0)</f>
        <v>0</v>
      </c>
      <c r="BJ183" s="18" t="s">
        <v>79</v>
      </c>
      <c r="BK183" s="187">
        <f>ROUND(I183*H183,2)</f>
        <v>0</v>
      </c>
      <c r="BL183" s="18" t="s">
        <v>93</v>
      </c>
      <c r="BM183" s="18" t="s">
        <v>403</v>
      </c>
    </row>
    <row r="184" s="1" customFormat="1">
      <c r="B184" s="36"/>
      <c r="D184" s="188" t="s">
        <v>254</v>
      </c>
      <c r="F184" s="189" t="s">
        <v>404</v>
      </c>
      <c r="I184" s="121"/>
      <c r="L184" s="36"/>
      <c r="M184" s="190"/>
      <c r="N184" s="66"/>
      <c r="O184" s="66"/>
      <c r="P184" s="66"/>
      <c r="Q184" s="66"/>
      <c r="R184" s="66"/>
      <c r="S184" s="66"/>
      <c r="T184" s="67"/>
      <c r="AT184" s="18" t="s">
        <v>254</v>
      </c>
      <c r="AU184" s="18" t="s">
        <v>81</v>
      </c>
    </row>
    <row r="185" s="1" customFormat="1">
      <c r="B185" s="36"/>
      <c r="D185" s="188" t="s">
        <v>256</v>
      </c>
      <c r="F185" s="191" t="s">
        <v>405</v>
      </c>
      <c r="I185" s="121"/>
      <c r="L185" s="36"/>
      <c r="M185" s="190"/>
      <c r="N185" s="66"/>
      <c r="O185" s="66"/>
      <c r="P185" s="66"/>
      <c r="Q185" s="66"/>
      <c r="R185" s="66"/>
      <c r="S185" s="66"/>
      <c r="T185" s="67"/>
      <c r="AT185" s="18" t="s">
        <v>256</v>
      </c>
      <c r="AU185" s="18" t="s">
        <v>81</v>
      </c>
    </row>
    <row r="186" s="13" customFormat="1">
      <c r="B186" s="199"/>
      <c r="D186" s="188" t="s">
        <v>258</v>
      </c>
      <c r="E186" s="200" t="s">
        <v>1</v>
      </c>
      <c r="F186" s="201" t="s">
        <v>406</v>
      </c>
      <c r="H186" s="202">
        <v>10.949</v>
      </c>
      <c r="I186" s="203"/>
      <c r="L186" s="199"/>
      <c r="M186" s="204"/>
      <c r="N186" s="205"/>
      <c r="O186" s="205"/>
      <c r="P186" s="205"/>
      <c r="Q186" s="205"/>
      <c r="R186" s="205"/>
      <c r="S186" s="205"/>
      <c r="T186" s="206"/>
      <c r="AT186" s="200" t="s">
        <v>258</v>
      </c>
      <c r="AU186" s="200" t="s">
        <v>81</v>
      </c>
      <c r="AV186" s="13" t="s">
        <v>81</v>
      </c>
      <c r="AW186" s="13" t="s">
        <v>35</v>
      </c>
      <c r="AX186" s="13" t="s">
        <v>72</v>
      </c>
      <c r="AY186" s="200" t="s">
        <v>246</v>
      </c>
    </row>
    <row r="187" s="13" customFormat="1">
      <c r="B187" s="199"/>
      <c r="D187" s="188" t="s">
        <v>258</v>
      </c>
      <c r="E187" s="200" t="s">
        <v>1</v>
      </c>
      <c r="F187" s="201" t="s">
        <v>407</v>
      </c>
      <c r="H187" s="202">
        <v>3.9820000000000002</v>
      </c>
      <c r="I187" s="203"/>
      <c r="L187" s="199"/>
      <c r="M187" s="204"/>
      <c r="N187" s="205"/>
      <c r="O187" s="205"/>
      <c r="P187" s="205"/>
      <c r="Q187" s="205"/>
      <c r="R187" s="205"/>
      <c r="S187" s="205"/>
      <c r="T187" s="206"/>
      <c r="AT187" s="200" t="s">
        <v>258</v>
      </c>
      <c r="AU187" s="200" t="s">
        <v>81</v>
      </c>
      <c r="AV187" s="13" t="s">
        <v>81</v>
      </c>
      <c r="AW187" s="13" t="s">
        <v>35</v>
      </c>
      <c r="AX187" s="13" t="s">
        <v>72</v>
      </c>
      <c r="AY187" s="200" t="s">
        <v>246</v>
      </c>
    </row>
    <row r="188" s="13" customFormat="1">
      <c r="B188" s="199"/>
      <c r="D188" s="188" t="s">
        <v>258</v>
      </c>
      <c r="E188" s="200" t="s">
        <v>1</v>
      </c>
      <c r="F188" s="201" t="s">
        <v>408</v>
      </c>
      <c r="H188" s="202">
        <v>449.73000000000002</v>
      </c>
      <c r="I188" s="203"/>
      <c r="L188" s="199"/>
      <c r="M188" s="204"/>
      <c r="N188" s="205"/>
      <c r="O188" s="205"/>
      <c r="P188" s="205"/>
      <c r="Q188" s="205"/>
      <c r="R188" s="205"/>
      <c r="S188" s="205"/>
      <c r="T188" s="206"/>
      <c r="AT188" s="200" t="s">
        <v>258</v>
      </c>
      <c r="AU188" s="200" t="s">
        <v>81</v>
      </c>
      <c r="AV188" s="13" t="s">
        <v>81</v>
      </c>
      <c r="AW188" s="13" t="s">
        <v>35</v>
      </c>
      <c r="AX188" s="13" t="s">
        <v>72</v>
      </c>
      <c r="AY188" s="200" t="s">
        <v>246</v>
      </c>
    </row>
    <row r="189" s="14" customFormat="1">
      <c r="B189" s="210"/>
      <c r="D189" s="188" t="s">
        <v>258</v>
      </c>
      <c r="E189" s="211" t="s">
        <v>1</v>
      </c>
      <c r="F189" s="212" t="s">
        <v>341</v>
      </c>
      <c r="H189" s="213">
        <v>464.661</v>
      </c>
      <c r="I189" s="214"/>
      <c r="L189" s="210"/>
      <c r="M189" s="215"/>
      <c r="N189" s="216"/>
      <c r="O189" s="216"/>
      <c r="P189" s="216"/>
      <c r="Q189" s="216"/>
      <c r="R189" s="216"/>
      <c r="S189" s="216"/>
      <c r="T189" s="217"/>
      <c r="AT189" s="211" t="s">
        <v>258</v>
      </c>
      <c r="AU189" s="211" t="s">
        <v>81</v>
      </c>
      <c r="AV189" s="14" t="s">
        <v>93</v>
      </c>
      <c r="AW189" s="14" t="s">
        <v>35</v>
      </c>
      <c r="AX189" s="14" t="s">
        <v>79</v>
      </c>
      <c r="AY189" s="211" t="s">
        <v>246</v>
      </c>
    </row>
    <row r="190" s="1" customFormat="1" ht="16.5" customHeight="1">
      <c r="B190" s="175"/>
      <c r="C190" s="176" t="s">
        <v>409</v>
      </c>
      <c r="D190" s="176" t="s">
        <v>248</v>
      </c>
      <c r="E190" s="177" t="s">
        <v>410</v>
      </c>
      <c r="F190" s="178" t="s">
        <v>411</v>
      </c>
      <c r="G190" s="179" t="s">
        <v>251</v>
      </c>
      <c r="H190" s="180">
        <v>353.19999999999999</v>
      </c>
      <c r="I190" s="181"/>
      <c r="J190" s="182">
        <f>ROUND(I190*H190,2)</f>
        <v>0</v>
      </c>
      <c r="K190" s="178" t="s">
        <v>252</v>
      </c>
      <c r="L190" s="36"/>
      <c r="M190" s="183" t="s">
        <v>1</v>
      </c>
      <c r="N190" s="184" t="s">
        <v>43</v>
      </c>
      <c r="O190" s="66"/>
      <c r="P190" s="185">
        <f>O190*H190</f>
        <v>0</v>
      </c>
      <c r="Q190" s="185">
        <v>0</v>
      </c>
      <c r="R190" s="185">
        <f>Q190*H190</f>
        <v>0</v>
      </c>
      <c r="S190" s="185">
        <v>0</v>
      </c>
      <c r="T190" s="186">
        <f>S190*H190</f>
        <v>0</v>
      </c>
      <c r="AR190" s="18" t="s">
        <v>93</v>
      </c>
      <c r="AT190" s="18" t="s">
        <v>248</v>
      </c>
      <c r="AU190" s="18" t="s">
        <v>81</v>
      </c>
      <c r="AY190" s="18" t="s">
        <v>246</v>
      </c>
      <c r="BE190" s="187">
        <f>IF(N190="základní",J190,0)</f>
        <v>0</v>
      </c>
      <c r="BF190" s="187">
        <f>IF(N190="snížená",J190,0)</f>
        <v>0</v>
      </c>
      <c r="BG190" s="187">
        <f>IF(N190="zákl. přenesená",J190,0)</f>
        <v>0</v>
      </c>
      <c r="BH190" s="187">
        <f>IF(N190="sníž. přenesená",J190,0)</f>
        <v>0</v>
      </c>
      <c r="BI190" s="187">
        <f>IF(N190="nulová",J190,0)</f>
        <v>0</v>
      </c>
      <c r="BJ190" s="18" t="s">
        <v>79</v>
      </c>
      <c r="BK190" s="187">
        <f>ROUND(I190*H190,2)</f>
        <v>0</v>
      </c>
      <c r="BL190" s="18" t="s">
        <v>93</v>
      </c>
      <c r="BM190" s="18" t="s">
        <v>412</v>
      </c>
    </row>
    <row r="191" s="1" customFormat="1">
      <c r="B191" s="36"/>
      <c r="D191" s="188" t="s">
        <v>254</v>
      </c>
      <c r="F191" s="189" t="s">
        <v>413</v>
      </c>
      <c r="I191" s="121"/>
      <c r="L191" s="36"/>
      <c r="M191" s="190"/>
      <c r="N191" s="66"/>
      <c r="O191" s="66"/>
      <c r="P191" s="66"/>
      <c r="Q191" s="66"/>
      <c r="R191" s="66"/>
      <c r="S191" s="66"/>
      <c r="T191" s="67"/>
      <c r="AT191" s="18" t="s">
        <v>254</v>
      </c>
      <c r="AU191" s="18" t="s">
        <v>81</v>
      </c>
    </row>
    <row r="192" s="1" customFormat="1">
      <c r="B192" s="36"/>
      <c r="D192" s="188" t="s">
        <v>256</v>
      </c>
      <c r="F192" s="191" t="s">
        <v>414</v>
      </c>
      <c r="I192" s="121"/>
      <c r="L192" s="36"/>
      <c r="M192" s="190"/>
      <c r="N192" s="66"/>
      <c r="O192" s="66"/>
      <c r="P192" s="66"/>
      <c r="Q192" s="66"/>
      <c r="R192" s="66"/>
      <c r="S192" s="66"/>
      <c r="T192" s="67"/>
      <c r="AT192" s="18" t="s">
        <v>256</v>
      </c>
      <c r="AU192" s="18" t="s">
        <v>81</v>
      </c>
    </row>
    <row r="193" s="12" customFormat="1">
      <c r="B193" s="192"/>
      <c r="D193" s="188" t="s">
        <v>258</v>
      </c>
      <c r="E193" s="193" t="s">
        <v>1</v>
      </c>
      <c r="F193" s="194" t="s">
        <v>338</v>
      </c>
      <c r="H193" s="193" t="s">
        <v>1</v>
      </c>
      <c r="I193" s="195"/>
      <c r="L193" s="192"/>
      <c r="M193" s="196"/>
      <c r="N193" s="197"/>
      <c r="O193" s="197"/>
      <c r="P193" s="197"/>
      <c r="Q193" s="197"/>
      <c r="R193" s="197"/>
      <c r="S193" s="197"/>
      <c r="T193" s="198"/>
      <c r="AT193" s="193" t="s">
        <v>258</v>
      </c>
      <c r="AU193" s="193" t="s">
        <v>81</v>
      </c>
      <c r="AV193" s="12" t="s">
        <v>79</v>
      </c>
      <c r="AW193" s="12" t="s">
        <v>35</v>
      </c>
      <c r="AX193" s="12" t="s">
        <v>72</v>
      </c>
      <c r="AY193" s="193" t="s">
        <v>246</v>
      </c>
    </row>
    <row r="194" s="13" customFormat="1">
      <c r="B194" s="199"/>
      <c r="D194" s="188" t="s">
        <v>258</v>
      </c>
      <c r="E194" s="200" t="s">
        <v>1</v>
      </c>
      <c r="F194" s="201" t="s">
        <v>415</v>
      </c>
      <c r="H194" s="202">
        <v>353.19999999999999</v>
      </c>
      <c r="I194" s="203"/>
      <c r="L194" s="199"/>
      <c r="M194" s="204"/>
      <c r="N194" s="205"/>
      <c r="O194" s="205"/>
      <c r="P194" s="205"/>
      <c r="Q194" s="205"/>
      <c r="R194" s="205"/>
      <c r="S194" s="205"/>
      <c r="T194" s="206"/>
      <c r="AT194" s="200" t="s">
        <v>258</v>
      </c>
      <c r="AU194" s="200" t="s">
        <v>81</v>
      </c>
      <c r="AV194" s="13" t="s">
        <v>81</v>
      </c>
      <c r="AW194" s="13" t="s">
        <v>35</v>
      </c>
      <c r="AX194" s="13" t="s">
        <v>79</v>
      </c>
      <c r="AY194" s="200" t="s">
        <v>246</v>
      </c>
    </row>
    <row r="195" s="1" customFormat="1" ht="16.5" customHeight="1">
      <c r="B195" s="175"/>
      <c r="C195" s="176" t="s">
        <v>416</v>
      </c>
      <c r="D195" s="176" t="s">
        <v>248</v>
      </c>
      <c r="E195" s="177" t="s">
        <v>417</v>
      </c>
      <c r="F195" s="178" t="s">
        <v>418</v>
      </c>
      <c r="G195" s="179" t="s">
        <v>264</v>
      </c>
      <c r="H195" s="180">
        <v>1</v>
      </c>
      <c r="I195" s="181"/>
      <c r="J195" s="182">
        <f>ROUND(I195*H195,2)</f>
        <v>0</v>
      </c>
      <c r="K195" s="178" t="s">
        <v>252</v>
      </c>
      <c r="L195" s="36"/>
      <c r="M195" s="183" t="s">
        <v>1</v>
      </c>
      <c r="N195" s="184" t="s">
        <v>43</v>
      </c>
      <c r="O195" s="66"/>
      <c r="P195" s="185">
        <f>O195*H195</f>
        <v>0</v>
      </c>
      <c r="Q195" s="185">
        <v>0.021351999999999999</v>
      </c>
      <c r="R195" s="185">
        <f>Q195*H195</f>
        <v>0.021351999999999999</v>
      </c>
      <c r="S195" s="185">
        <v>0</v>
      </c>
      <c r="T195" s="186">
        <f>S195*H195</f>
        <v>0</v>
      </c>
      <c r="AR195" s="18" t="s">
        <v>93</v>
      </c>
      <c r="AT195" s="18" t="s">
        <v>248</v>
      </c>
      <c r="AU195" s="18" t="s">
        <v>81</v>
      </c>
      <c r="AY195" s="18" t="s">
        <v>246</v>
      </c>
      <c r="BE195" s="187">
        <f>IF(N195="základní",J195,0)</f>
        <v>0</v>
      </c>
      <c r="BF195" s="187">
        <f>IF(N195="snížená",J195,0)</f>
        <v>0</v>
      </c>
      <c r="BG195" s="187">
        <f>IF(N195="zákl. přenesená",J195,0)</f>
        <v>0</v>
      </c>
      <c r="BH195" s="187">
        <f>IF(N195="sníž. přenesená",J195,0)</f>
        <v>0</v>
      </c>
      <c r="BI195" s="187">
        <f>IF(N195="nulová",J195,0)</f>
        <v>0</v>
      </c>
      <c r="BJ195" s="18" t="s">
        <v>79</v>
      </c>
      <c r="BK195" s="187">
        <f>ROUND(I195*H195,2)</f>
        <v>0</v>
      </c>
      <c r="BL195" s="18" t="s">
        <v>93</v>
      </c>
      <c r="BM195" s="18" t="s">
        <v>419</v>
      </c>
    </row>
    <row r="196" s="1" customFormat="1">
      <c r="B196" s="36"/>
      <c r="D196" s="188" t="s">
        <v>254</v>
      </c>
      <c r="F196" s="189" t="s">
        <v>420</v>
      </c>
      <c r="I196" s="121"/>
      <c r="L196" s="36"/>
      <c r="M196" s="190"/>
      <c r="N196" s="66"/>
      <c r="O196" s="66"/>
      <c r="P196" s="66"/>
      <c r="Q196" s="66"/>
      <c r="R196" s="66"/>
      <c r="S196" s="66"/>
      <c r="T196" s="67"/>
      <c r="AT196" s="18" t="s">
        <v>254</v>
      </c>
      <c r="AU196" s="18" t="s">
        <v>81</v>
      </c>
    </row>
    <row r="197" s="13" customFormat="1">
      <c r="B197" s="199"/>
      <c r="D197" s="188" t="s">
        <v>258</v>
      </c>
      <c r="E197" s="200" t="s">
        <v>1</v>
      </c>
      <c r="F197" s="201" t="s">
        <v>421</v>
      </c>
      <c r="H197" s="202">
        <v>1</v>
      </c>
      <c r="I197" s="203"/>
      <c r="L197" s="199"/>
      <c r="M197" s="204"/>
      <c r="N197" s="205"/>
      <c r="O197" s="205"/>
      <c r="P197" s="205"/>
      <c r="Q197" s="205"/>
      <c r="R197" s="205"/>
      <c r="S197" s="205"/>
      <c r="T197" s="206"/>
      <c r="AT197" s="200" t="s">
        <v>258</v>
      </c>
      <c r="AU197" s="200" t="s">
        <v>81</v>
      </c>
      <c r="AV197" s="13" t="s">
        <v>81</v>
      </c>
      <c r="AW197" s="13" t="s">
        <v>35</v>
      </c>
      <c r="AX197" s="13" t="s">
        <v>79</v>
      </c>
      <c r="AY197" s="200" t="s">
        <v>246</v>
      </c>
    </row>
    <row r="198" s="1" customFormat="1" ht="16.5" customHeight="1">
      <c r="B198" s="175"/>
      <c r="C198" s="176" t="s">
        <v>422</v>
      </c>
      <c r="D198" s="176" t="s">
        <v>248</v>
      </c>
      <c r="E198" s="177" t="s">
        <v>423</v>
      </c>
      <c r="F198" s="178" t="s">
        <v>424</v>
      </c>
      <c r="G198" s="179" t="s">
        <v>264</v>
      </c>
      <c r="H198" s="180">
        <v>1</v>
      </c>
      <c r="I198" s="181"/>
      <c r="J198" s="182">
        <f>ROUND(I198*H198,2)</f>
        <v>0</v>
      </c>
      <c r="K198" s="178" t="s">
        <v>252</v>
      </c>
      <c r="L198" s="36"/>
      <c r="M198" s="183" t="s">
        <v>1</v>
      </c>
      <c r="N198" s="184" t="s">
        <v>43</v>
      </c>
      <c r="O198" s="66"/>
      <c r="P198" s="185">
        <f>O198*H198</f>
        <v>0</v>
      </c>
      <c r="Q198" s="185">
        <v>0.0298917</v>
      </c>
      <c r="R198" s="185">
        <f>Q198*H198</f>
        <v>0.0298917</v>
      </c>
      <c r="S198" s="185">
        <v>0</v>
      </c>
      <c r="T198" s="186">
        <f>S198*H198</f>
        <v>0</v>
      </c>
      <c r="AR198" s="18" t="s">
        <v>93</v>
      </c>
      <c r="AT198" s="18" t="s">
        <v>248</v>
      </c>
      <c r="AU198" s="18" t="s">
        <v>81</v>
      </c>
      <c r="AY198" s="18" t="s">
        <v>246</v>
      </c>
      <c r="BE198" s="187">
        <f>IF(N198="základní",J198,0)</f>
        <v>0</v>
      </c>
      <c r="BF198" s="187">
        <f>IF(N198="snížená",J198,0)</f>
        <v>0</v>
      </c>
      <c r="BG198" s="187">
        <f>IF(N198="zákl. přenesená",J198,0)</f>
        <v>0</v>
      </c>
      <c r="BH198" s="187">
        <f>IF(N198="sníž. přenesená",J198,0)</f>
        <v>0</v>
      </c>
      <c r="BI198" s="187">
        <f>IF(N198="nulová",J198,0)</f>
        <v>0</v>
      </c>
      <c r="BJ198" s="18" t="s">
        <v>79</v>
      </c>
      <c r="BK198" s="187">
        <f>ROUND(I198*H198,2)</f>
        <v>0</v>
      </c>
      <c r="BL198" s="18" t="s">
        <v>93</v>
      </c>
      <c r="BM198" s="18" t="s">
        <v>425</v>
      </c>
    </row>
    <row r="199" s="1" customFormat="1">
      <c r="B199" s="36"/>
      <c r="D199" s="188" t="s">
        <v>254</v>
      </c>
      <c r="F199" s="189" t="s">
        <v>426</v>
      </c>
      <c r="I199" s="121"/>
      <c r="L199" s="36"/>
      <c r="M199" s="190"/>
      <c r="N199" s="66"/>
      <c r="O199" s="66"/>
      <c r="P199" s="66"/>
      <c r="Q199" s="66"/>
      <c r="R199" s="66"/>
      <c r="S199" s="66"/>
      <c r="T199" s="67"/>
      <c r="AT199" s="18" t="s">
        <v>254</v>
      </c>
      <c r="AU199" s="18" t="s">
        <v>81</v>
      </c>
    </row>
    <row r="200" s="13" customFormat="1">
      <c r="B200" s="199"/>
      <c r="D200" s="188" t="s">
        <v>258</v>
      </c>
      <c r="E200" s="200" t="s">
        <v>1</v>
      </c>
      <c r="F200" s="201" t="s">
        <v>421</v>
      </c>
      <c r="H200" s="202">
        <v>1</v>
      </c>
      <c r="I200" s="203"/>
      <c r="L200" s="199"/>
      <c r="M200" s="204"/>
      <c r="N200" s="205"/>
      <c r="O200" s="205"/>
      <c r="P200" s="205"/>
      <c r="Q200" s="205"/>
      <c r="R200" s="205"/>
      <c r="S200" s="205"/>
      <c r="T200" s="206"/>
      <c r="AT200" s="200" t="s">
        <v>258</v>
      </c>
      <c r="AU200" s="200" t="s">
        <v>81</v>
      </c>
      <c r="AV200" s="13" t="s">
        <v>81</v>
      </c>
      <c r="AW200" s="13" t="s">
        <v>35</v>
      </c>
      <c r="AX200" s="13" t="s">
        <v>79</v>
      </c>
      <c r="AY200" s="200" t="s">
        <v>246</v>
      </c>
    </row>
    <row r="201" s="1" customFormat="1" ht="16.5" customHeight="1">
      <c r="B201" s="175"/>
      <c r="C201" s="176" t="s">
        <v>427</v>
      </c>
      <c r="D201" s="176" t="s">
        <v>248</v>
      </c>
      <c r="E201" s="177" t="s">
        <v>428</v>
      </c>
      <c r="F201" s="178" t="s">
        <v>429</v>
      </c>
      <c r="G201" s="179" t="s">
        <v>264</v>
      </c>
      <c r="H201" s="180">
        <v>1</v>
      </c>
      <c r="I201" s="181"/>
      <c r="J201" s="182">
        <f>ROUND(I201*H201,2)</f>
        <v>0</v>
      </c>
      <c r="K201" s="178" t="s">
        <v>252</v>
      </c>
      <c r="L201" s="36"/>
      <c r="M201" s="183" t="s">
        <v>1</v>
      </c>
      <c r="N201" s="184" t="s">
        <v>43</v>
      </c>
      <c r="O201" s="66"/>
      <c r="P201" s="185">
        <f>O201*H201</f>
        <v>0</v>
      </c>
      <c r="Q201" s="185">
        <v>0.038431399999999998</v>
      </c>
      <c r="R201" s="185">
        <f>Q201*H201</f>
        <v>0.038431399999999998</v>
      </c>
      <c r="S201" s="185">
        <v>0</v>
      </c>
      <c r="T201" s="186">
        <f>S201*H201</f>
        <v>0</v>
      </c>
      <c r="AR201" s="18" t="s">
        <v>93</v>
      </c>
      <c r="AT201" s="18" t="s">
        <v>248</v>
      </c>
      <c r="AU201" s="18" t="s">
        <v>81</v>
      </c>
      <c r="AY201" s="18" t="s">
        <v>246</v>
      </c>
      <c r="BE201" s="187">
        <f>IF(N201="základní",J201,0)</f>
        <v>0</v>
      </c>
      <c r="BF201" s="187">
        <f>IF(N201="snížená",J201,0)</f>
        <v>0</v>
      </c>
      <c r="BG201" s="187">
        <f>IF(N201="zákl. přenesená",J201,0)</f>
        <v>0</v>
      </c>
      <c r="BH201" s="187">
        <f>IF(N201="sníž. přenesená",J201,0)</f>
        <v>0</v>
      </c>
      <c r="BI201" s="187">
        <f>IF(N201="nulová",J201,0)</f>
        <v>0</v>
      </c>
      <c r="BJ201" s="18" t="s">
        <v>79</v>
      </c>
      <c r="BK201" s="187">
        <f>ROUND(I201*H201,2)</f>
        <v>0</v>
      </c>
      <c r="BL201" s="18" t="s">
        <v>93</v>
      </c>
      <c r="BM201" s="18" t="s">
        <v>430</v>
      </c>
    </row>
    <row r="202" s="1" customFormat="1">
      <c r="B202" s="36"/>
      <c r="D202" s="188" t="s">
        <v>254</v>
      </c>
      <c r="F202" s="189" t="s">
        <v>431</v>
      </c>
      <c r="I202" s="121"/>
      <c r="L202" s="36"/>
      <c r="M202" s="190"/>
      <c r="N202" s="66"/>
      <c r="O202" s="66"/>
      <c r="P202" s="66"/>
      <c r="Q202" s="66"/>
      <c r="R202" s="66"/>
      <c r="S202" s="66"/>
      <c r="T202" s="67"/>
      <c r="AT202" s="18" t="s">
        <v>254</v>
      </c>
      <c r="AU202" s="18" t="s">
        <v>81</v>
      </c>
    </row>
    <row r="203" s="13" customFormat="1">
      <c r="B203" s="199"/>
      <c r="D203" s="188" t="s">
        <v>258</v>
      </c>
      <c r="E203" s="200" t="s">
        <v>1</v>
      </c>
      <c r="F203" s="201" t="s">
        <v>421</v>
      </c>
      <c r="H203" s="202">
        <v>1</v>
      </c>
      <c r="I203" s="203"/>
      <c r="L203" s="199"/>
      <c r="M203" s="204"/>
      <c r="N203" s="205"/>
      <c r="O203" s="205"/>
      <c r="P203" s="205"/>
      <c r="Q203" s="205"/>
      <c r="R203" s="205"/>
      <c r="S203" s="205"/>
      <c r="T203" s="206"/>
      <c r="AT203" s="200" t="s">
        <v>258</v>
      </c>
      <c r="AU203" s="200" t="s">
        <v>81</v>
      </c>
      <c r="AV203" s="13" t="s">
        <v>81</v>
      </c>
      <c r="AW203" s="13" t="s">
        <v>35</v>
      </c>
      <c r="AX203" s="13" t="s">
        <v>79</v>
      </c>
      <c r="AY203" s="200" t="s">
        <v>246</v>
      </c>
    </row>
    <row r="204" s="11" customFormat="1" ht="22.8" customHeight="1">
      <c r="B204" s="162"/>
      <c r="D204" s="163" t="s">
        <v>71</v>
      </c>
      <c r="E204" s="173" t="s">
        <v>81</v>
      </c>
      <c r="F204" s="173" t="s">
        <v>432</v>
      </c>
      <c r="I204" s="165"/>
      <c r="J204" s="174">
        <f>BK204</f>
        <v>0</v>
      </c>
      <c r="L204" s="162"/>
      <c r="M204" s="167"/>
      <c r="N204" s="168"/>
      <c r="O204" s="168"/>
      <c r="P204" s="169">
        <f>SUM(P205:P209)</f>
        <v>0</v>
      </c>
      <c r="Q204" s="168"/>
      <c r="R204" s="169">
        <f>SUM(R205:R209)</f>
        <v>176.90249999999998</v>
      </c>
      <c r="S204" s="168"/>
      <c r="T204" s="170">
        <f>SUM(T205:T209)</f>
        <v>0</v>
      </c>
      <c r="AR204" s="163" t="s">
        <v>79</v>
      </c>
      <c r="AT204" s="171" t="s">
        <v>71</v>
      </c>
      <c r="AU204" s="171" t="s">
        <v>79</v>
      </c>
      <c r="AY204" s="163" t="s">
        <v>246</v>
      </c>
      <c r="BK204" s="172">
        <f>SUM(BK205:BK209)</f>
        <v>0</v>
      </c>
    </row>
    <row r="205" s="1" customFormat="1" ht="16.5" customHeight="1">
      <c r="B205" s="175"/>
      <c r="C205" s="176" t="s">
        <v>433</v>
      </c>
      <c r="D205" s="176" t="s">
        <v>248</v>
      </c>
      <c r="E205" s="177" t="s">
        <v>434</v>
      </c>
      <c r="F205" s="178" t="s">
        <v>435</v>
      </c>
      <c r="G205" s="179" t="s">
        <v>319</v>
      </c>
      <c r="H205" s="180">
        <v>91.599999999999994</v>
      </c>
      <c r="I205" s="181"/>
      <c r="J205" s="182">
        <f>ROUND(I205*H205,2)</f>
        <v>0</v>
      </c>
      <c r="K205" s="178" t="s">
        <v>252</v>
      </c>
      <c r="L205" s="36"/>
      <c r="M205" s="183" t="s">
        <v>1</v>
      </c>
      <c r="N205" s="184" t="s">
        <v>43</v>
      </c>
      <c r="O205" s="66"/>
      <c r="P205" s="185">
        <f>O205*H205</f>
        <v>0</v>
      </c>
      <c r="Q205" s="185">
        <v>1.9312499999999999</v>
      </c>
      <c r="R205" s="185">
        <f>Q205*H205</f>
        <v>176.90249999999998</v>
      </c>
      <c r="S205" s="185">
        <v>0</v>
      </c>
      <c r="T205" s="186">
        <f>S205*H205</f>
        <v>0</v>
      </c>
      <c r="AR205" s="18" t="s">
        <v>93</v>
      </c>
      <c r="AT205" s="18" t="s">
        <v>248</v>
      </c>
      <c r="AU205" s="18" t="s">
        <v>81</v>
      </c>
      <c r="AY205" s="18" t="s">
        <v>246</v>
      </c>
      <c r="BE205" s="187">
        <f>IF(N205="základní",J205,0)</f>
        <v>0</v>
      </c>
      <c r="BF205" s="187">
        <f>IF(N205="snížená",J205,0)</f>
        <v>0</v>
      </c>
      <c r="BG205" s="187">
        <f>IF(N205="zákl. přenesená",J205,0)</f>
        <v>0</v>
      </c>
      <c r="BH205" s="187">
        <f>IF(N205="sníž. přenesená",J205,0)</f>
        <v>0</v>
      </c>
      <c r="BI205" s="187">
        <f>IF(N205="nulová",J205,0)</f>
        <v>0</v>
      </c>
      <c r="BJ205" s="18" t="s">
        <v>79</v>
      </c>
      <c r="BK205" s="187">
        <f>ROUND(I205*H205,2)</f>
        <v>0</v>
      </c>
      <c r="BL205" s="18" t="s">
        <v>93</v>
      </c>
      <c r="BM205" s="18" t="s">
        <v>436</v>
      </c>
    </row>
    <row r="206" s="1" customFormat="1">
      <c r="B206" s="36"/>
      <c r="D206" s="188" t="s">
        <v>254</v>
      </c>
      <c r="F206" s="189" t="s">
        <v>437</v>
      </c>
      <c r="I206" s="121"/>
      <c r="L206" s="36"/>
      <c r="M206" s="190"/>
      <c r="N206" s="66"/>
      <c r="O206" s="66"/>
      <c r="P206" s="66"/>
      <c r="Q206" s="66"/>
      <c r="R206" s="66"/>
      <c r="S206" s="66"/>
      <c r="T206" s="67"/>
      <c r="AT206" s="18" t="s">
        <v>254</v>
      </c>
      <c r="AU206" s="18" t="s">
        <v>81</v>
      </c>
    </row>
    <row r="207" s="1" customFormat="1">
      <c r="B207" s="36"/>
      <c r="D207" s="188" t="s">
        <v>256</v>
      </c>
      <c r="F207" s="191" t="s">
        <v>438</v>
      </c>
      <c r="I207" s="121"/>
      <c r="L207" s="36"/>
      <c r="M207" s="190"/>
      <c r="N207" s="66"/>
      <c r="O207" s="66"/>
      <c r="P207" s="66"/>
      <c r="Q207" s="66"/>
      <c r="R207" s="66"/>
      <c r="S207" s="66"/>
      <c r="T207" s="67"/>
      <c r="AT207" s="18" t="s">
        <v>256</v>
      </c>
      <c r="AU207" s="18" t="s">
        <v>81</v>
      </c>
    </row>
    <row r="208" s="12" customFormat="1">
      <c r="B208" s="192"/>
      <c r="D208" s="188" t="s">
        <v>258</v>
      </c>
      <c r="E208" s="193" t="s">
        <v>1</v>
      </c>
      <c r="F208" s="194" t="s">
        <v>338</v>
      </c>
      <c r="H208" s="193" t="s">
        <v>1</v>
      </c>
      <c r="I208" s="195"/>
      <c r="L208" s="192"/>
      <c r="M208" s="196"/>
      <c r="N208" s="197"/>
      <c r="O208" s="197"/>
      <c r="P208" s="197"/>
      <c r="Q208" s="197"/>
      <c r="R208" s="197"/>
      <c r="S208" s="197"/>
      <c r="T208" s="198"/>
      <c r="AT208" s="193" t="s">
        <v>258</v>
      </c>
      <c r="AU208" s="193" t="s">
        <v>81</v>
      </c>
      <c r="AV208" s="12" t="s">
        <v>79</v>
      </c>
      <c r="AW208" s="12" t="s">
        <v>35</v>
      </c>
      <c r="AX208" s="12" t="s">
        <v>72</v>
      </c>
      <c r="AY208" s="193" t="s">
        <v>246</v>
      </c>
    </row>
    <row r="209" s="13" customFormat="1">
      <c r="B209" s="199"/>
      <c r="D209" s="188" t="s">
        <v>258</v>
      </c>
      <c r="E209" s="200" t="s">
        <v>1</v>
      </c>
      <c r="F209" s="201" t="s">
        <v>439</v>
      </c>
      <c r="H209" s="202">
        <v>91.599999999999994</v>
      </c>
      <c r="I209" s="203"/>
      <c r="L209" s="199"/>
      <c r="M209" s="204"/>
      <c r="N209" s="205"/>
      <c r="O209" s="205"/>
      <c r="P209" s="205"/>
      <c r="Q209" s="205"/>
      <c r="R209" s="205"/>
      <c r="S209" s="205"/>
      <c r="T209" s="206"/>
      <c r="AT209" s="200" t="s">
        <v>258</v>
      </c>
      <c r="AU209" s="200" t="s">
        <v>81</v>
      </c>
      <c r="AV209" s="13" t="s">
        <v>81</v>
      </c>
      <c r="AW209" s="13" t="s">
        <v>35</v>
      </c>
      <c r="AX209" s="13" t="s">
        <v>79</v>
      </c>
      <c r="AY209" s="200" t="s">
        <v>246</v>
      </c>
    </row>
    <row r="210" s="11" customFormat="1" ht="22.8" customHeight="1">
      <c r="B210" s="162"/>
      <c r="D210" s="163" t="s">
        <v>71</v>
      </c>
      <c r="E210" s="173" t="s">
        <v>283</v>
      </c>
      <c r="F210" s="173" t="s">
        <v>440</v>
      </c>
      <c r="I210" s="165"/>
      <c r="J210" s="174">
        <f>BK210</f>
        <v>0</v>
      </c>
      <c r="L210" s="162"/>
      <c r="M210" s="167"/>
      <c r="N210" s="168"/>
      <c r="O210" s="168"/>
      <c r="P210" s="169">
        <f>SUM(P211:P272)</f>
        <v>0</v>
      </c>
      <c r="Q210" s="168"/>
      <c r="R210" s="169">
        <f>SUM(R211:R272)</f>
        <v>15.486712000000001</v>
      </c>
      <c r="S210" s="168"/>
      <c r="T210" s="170">
        <f>SUM(T211:T272)</f>
        <v>0</v>
      </c>
      <c r="AR210" s="163" t="s">
        <v>79</v>
      </c>
      <c r="AT210" s="171" t="s">
        <v>71</v>
      </c>
      <c r="AU210" s="171" t="s">
        <v>79</v>
      </c>
      <c r="AY210" s="163" t="s">
        <v>246</v>
      </c>
      <c r="BK210" s="172">
        <f>SUM(BK211:BK272)</f>
        <v>0</v>
      </c>
    </row>
    <row r="211" s="1" customFormat="1" ht="16.5" customHeight="1">
      <c r="B211" s="175"/>
      <c r="C211" s="176" t="s">
        <v>7</v>
      </c>
      <c r="D211" s="176" t="s">
        <v>248</v>
      </c>
      <c r="E211" s="177" t="s">
        <v>441</v>
      </c>
      <c r="F211" s="178" t="s">
        <v>442</v>
      </c>
      <c r="G211" s="179" t="s">
        <v>251</v>
      </c>
      <c r="H211" s="180">
        <v>292.56</v>
      </c>
      <c r="I211" s="181"/>
      <c r="J211" s="182">
        <f>ROUND(I211*H211,2)</f>
        <v>0</v>
      </c>
      <c r="K211" s="178" t="s">
        <v>252</v>
      </c>
      <c r="L211" s="36"/>
      <c r="M211" s="183" t="s">
        <v>1</v>
      </c>
      <c r="N211" s="184" t="s">
        <v>43</v>
      </c>
      <c r="O211" s="66"/>
      <c r="P211" s="185">
        <f>O211*H211</f>
        <v>0</v>
      </c>
      <c r="Q211" s="185">
        <v>0</v>
      </c>
      <c r="R211" s="185">
        <f>Q211*H211</f>
        <v>0</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443</v>
      </c>
    </row>
    <row r="212" s="1" customFormat="1">
      <c r="B212" s="36"/>
      <c r="D212" s="188" t="s">
        <v>254</v>
      </c>
      <c r="F212" s="189" t="s">
        <v>444</v>
      </c>
      <c r="I212" s="121"/>
      <c r="L212" s="36"/>
      <c r="M212" s="190"/>
      <c r="N212" s="66"/>
      <c r="O212" s="66"/>
      <c r="P212" s="66"/>
      <c r="Q212" s="66"/>
      <c r="R212" s="66"/>
      <c r="S212" s="66"/>
      <c r="T212" s="67"/>
      <c r="AT212" s="18" t="s">
        <v>254</v>
      </c>
      <c r="AU212" s="18" t="s">
        <v>81</v>
      </c>
    </row>
    <row r="213" s="12" customFormat="1">
      <c r="B213" s="192"/>
      <c r="D213" s="188" t="s">
        <v>258</v>
      </c>
      <c r="E213" s="193" t="s">
        <v>1</v>
      </c>
      <c r="F213" s="194" t="s">
        <v>303</v>
      </c>
      <c r="H213" s="193" t="s">
        <v>1</v>
      </c>
      <c r="I213" s="195"/>
      <c r="L213" s="192"/>
      <c r="M213" s="196"/>
      <c r="N213" s="197"/>
      <c r="O213" s="197"/>
      <c r="P213" s="197"/>
      <c r="Q213" s="197"/>
      <c r="R213" s="197"/>
      <c r="S213" s="197"/>
      <c r="T213" s="198"/>
      <c r="AT213" s="193" t="s">
        <v>258</v>
      </c>
      <c r="AU213" s="193" t="s">
        <v>81</v>
      </c>
      <c r="AV213" s="12" t="s">
        <v>79</v>
      </c>
      <c r="AW213" s="12" t="s">
        <v>35</v>
      </c>
      <c r="AX213" s="12" t="s">
        <v>72</v>
      </c>
      <c r="AY213" s="193" t="s">
        <v>246</v>
      </c>
    </row>
    <row r="214" s="12" customFormat="1">
      <c r="B214" s="192"/>
      <c r="D214" s="188" t="s">
        <v>258</v>
      </c>
      <c r="E214" s="193" t="s">
        <v>1</v>
      </c>
      <c r="F214" s="194" t="s">
        <v>445</v>
      </c>
      <c r="H214" s="193" t="s">
        <v>1</v>
      </c>
      <c r="I214" s="195"/>
      <c r="L214" s="192"/>
      <c r="M214" s="196"/>
      <c r="N214" s="197"/>
      <c r="O214" s="197"/>
      <c r="P214" s="197"/>
      <c r="Q214" s="197"/>
      <c r="R214" s="197"/>
      <c r="S214" s="197"/>
      <c r="T214" s="198"/>
      <c r="AT214" s="193" t="s">
        <v>258</v>
      </c>
      <c r="AU214" s="193" t="s">
        <v>81</v>
      </c>
      <c r="AV214" s="12" t="s">
        <v>79</v>
      </c>
      <c r="AW214" s="12" t="s">
        <v>35</v>
      </c>
      <c r="AX214" s="12" t="s">
        <v>72</v>
      </c>
      <c r="AY214" s="193" t="s">
        <v>246</v>
      </c>
    </row>
    <row r="215" s="13" customFormat="1">
      <c r="B215" s="199"/>
      <c r="D215" s="188" t="s">
        <v>258</v>
      </c>
      <c r="E215" s="200" t="s">
        <v>1</v>
      </c>
      <c r="F215" s="201" t="s">
        <v>446</v>
      </c>
      <c r="H215" s="202">
        <v>292.56</v>
      </c>
      <c r="I215" s="203"/>
      <c r="L215" s="199"/>
      <c r="M215" s="204"/>
      <c r="N215" s="205"/>
      <c r="O215" s="205"/>
      <c r="P215" s="205"/>
      <c r="Q215" s="205"/>
      <c r="R215" s="205"/>
      <c r="S215" s="205"/>
      <c r="T215" s="206"/>
      <c r="AT215" s="200" t="s">
        <v>258</v>
      </c>
      <c r="AU215" s="200" t="s">
        <v>81</v>
      </c>
      <c r="AV215" s="13" t="s">
        <v>81</v>
      </c>
      <c r="AW215" s="13" t="s">
        <v>35</v>
      </c>
      <c r="AX215" s="13" t="s">
        <v>79</v>
      </c>
      <c r="AY215" s="200" t="s">
        <v>246</v>
      </c>
    </row>
    <row r="216" s="1" customFormat="1" ht="16.5" customHeight="1">
      <c r="B216" s="175"/>
      <c r="C216" s="176" t="s">
        <v>447</v>
      </c>
      <c r="D216" s="176" t="s">
        <v>248</v>
      </c>
      <c r="E216" s="177" t="s">
        <v>448</v>
      </c>
      <c r="F216" s="178" t="s">
        <v>449</v>
      </c>
      <c r="G216" s="179" t="s">
        <v>251</v>
      </c>
      <c r="H216" s="180">
        <v>306.36000000000001</v>
      </c>
      <c r="I216" s="181"/>
      <c r="J216" s="182">
        <f>ROUND(I216*H216,2)</f>
        <v>0</v>
      </c>
      <c r="K216" s="178" t="s">
        <v>252</v>
      </c>
      <c r="L216" s="36"/>
      <c r="M216" s="183" t="s">
        <v>1</v>
      </c>
      <c r="N216" s="184" t="s">
        <v>43</v>
      </c>
      <c r="O216" s="66"/>
      <c r="P216" s="185">
        <f>O216*H216</f>
        <v>0</v>
      </c>
      <c r="Q216" s="185">
        <v>0</v>
      </c>
      <c r="R216" s="185">
        <f>Q216*H216</f>
        <v>0</v>
      </c>
      <c r="S216" s="185">
        <v>0</v>
      </c>
      <c r="T216" s="186">
        <f>S216*H216</f>
        <v>0</v>
      </c>
      <c r="AR216" s="18" t="s">
        <v>93</v>
      </c>
      <c r="AT216" s="18" t="s">
        <v>248</v>
      </c>
      <c r="AU216" s="18" t="s">
        <v>81</v>
      </c>
      <c r="AY216" s="18" t="s">
        <v>246</v>
      </c>
      <c r="BE216" s="187">
        <f>IF(N216="základní",J216,0)</f>
        <v>0</v>
      </c>
      <c r="BF216" s="187">
        <f>IF(N216="snížená",J216,0)</f>
        <v>0</v>
      </c>
      <c r="BG216" s="187">
        <f>IF(N216="zákl. přenesená",J216,0)</f>
        <v>0</v>
      </c>
      <c r="BH216" s="187">
        <f>IF(N216="sníž. přenesená",J216,0)</f>
        <v>0</v>
      </c>
      <c r="BI216" s="187">
        <f>IF(N216="nulová",J216,0)</f>
        <v>0</v>
      </c>
      <c r="BJ216" s="18" t="s">
        <v>79</v>
      </c>
      <c r="BK216" s="187">
        <f>ROUND(I216*H216,2)</f>
        <v>0</v>
      </c>
      <c r="BL216" s="18" t="s">
        <v>93</v>
      </c>
      <c r="BM216" s="18" t="s">
        <v>450</v>
      </c>
    </row>
    <row r="217" s="1" customFormat="1">
      <c r="B217" s="36"/>
      <c r="D217" s="188" t="s">
        <v>254</v>
      </c>
      <c r="F217" s="189" t="s">
        <v>451</v>
      </c>
      <c r="I217" s="121"/>
      <c r="L217" s="36"/>
      <c r="M217" s="190"/>
      <c r="N217" s="66"/>
      <c r="O217" s="66"/>
      <c r="P217" s="66"/>
      <c r="Q217" s="66"/>
      <c r="R217" s="66"/>
      <c r="S217" s="66"/>
      <c r="T217" s="67"/>
      <c r="AT217" s="18" t="s">
        <v>254</v>
      </c>
      <c r="AU217" s="18" t="s">
        <v>81</v>
      </c>
    </row>
    <row r="218" s="12" customFormat="1">
      <c r="B218" s="192"/>
      <c r="D218" s="188" t="s">
        <v>258</v>
      </c>
      <c r="E218" s="193" t="s">
        <v>1</v>
      </c>
      <c r="F218" s="194" t="s">
        <v>303</v>
      </c>
      <c r="H218" s="193" t="s">
        <v>1</v>
      </c>
      <c r="I218" s="195"/>
      <c r="L218" s="192"/>
      <c r="M218" s="196"/>
      <c r="N218" s="197"/>
      <c r="O218" s="197"/>
      <c r="P218" s="197"/>
      <c r="Q218" s="197"/>
      <c r="R218" s="197"/>
      <c r="S218" s="197"/>
      <c r="T218" s="198"/>
      <c r="AT218" s="193" t="s">
        <v>258</v>
      </c>
      <c r="AU218" s="193" t="s">
        <v>81</v>
      </c>
      <c r="AV218" s="12" t="s">
        <v>79</v>
      </c>
      <c r="AW218" s="12" t="s">
        <v>35</v>
      </c>
      <c r="AX218" s="12" t="s">
        <v>72</v>
      </c>
      <c r="AY218" s="193" t="s">
        <v>246</v>
      </c>
    </row>
    <row r="219" s="12" customFormat="1">
      <c r="B219" s="192"/>
      <c r="D219" s="188" t="s">
        <v>258</v>
      </c>
      <c r="E219" s="193" t="s">
        <v>1</v>
      </c>
      <c r="F219" s="194" t="s">
        <v>452</v>
      </c>
      <c r="H219" s="193" t="s">
        <v>1</v>
      </c>
      <c r="I219" s="195"/>
      <c r="L219" s="192"/>
      <c r="M219" s="196"/>
      <c r="N219" s="197"/>
      <c r="O219" s="197"/>
      <c r="P219" s="197"/>
      <c r="Q219" s="197"/>
      <c r="R219" s="197"/>
      <c r="S219" s="197"/>
      <c r="T219" s="198"/>
      <c r="AT219" s="193" t="s">
        <v>258</v>
      </c>
      <c r="AU219" s="193" t="s">
        <v>81</v>
      </c>
      <c r="AV219" s="12" t="s">
        <v>79</v>
      </c>
      <c r="AW219" s="12" t="s">
        <v>35</v>
      </c>
      <c r="AX219" s="12" t="s">
        <v>72</v>
      </c>
      <c r="AY219" s="193" t="s">
        <v>246</v>
      </c>
    </row>
    <row r="220" s="13" customFormat="1">
      <c r="B220" s="199"/>
      <c r="D220" s="188" t="s">
        <v>258</v>
      </c>
      <c r="E220" s="200" t="s">
        <v>1</v>
      </c>
      <c r="F220" s="201" t="s">
        <v>453</v>
      </c>
      <c r="H220" s="202">
        <v>306.36000000000001</v>
      </c>
      <c r="I220" s="203"/>
      <c r="L220" s="199"/>
      <c r="M220" s="204"/>
      <c r="N220" s="205"/>
      <c r="O220" s="205"/>
      <c r="P220" s="205"/>
      <c r="Q220" s="205"/>
      <c r="R220" s="205"/>
      <c r="S220" s="205"/>
      <c r="T220" s="206"/>
      <c r="AT220" s="200" t="s">
        <v>258</v>
      </c>
      <c r="AU220" s="200" t="s">
        <v>81</v>
      </c>
      <c r="AV220" s="13" t="s">
        <v>81</v>
      </c>
      <c r="AW220" s="13" t="s">
        <v>35</v>
      </c>
      <c r="AX220" s="13" t="s">
        <v>79</v>
      </c>
      <c r="AY220" s="200" t="s">
        <v>246</v>
      </c>
    </row>
    <row r="221" s="1" customFormat="1" ht="16.5" customHeight="1">
      <c r="B221" s="175"/>
      <c r="C221" s="176" t="s">
        <v>454</v>
      </c>
      <c r="D221" s="176" t="s">
        <v>248</v>
      </c>
      <c r="E221" s="177" t="s">
        <v>455</v>
      </c>
      <c r="F221" s="178" t="s">
        <v>456</v>
      </c>
      <c r="G221" s="179" t="s">
        <v>251</v>
      </c>
      <c r="H221" s="180">
        <v>281.51999999999998</v>
      </c>
      <c r="I221" s="181"/>
      <c r="J221" s="182">
        <f>ROUND(I221*H221,2)</f>
        <v>0</v>
      </c>
      <c r="K221" s="178" t="s">
        <v>252</v>
      </c>
      <c r="L221" s="36"/>
      <c r="M221" s="183" t="s">
        <v>1</v>
      </c>
      <c r="N221" s="184" t="s">
        <v>43</v>
      </c>
      <c r="O221" s="66"/>
      <c r="P221" s="185">
        <f>O221*H221</f>
        <v>0</v>
      </c>
      <c r="Q221" s="185">
        <v>0</v>
      </c>
      <c r="R221" s="185">
        <f>Q221*H221</f>
        <v>0</v>
      </c>
      <c r="S221" s="185">
        <v>0</v>
      </c>
      <c r="T221" s="186">
        <f>S221*H221</f>
        <v>0</v>
      </c>
      <c r="AR221" s="18" t="s">
        <v>93</v>
      </c>
      <c r="AT221" s="18" t="s">
        <v>248</v>
      </c>
      <c r="AU221" s="18" t="s">
        <v>81</v>
      </c>
      <c r="AY221" s="18" t="s">
        <v>246</v>
      </c>
      <c r="BE221" s="187">
        <f>IF(N221="základní",J221,0)</f>
        <v>0</v>
      </c>
      <c r="BF221" s="187">
        <f>IF(N221="snížená",J221,0)</f>
        <v>0</v>
      </c>
      <c r="BG221" s="187">
        <f>IF(N221="zákl. přenesená",J221,0)</f>
        <v>0</v>
      </c>
      <c r="BH221" s="187">
        <f>IF(N221="sníž. přenesená",J221,0)</f>
        <v>0</v>
      </c>
      <c r="BI221" s="187">
        <f>IF(N221="nulová",J221,0)</f>
        <v>0</v>
      </c>
      <c r="BJ221" s="18" t="s">
        <v>79</v>
      </c>
      <c r="BK221" s="187">
        <f>ROUND(I221*H221,2)</f>
        <v>0</v>
      </c>
      <c r="BL221" s="18" t="s">
        <v>93</v>
      </c>
      <c r="BM221" s="18" t="s">
        <v>457</v>
      </c>
    </row>
    <row r="222" s="1" customFormat="1">
      <c r="B222" s="36"/>
      <c r="D222" s="188" t="s">
        <v>254</v>
      </c>
      <c r="F222" s="189" t="s">
        <v>458</v>
      </c>
      <c r="I222" s="121"/>
      <c r="L222" s="36"/>
      <c r="M222" s="190"/>
      <c r="N222" s="66"/>
      <c r="O222" s="66"/>
      <c r="P222" s="66"/>
      <c r="Q222" s="66"/>
      <c r="R222" s="66"/>
      <c r="S222" s="66"/>
      <c r="T222" s="67"/>
      <c r="AT222" s="18" t="s">
        <v>254</v>
      </c>
      <c r="AU222" s="18" t="s">
        <v>81</v>
      </c>
    </row>
    <row r="223" s="1" customFormat="1">
      <c r="B223" s="36"/>
      <c r="D223" s="188" t="s">
        <v>256</v>
      </c>
      <c r="F223" s="191" t="s">
        <v>459</v>
      </c>
      <c r="I223" s="121"/>
      <c r="L223" s="36"/>
      <c r="M223" s="190"/>
      <c r="N223" s="66"/>
      <c r="O223" s="66"/>
      <c r="P223" s="66"/>
      <c r="Q223" s="66"/>
      <c r="R223" s="66"/>
      <c r="S223" s="66"/>
      <c r="T223" s="67"/>
      <c r="AT223" s="18" t="s">
        <v>256</v>
      </c>
      <c r="AU223" s="18" t="s">
        <v>81</v>
      </c>
    </row>
    <row r="224" s="12" customFormat="1">
      <c r="B224" s="192"/>
      <c r="D224" s="188" t="s">
        <v>258</v>
      </c>
      <c r="E224" s="193" t="s">
        <v>1</v>
      </c>
      <c r="F224" s="194" t="s">
        <v>303</v>
      </c>
      <c r="H224" s="193" t="s">
        <v>1</v>
      </c>
      <c r="I224" s="195"/>
      <c r="L224" s="192"/>
      <c r="M224" s="196"/>
      <c r="N224" s="197"/>
      <c r="O224" s="197"/>
      <c r="P224" s="197"/>
      <c r="Q224" s="197"/>
      <c r="R224" s="197"/>
      <c r="S224" s="197"/>
      <c r="T224" s="198"/>
      <c r="AT224" s="193" t="s">
        <v>258</v>
      </c>
      <c r="AU224" s="193" t="s">
        <v>81</v>
      </c>
      <c r="AV224" s="12" t="s">
        <v>79</v>
      </c>
      <c r="AW224" s="12" t="s">
        <v>35</v>
      </c>
      <c r="AX224" s="12" t="s">
        <v>72</v>
      </c>
      <c r="AY224" s="193" t="s">
        <v>246</v>
      </c>
    </row>
    <row r="225" s="12" customFormat="1">
      <c r="B225" s="192"/>
      <c r="D225" s="188" t="s">
        <v>258</v>
      </c>
      <c r="E225" s="193" t="s">
        <v>1</v>
      </c>
      <c r="F225" s="194" t="s">
        <v>460</v>
      </c>
      <c r="H225" s="193" t="s">
        <v>1</v>
      </c>
      <c r="I225" s="195"/>
      <c r="L225" s="192"/>
      <c r="M225" s="196"/>
      <c r="N225" s="197"/>
      <c r="O225" s="197"/>
      <c r="P225" s="197"/>
      <c r="Q225" s="197"/>
      <c r="R225" s="197"/>
      <c r="S225" s="197"/>
      <c r="T225" s="198"/>
      <c r="AT225" s="193" t="s">
        <v>258</v>
      </c>
      <c r="AU225" s="193" t="s">
        <v>81</v>
      </c>
      <c r="AV225" s="12" t="s">
        <v>79</v>
      </c>
      <c r="AW225" s="12" t="s">
        <v>35</v>
      </c>
      <c r="AX225" s="12" t="s">
        <v>72</v>
      </c>
      <c r="AY225" s="193" t="s">
        <v>246</v>
      </c>
    </row>
    <row r="226" s="13" customFormat="1">
      <c r="B226" s="199"/>
      <c r="D226" s="188" t="s">
        <v>258</v>
      </c>
      <c r="E226" s="200" t="s">
        <v>1</v>
      </c>
      <c r="F226" s="201" t="s">
        <v>461</v>
      </c>
      <c r="H226" s="202">
        <v>281.51999999999998</v>
      </c>
      <c r="I226" s="203"/>
      <c r="L226" s="199"/>
      <c r="M226" s="204"/>
      <c r="N226" s="205"/>
      <c r="O226" s="205"/>
      <c r="P226" s="205"/>
      <c r="Q226" s="205"/>
      <c r="R226" s="205"/>
      <c r="S226" s="205"/>
      <c r="T226" s="206"/>
      <c r="AT226" s="200" t="s">
        <v>258</v>
      </c>
      <c r="AU226" s="200" t="s">
        <v>81</v>
      </c>
      <c r="AV226" s="13" t="s">
        <v>81</v>
      </c>
      <c r="AW226" s="13" t="s">
        <v>35</v>
      </c>
      <c r="AX226" s="13" t="s">
        <v>79</v>
      </c>
      <c r="AY226" s="200" t="s">
        <v>246</v>
      </c>
    </row>
    <row r="227" s="1" customFormat="1" ht="16.5" customHeight="1">
      <c r="B227" s="175"/>
      <c r="C227" s="176" t="s">
        <v>462</v>
      </c>
      <c r="D227" s="176" t="s">
        <v>248</v>
      </c>
      <c r="E227" s="177" t="s">
        <v>463</v>
      </c>
      <c r="F227" s="178" t="s">
        <v>464</v>
      </c>
      <c r="G227" s="179" t="s">
        <v>251</v>
      </c>
      <c r="H227" s="180">
        <v>2.5</v>
      </c>
      <c r="I227" s="181"/>
      <c r="J227" s="182">
        <f>ROUND(I227*H227,2)</f>
        <v>0</v>
      </c>
      <c r="K227" s="178" t="s">
        <v>252</v>
      </c>
      <c r="L227" s="36"/>
      <c r="M227" s="183" t="s">
        <v>1</v>
      </c>
      <c r="N227" s="184" t="s">
        <v>43</v>
      </c>
      <c r="O227" s="66"/>
      <c r="P227" s="185">
        <f>O227*H227</f>
        <v>0</v>
      </c>
      <c r="Q227" s="185">
        <v>0</v>
      </c>
      <c r="R227" s="185">
        <f>Q227*H227</f>
        <v>0</v>
      </c>
      <c r="S227" s="185">
        <v>0</v>
      </c>
      <c r="T227" s="186">
        <f>S227*H227</f>
        <v>0</v>
      </c>
      <c r="AR227" s="18" t="s">
        <v>93</v>
      </c>
      <c r="AT227" s="18" t="s">
        <v>248</v>
      </c>
      <c r="AU227" s="18" t="s">
        <v>81</v>
      </c>
      <c r="AY227" s="18" t="s">
        <v>246</v>
      </c>
      <c r="BE227" s="187">
        <f>IF(N227="základní",J227,0)</f>
        <v>0</v>
      </c>
      <c r="BF227" s="187">
        <f>IF(N227="snížená",J227,0)</f>
        <v>0</v>
      </c>
      <c r="BG227" s="187">
        <f>IF(N227="zákl. přenesená",J227,0)</f>
        <v>0</v>
      </c>
      <c r="BH227" s="187">
        <f>IF(N227="sníž. přenesená",J227,0)</f>
        <v>0</v>
      </c>
      <c r="BI227" s="187">
        <f>IF(N227="nulová",J227,0)</f>
        <v>0</v>
      </c>
      <c r="BJ227" s="18" t="s">
        <v>79</v>
      </c>
      <c r="BK227" s="187">
        <f>ROUND(I227*H227,2)</f>
        <v>0</v>
      </c>
      <c r="BL227" s="18" t="s">
        <v>93</v>
      </c>
      <c r="BM227" s="18" t="s">
        <v>465</v>
      </c>
    </row>
    <row r="228" s="1" customFormat="1">
      <c r="B228" s="36"/>
      <c r="D228" s="188" t="s">
        <v>254</v>
      </c>
      <c r="F228" s="189" t="s">
        <v>466</v>
      </c>
      <c r="I228" s="121"/>
      <c r="L228" s="36"/>
      <c r="M228" s="190"/>
      <c r="N228" s="66"/>
      <c r="O228" s="66"/>
      <c r="P228" s="66"/>
      <c r="Q228" s="66"/>
      <c r="R228" s="66"/>
      <c r="S228" s="66"/>
      <c r="T228" s="67"/>
      <c r="AT228" s="18" t="s">
        <v>254</v>
      </c>
      <c r="AU228" s="18" t="s">
        <v>81</v>
      </c>
    </row>
    <row r="229" s="1" customFormat="1">
      <c r="B229" s="36"/>
      <c r="D229" s="188" t="s">
        <v>256</v>
      </c>
      <c r="F229" s="191" t="s">
        <v>459</v>
      </c>
      <c r="I229" s="121"/>
      <c r="L229" s="36"/>
      <c r="M229" s="190"/>
      <c r="N229" s="66"/>
      <c r="O229" s="66"/>
      <c r="P229" s="66"/>
      <c r="Q229" s="66"/>
      <c r="R229" s="66"/>
      <c r="S229" s="66"/>
      <c r="T229" s="67"/>
      <c r="AT229" s="18" t="s">
        <v>256</v>
      </c>
      <c r="AU229" s="18" t="s">
        <v>81</v>
      </c>
    </row>
    <row r="230" s="12" customFormat="1">
      <c r="B230" s="192"/>
      <c r="D230" s="188" t="s">
        <v>258</v>
      </c>
      <c r="E230" s="193" t="s">
        <v>1</v>
      </c>
      <c r="F230" s="194" t="s">
        <v>303</v>
      </c>
      <c r="H230" s="193" t="s">
        <v>1</v>
      </c>
      <c r="I230" s="195"/>
      <c r="L230" s="192"/>
      <c r="M230" s="196"/>
      <c r="N230" s="197"/>
      <c r="O230" s="197"/>
      <c r="P230" s="197"/>
      <c r="Q230" s="197"/>
      <c r="R230" s="197"/>
      <c r="S230" s="197"/>
      <c r="T230" s="198"/>
      <c r="AT230" s="193" t="s">
        <v>258</v>
      </c>
      <c r="AU230" s="193" t="s">
        <v>81</v>
      </c>
      <c r="AV230" s="12" t="s">
        <v>79</v>
      </c>
      <c r="AW230" s="12" t="s">
        <v>35</v>
      </c>
      <c r="AX230" s="12" t="s">
        <v>72</v>
      </c>
      <c r="AY230" s="193" t="s">
        <v>246</v>
      </c>
    </row>
    <row r="231" s="12" customFormat="1">
      <c r="B231" s="192"/>
      <c r="D231" s="188" t="s">
        <v>258</v>
      </c>
      <c r="E231" s="193" t="s">
        <v>1</v>
      </c>
      <c r="F231" s="194" t="s">
        <v>467</v>
      </c>
      <c r="H231" s="193" t="s">
        <v>1</v>
      </c>
      <c r="I231" s="195"/>
      <c r="L231" s="192"/>
      <c r="M231" s="196"/>
      <c r="N231" s="197"/>
      <c r="O231" s="197"/>
      <c r="P231" s="197"/>
      <c r="Q231" s="197"/>
      <c r="R231" s="197"/>
      <c r="S231" s="197"/>
      <c r="T231" s="198"/>
      <c r="AT231" s="193" t="s">
        <v>258</v>
      </c>
      <c r="AU231" s="193" t="s">
        <v>81</v>
      </c>
      <c r="AV231" s="12" t="s">
        <v>79</v>
      </c>
      <c r="AW231" s="12" t="s">
        <v>35</v>
      </c>
      <c r="AX231" s="12" t="s">
        <v>72</v>
      </c>
      <c r="AY231" s="193" t="s">
        <v>246</v>
      </c>
    </row>
    <row r="232" s="13" customFormat="1">
      <c r="B232" s="199"/>
      <c r="D232" s="188" t="s">
        <v>258</v>
      </c>
      <c r="E232" s="200" t="s">
        <v>1</v>
      </c>
      <c r="F232" s="201" t="s">
        <v>468</v>
      </c>
      <c r="H232" s="202">
        <v>2.5</v>
      </c>
      <c r="I232" s="203"/>
      <c r="L232" s="199"/>
      <c r="M232" s="204"/>
      <c r="N232" s="205"/>
      <c r="O232" s="205"/>
      <c r="P232" s="205"/>
      <c r="Q232" s="205"/>
      <c r="R232" s="205"/>
      <c r="S232" s="205"/>
      <c r="T232" s="206"/>
      <c r="AT232" s="200" t="s">
        <v>258</v>
      </c>
      <c r="AU232" s="200" t="s">
        <v>81</v>
      </c>
      <c r="AV232" s="13" t="s">
        <v>81</v>
      </c>
      <c r="AW232" s="13" t="s">
        <v>35</v>
      </c>
      <c r="AX232" s="13" t="s">
        <v>79</v>
      </c>
      <c r="AY232" s="200" t="s">
        <v>246</v>
      </c>
    </row>
    <row r="233" s="1" customFormat="1" ht="16.5" customHeight="1">
      <c r="B233" s="175"/>
      <c r="C233" s="176" t="s">
        <v>469</v>
      </c>
      <c r="D233" s="176" t="s">
        <v>248</v>
      </c>
      <c r="E233" s="177" t="s">
        <v>470</v>
      </c>
      <c r="F233" s="178" t="s">
        <v>471</v>
      </c>
      <c r="G233" s="179" t="s">
        <v>251</v>
      </c>
      <c r="H233" s="180">
        <v>55</v>
      </c>
      <c r="I233" s="181"/>
      <c r="J233" s="182">
        <f>ROUND(I233*H233,2)</f>
        <v>0</v>
      </c>
      <c r="K233" s="178" t="s">
        <v>252</v>
      </c>
      <c r="L233" s="36"/>
      <c r="M233" s="183" t="s">
        <v>1</v>
      </c>
      <c r="N233" s="184" t="s">
        <v>43</v>
      </c>
      <c r="O233" s="66"/>
      <c r="P233" s="185">
        <f>O233*H233</f>
        <v>0</v>
      </c>
      <c r="Q233" s="185">
        <v>0.27799000000000001</v>
      </c>
      <c r="R233" s="185">
        <f>Q233*H233</f>
        <v>15.28945</v>
      </c>
      <c r="S233" s="185">
        <v>0</v>
      </c>
      <c r="T233" s="186">
        <f>S233*H233</f>
        <v>0</v>
      </c>
      <c r="AR233" s="18" t="s">
        <v>93</v>
      </c>
      <c r="AT233" s="18" t="s">
        <v>248</v>
      </c>
      <c r="AU233" s="18" t="s">
        <v>81</v>
      </c>
      <c r="AY233" s="18" t="s">
        <v>246</v>
      </c>
      <c r="BE233" s="187">
        <f>IF(N233="základní",J233,0)</f>
        <v>0</v>
      </c>
      <c r="BF233" s="187">
        <f>IF(N233="snížená",J233,0)</f>
        <v>0</v>
      </c>
      <c r="BG233" s="187">
        <f>IF(N233="zákl. přenesená",J233,0)</f>
        <v>0</v>
      </c>
      <c r="BH233" s="187">
        <f>IF(N233="sníž. přenesená",J233,0)</f>
        <v>0</v>
      </c>
      <c r="BI233" s="187">
        <f>IF(N233="nulová",J233,0)</f>
        <v>0</v>
      </c>
      <c r="BJ233" s="18" t="s">
        <v>79</v>
      </c>
      <c r="BK233" s="187">
        <f>ROUND(I233*H233,2)</f>
        <v>0</v>
      </c>
      <c r="BL233" s="18" t="s">
        <v>93</v>
      </c>
      <c r="BM233" s="18" t="s">
        <v>472</v>
      </c>
    </row>
    <row r="234" s="1" customFormat="1">
      <c r="B234" s="36"/>
      <c r="D234" s="188" t="s">
        <v>254</v>
      </c>
      <c r="F234" s="189" t="s">
        <v>473</v>
      </c>
      <c r="I234" s="121"/>
      <c r="L234" s="36"/>
      <c r="M234" s="190"/>
      <c r="N234" s="66"/>
      <c r="O234" s="66"/>
      <c r="P234" s="66"/>
      <c r="Q234" s="66"/>
      <c r="R234" s="66"/>
      <c r="S234" s="66"/>
      <c r="T234" s="67"/>
      <c r="AT234" s="18" t="s">
        <v>254</v>
      </c>
      <c r="AU234" s="18" t="s">
        <v>81</v>
      </c>
    </row>
    <row r="235" s="1" customFormat="1">
      <c r="B235" s="36"/>
      <c r="D235" s="188" t="s">
        <v>256</v>
      </c>
      <c r="F235" s="191" t="s">
        <v>474</v>
      </c>
      <c r="I235" s="121"/>
      <c r="L235" s="36"/>
      <c r="M235" s="190"/>
      <c r="N235" s="66"/>
      <c r="O235" s="66"/>
      <c r="P235" s="66"/>
      <c r="Q235" s="66"/>
      <c r="R235" s="66"/>
      <c r="S235" s="66"/>
      <c r="T235" s="67"/>
      <c r="AT235" s="18" t="s">
        <v>256</v>
      </c>
      <c r="AU235" s="18" t="s">
        <v>81</v>
      </c>
    </row>
    <row r="236" s="12" customFormat="1">
      <c r="B236" s="192"/>
      <c r="D236" s="188" t="s">
        <v>258</v>
      </c>
      <c r="E236" s="193" t="s">
        <v>1</v>
      </c>
      <c r="F236" s="194" t="s">
        <v>303</v>
      </c>
      <c r="H236" s="193" t="s">
        <v>1</v>
      </c>
      <c r="I236" s="195"/>
      <c r="L236" s="192"/>
      <c r="M236" s="196"/>
      <c r="N236" s="197"/>
      <c r="O236" s="197"/>
      <c r="P236" s="197"/>
      <c r="Q236" s="197"/>
      <c r="R236" s="197"/>
      <c r="S236" s="197"/>
      <c r="T236" s="198"/>
      <c r="AT236" s="193" t="s">
        <v>258</v>
      </c>
      <c r="AU236" s="193" t="s">
        <v>81</v>
      </c>
      <c r="AV236" s="12" t="s">
        <v>79</v>
      </c>
      <c r="AW236" s="12" t="s">
        <v>35</v>
      </c>
      <c r="AX236" s="12" t="s">
        <v>72</v>
      </c>
      <c r="AY236" s="193" t="s">
        <v>246</v>
      </c>
    </row>
    <row r="237" s="13" customFormat="1">
      <c r="B237" s="199"/>
      <c r="D237" s="188" t="s">
        <v>258</v>
      </c>
      <c r="E237" s="200" t="s">
        <v>1</v>
      </c>
      <c r="F237" s="201" t="s">
        <v>475</v>
      </c>
      <c r="H237" s="202">
        <v>55</v>
      </c>
      <c r="I237" s="203"/>
      <c r="L237" s="199"/>
      <c r="M237" s="204"/>
      <c r="N237" s="205"/>
      <c r="O237" s="205"/>
      <c r="P237" s="205"/>
      <c r="Q237" s="205"/>
      <c r="R237" s="205"/>
      <c r="S237" s="205"/>
      <c r="T237" s="206"/>
      <c r="AT237" s="200" t="s">
        <v>258</v>
      </c>
      <c r="AU237" s="200" t="s">
        <v>81</v>
      </c>
      <c r="AV237" s="13" t="s">
        <v>81</v>
      </c>
      <c r="AW237" s="13" t="s">
        <v>35</v>
      </c>
      <c r="AX237" s="13" t="s">
        <v>79</v>
      </c>
      <c r="AY237" s="200" t="s">
        <v>246</v>
      </c>
    </row>
    <row r="238" s="1" customFormat="1" ht="16.5" customHeight="1">
      <c r="B238" s="175"/>
      <c r="C238" s="176" t="s">
        <v>476</v>
      </c>
      <c r="D238" s="176" t="s">
        <v>248</v>
      </c>
      <c r="E238" s="177" t="s">
        <v>477</v>
      </c>
      <c r="F238" s="178" t="s">
        <v>478</v>
      </c>
      <c r="G238" s="179" t="s">
        <v>251</v>
      </c>
      <c r="H238" s="180">
        <v>295.06</v>
      </c>
      <c r="I238" s="181"/>
      <c r="J238" s="182">
        <f>ROUND(I238*H238,2)</f>
        <v>0</v>
      </c>
      <c r="K238" s="178" t="s">
        <v>252</v>
      </c>
      <c r="L238" s="36"/>
      <c r="M238" s="183" t="s">
        <v>1</v>
      </c>
      <c r="N238" s="184" t="s">
        <v>43</v>
      </c>
      <c r="O238" s="66"/>
      <c r="P238" s="185">
        <f>O238*H238</f>
        <v>0</v>
      </c>
      <c r="Q238" s="185">
        <v>0</v>
      </c>
      <c r="R238" s="185">
        <f>Q238*H238</f>
        <v>0</v>
      </c>
      <c r="S238" s="185">
        <v>0</v>
      </c>
      <c r="T238" s="186">
        <f>S238*H238</f>
        <v>0</v>
      </c>
      <c r="AR238" s="18" t="s">
        <v>93</v>
      </c>
      <c r="AT238" s="18" t="s">
        <v>248</v>
      </c>
      <c r="AU238" s="18" t="s">
        <v>81</v>
      </c>
      <c r="AY238" s="18" t="s">
        <v>246</v>
      </c>
      <c r="BE238" s="187">
        <f>IF(N238="základní",J238,0)</f>
        <v>0</v>
      </c>
      <c r="BF238" s="187">
        <f>IF(N238="snížená",J238,0)</f>
        <v>0</v>
      </c>
      <c r="BG238" s="187">
        <f>IF(N238="zákl. přenesená",J238,0)</f>
        <v>0</v>
      </c>
      <c r="BH238" s="187">
        <f>IF(N238="sníž. přenesená",J238,0)</f>
        <v>0</v>
      </c>
      <c r="BI238" s="187">
        <f>IF(N238="nulová",J238,0)</f>
        <v>0</v>
      </c>
      <c r="BJ238" s="18" t="s">
        <v>79</v>
      </c>
      <c r="BK238" s="187">
        <f>ROUND(I238*H238,2)</f>
        <v>0</v>
      </c>
      <c r="BL238" s="18" t="s">
        <v>93</v>
      </c>
      <c r="BM238" s="18" t="s">
        <v>479</v>
      </c>
    </row>
    <row r="239" s="1" customFormat="1">
      <c r="B239" s="36"/>
      <c r="D239" s="188" t="s">
        <v>254</v>
      </c>
      <c r="F239" s="189" t="s">
        <v>480</v>
      </c>
      <c r="I239" s="121"/>
      <c r="L239" s="36"/>
      <c r="M239" s="190"/>
      <c r="N239" s="66"/>
      <c r="O239" s="66"/>
      <c r="P239" s="66"/>
      <c r="Q239" s="66"/>
      <c r="R239" s="66"/>
      <c r="S239" s="66"/>
      <c r="T239" s="67"/>
      <c r="AT239" s="18" t="s">
        <v>254</v>
      </c>
      <c r="AU239" s="18" t="s">
        <v>81</v>
      </c>
    </row>
    <row r="240" s="12" customFormat="1">
      <c r="B240" s="192"/>
      <c r="D240" s="188" t="s">
        <v>258</v>
      </c>
      <c r="E240" s="193" t="s">
        <v>1</v>
      </c>
      <c r="F240" s="194" t="s">
        <v>303</v>
      </c>
      <c r="H240" s="193" t="s">
        <v>1</v>
      </c>
      <c r="I240" s="195"/>
      <c r="L240" s="192"/>
      <c r="M240" s="196"/>
      <c r="N240" s="197"/>
      <c r="O240" s="197"/>
      <c r="P240" s="197"/>
      <c r="Q240" s="197"/>
      <c r="R240" s="197"/>
      <c r="S240" s="197"/>
      <c r="T240" s="198"/>
      <c r="AT240" s="193" t="s">
        <v>258</v>
      </c>
      <c r="AU240" s="193" t="s">
        <v>81</v>
      </c>
      <c r="AV240" s="12" t="s">
        <v>79</v>
      </c>
      <c r="AW240" s="12" t="s">
        <v>35</v>
      </c>
      <c r="AX240" s="12" t="s">
        <v>72</v>
      </c>
      <c r="AY240" s="193" t="s">
        <v>246</v>
      </c>
    </row>
    <row r="241" s="12" customFormat="1">
      <c r="B241" s="192"/>
      <c r="D241" s="188" t="s">
        <v>258</v>
      </c>
      <c r="E241" s="193" t="s">
        <v>1</v>
      </c>
      <c r="F241" s="194" t="s">
        <v>481</v>
      </c>
      <c r="H241" s="193" t="s">
        <v>1</v>
      </c>
      <c r="I241" s="195"/>
      <c r="L241" s="192"/>
      <c r="M241" s="196"/>
      <c r="N241" s="197"/>
      <c r="O241" s="197"/>
      <c r="P241" s="197"/>
      <c r="Q241" s="197"/>
      <c r="R241" s="197"/>
      <c r="S241" s="197"/>
      <c r="T241" s="198"/>
      <c r="AT241" s="193" t="s">
        <v>258</v>
      </c>
      <c r="AU241" s="193" t="s">
        <v>81</v>
      </c>
      <c r="AV241" s="12" t="s">
        <v>79</v>
      </c>
      <c r="AW241" s="12" t="s">
        <v>35</v>
      </c>
      <c r="AX241" s="12" t="s">
        <v>72</v>
      </c>
      <c r="AY241" s="193" t="s">
        <v>246</v>
      </c>
    </row>
    <row r="242" s="13" customFormat="1">
      <c r="B242" s="199"/>
      <c r="D242" s="188" t="s">
        <v>258</v>
      </c>
      <c r="E242" s="200" t="s">
        <v>1</v>
      </c>
      <c r="F242" s="201" t="s">
        <v>446</v>
      </c>
      <c r="H242" s="202">
        <v>292.56</v>
      </c>
      <c r="I242" s="203"/>
      <c r="L242" s="199"/>
      <c r="M242" s="204"/>
      <c r="N242" s="205"/>
      <c r="O242" s="205"/>
      <c r="P242" s="205"/>
      <c r="Q242" s="205"/>
      <c r="R242" s="205"/>
      <c r="S242" s="205"/>
      <c r="T242" s="206"/>
      <c r="AT242" s="200" t="s">
        <v>258</v>
      </c>
      <c r="AU242" s="200" t="s">
        <v>81</v>
      </c>
      <c r="AV242" s="13" t="s">
        <v>81</v>
      </c>
      <c r="AW242" s="13" t="s">
        <v>35</v>
      </c>
      <c r="AX242" s="13" t="s">
        <v>72</v>
      </c>
      <c r="AY242" s="200" t="s">
        <v>246</v>
      </c>
    </row>
    <row r="243" s="13" customFormat="1">
      <c r="B243" s="199"/>
      <c r="D243" s="188" t="s">
        <v>258</v>
      </c>
      <c r="E243" s="200" t="s">
        <v>1</v>
      </c>
      <c r="F243" s="201" t="s">
        <v>468</v>
      </c>
      <c r="H243" s="202">
        <v>2.5</v>
      </c>
      <c r="I243" s="203"/>
      <c r="L243" s="199"/>
      <c r="M243" s="204"/>
      <c r="N243" s="205"/>
      <c r="O243" s="205"/>
      <c r="P243" s="205"/>
      <c r="Q243" s="205"/>
      <c r="R243" s="205"/>
      <c r="S243" s="205"/>
      <c r="T243" s="206"/>
      <c r="AT243" s="200" t="s">
        <v>258</v>
      </c>
      <c r="AU243" s="200" t="s">
        <v>81</v>
      </c>
      <c r="AV243" s="13" t="s">
        <v>81</v>
      </c>
      <c r="AW243" s="13" t="s">
        <v>35</v>
      </c>
      <c r="AX243" s="13" t="s">
        <v>72</v>
      </c>
      <c r="AY243" s="200" t="s">
        <v>246</v>
      </c>
    </row>
    <row r="244" s="14" customFormat="1">
      <c r="B244" s="210"/>
      <c r="D244" s="188" t="s">
        <v>258</v>
      </c>
      <c r="E244" s="211" t="s">
        <v>1</v>
      </c>
      <c r="F244" s="212" t="s">
        <v>341</v>
      </c>
      <c r="H244" s="213">
        <v>295.06</v>
      </c>
      <c r="I244" s="214"/>
      <c r="L244" s="210"/>
      <c r="M244" s="215"/>
      <c r="N244" s="216"/>
      <c r="O244" s="216"/>
      <c r="P244" s="216"/>
      <c r="Q244" s="216"/>
      <c r="R244" s="216"/>
      <c r="S244" s="216"/>
      <c r="T244" s="217"/>
      <c r="AT244" s="211" t="s">
        <v>258</v>
      </c>
      <c r="AU244" s="211" t="s">
        <v>81</v>
      </c>
      <c r="AV244" s="14" t="s">
        <v>93</v>
      </c>
      <c r="AW244" s="14" t="s">
        <v>35</v>
      </c>
      <c r="AX244" s="14" t="s">
        <v>79</v>
      </c>
      <c r="AY244" s="211" t="s">
        <v>246</v>
      </c>
    </row>
    <row r="245" s="1" customFormat="1" ht="16.5" customHeight="1">
      <c r="B245" s="175"/>
      <c r="C245" s="176" t="s">
        <v>482</v>
      </c>
      <c r="D245" s="176" t="s">
        <v>248</v>
      </c>
      <c r="E245" s="177" t="s">
        <v>483</v>
      </c>
      <c r="F245" s="178" t="s">
        <v>484</v>
      </c>
      <c r="G245" s="179" t="s">
        <v>251</v>
      </c>
      <c r="H245" s="180">
        <v>284.01999999999998</v>
      </c>
      <c r="I245" s="181"/>
      <c r="J245" s="182">
        <f>ROUND(I245*H245,2)</f>
        <v>0</v>
      </c>
      <c r="K245" s="178" t="s">
        <v>252</v>
      </c>
      <c r="L245" s="36"/>
      <c r="M245" s="183" t="s">
        <v>1</v>
      </c>
      <c r="N245" s="184" t="s">
        <v>43</v>
      </c>
      <c r="O245" s="66"/>
      <c r="P245" s="185">
        <f>O245*H245</f>
        <v>0</v>
      </c>
      <c r="Q245" s="185">
        <v>0</v>
      </c>
      <c r="R245" s="185">
        <f>Q245*H245</f>
        <v>0</v>
      </c>
      <c r="S245" s="185">
        <v>0</v>
      </c>
      <c r="T245" s="186">
        <f>S245*H245</f>
        <v>0</v>
      </c>
      <c r="AR245" s="18" t="s">
        <v>93</v>
      </c>
      <c r="AT245" s="18" t="s">
        <v>248</v>
      </c>
      <c r="AU245" s="18" t="s">
        <v>81</v>
      </c>
      <c r="AY245" s="18" t="s">
        <v>246</v>
      </c>
      <c r="BE245" s="187">
        <f>IF(N245="základní",J245,0)</f>
        <v>0</v>
      </c>
      <c r="BF245" s="187">
        <f>IF(N245="snížená",J245,0)</f>
        <v>0</v>
      </c>
      <c r="BG245" s="187">
        <f>IF(N245="zákl. přenesená",J245,0)</f>
        <v>0</v>
      </c>
      <c r="BH245" s="187">
        <f>IF(N245="sníž. přenesená",J245,0)</f>
        <v>0</v>
      </c>
      <c r="BI245" s="187">
        <f>IF(N245="nulová",J245,0)</f>
        <v>0</v>
      </c>
      <c r="BJ245" s="18" t="s">
        <v>79</v>
      </c>
      <c r="BK245" s="187">
        <f>ROUND(I245*H245,2)</f>
        <v>0</v>
      </c>
      <c r="BL245" s="18" t="s">
        <v>93</v>
      </c>
      <c r="BM245" s="18" t="s">
        <v>485</v>
      </c>
    </row>
    <row r="246" s="1" customFormat="1">
      <c r="B246" s="36"/>
      <c r="D246" s="188" t="s">
        <v>254</v>
      </c>
      <c r="F246" s="189" t="s">
        <v>486</v>
      </c>
      <c r="I246" s="121"/>
      <c r="L246" s="36"/>
      <c r="M246" s="190"/>
      <c r="N246" s="66"/>
      <c r="O246" s="66"/>
      <c r="P246" s="66"/>
      <c r="Q246" s="66"/>
      <c r="R246" s="66"/>
      <c r="S246" s="66"/>
      <c r="T246" s="67"/>
      <c r="AT246" s="18" t="s">
        <v>254</v>
      </c>
      <c r="AU246" s="18" t="s">
        <v>81</v>
      </c>
    </row>
    <row r="247" s="12" customFormat="1">
      <c r="B247" s="192"/>
      <c r="D247" s="188" t="s">
        <v>258</v>
      </c>
      <c r="E247" s="193" t="s">
        <v>1</v>
      </c>
      <c r="F247" s="194" t="s">
        <v>303</v>
      </c>
      <c r="H247" s="193" t="s">
        <v>1</v>
      </c>
      <c r="I247" s="195"/>
      <c r="L247" s="192"/>
      <c r="M247" s="196"/>
      <c r="N247" s="197"/>
      <c r="O247" s="197"/>
      <c r="P247" s="197"/>
      <c r="Q247" s="197"/>
      <c r="R247" s="197"/>
      <c r="S247" s="197"/>
      <c r="T247" s="198"/>
      <c r="AT247" s="193" t="s">
        <v>258</v>
      </c>
      <c r="AU247" s="193" t="s">
        <v>81</v>
      </c>
      <c r="AV247" s="12" t="s">
        <v>79</v>
      </c>
      <c r="AW247" s="12" t="s">
        <v>35</v>
      </c>
      <c r="AX247" s="12" t="s">
        <v>72</v>
      </c>
      <c r="AY247" s="193" t="s">
        <v>246</v>
      </c>
    </row>
    <row r="248" s="12" customFormat="1">
      <c r="B248" s="192"/>
      <c r="D248" s="188" t="s">
        <v>258</v>
      </c>
      <c r="E248" s="193" t="s">
        <v>1</v>
      </c>
      <c r="F248" s="194" t="s">
        <v>487</v>
      </c>
      <c r="H248" s="193" t="s">
        <v>1</v>
      </c>
      <c r="I248" s="195"/>
      <c r="L248" s="192"/>
      <c r="M248" s="196"/>
      <c r="N248" s="197"/>
      <c r="O248" s="197"/>
      <c r="P248" s="197"/>
      <c r="Q248" s="197"/>
      <c r="R248" s="197"/>
      <c r="S248" s="197"/>
      <c r="T248" s="198"/>
      <c r="AT248" s="193" t="s">
        <v>258</v>
      </c>
      <c r="AU248" s="193" t="s">
        <v>81</v>
      </c>
      <c r="AV248" s="12" t="s">
        <v>79</v>
      </c>
      <c r="AW248" s="12" t="s">
        <v>35</v>
      </c>
      <c r="AX248" s="12" t="s">
        <v>72</v>
      </c>
      <c r="AY248" s="193" t="s">
        <v>246</v>
      </c>
    </row>
    <row r="249" s="13" customFormat="1">
      <c r="B249" s="199"/>
      <c r="D249" s="188" t="s">
        <v>258</v>
      </c>
      <c r="E249" s="200" t="s">
        <v>1</v>
      </c>
      <c r="F249" s="201" t="s">
        <v>461</v>
      </c>
      <c r="H249" s="202">
        <v>281.51999999999998</v>
      </c>
      <c r="I249" s="203"/>
      <c r="L249" s="199"/>
      <c r="M249" s="204"/>
      <c r="N249" s="205"/>
      <c r="O249" s="205"/>
      <c r="P249" s="205"/>
      <c r="Q249" s="205"/>
      <c r="R249" s="205"/>
      <c r="S249" s="205"/>
      <c r="T249" s="206"/>
      <c r="AT249" s="200" t="s">
        <v>258</v>
      </c>
      <c r="AU249" s="200" t="s">
        <v>81</v>
      </c>
      <c r="AV249" s="13" t="s">
        <v>81</v>
      </c>
      <c r="AW249" s="13" t="s">
        <v>35</v>
      </c>
      <c r="AX249" s="13" t="s">
        <v>72</v>
      </c>
      <c r="AY249" s="200" t="s">
        <v>246</v>
      </c>
    </row>
    <row r="250" s="13" customFormat="1">
      <c r="B250" s="199"/>
      <c r="D250" s="188" t="s">
        <v>258</v>
      </c>
      <c r="E250" s="200" t="s">
        <v>1</v>
      </c>
      <c r="F250" s="201" t="s">
        <v>468</v>
      </c>
      <c r="H250" s="202">
        <v>2.5</v>
      </c>
      <c r="I250" s="203"/>
      <c r="L250" s="199"/>
      <c r="M250" s="204"/>
      <c r="N250" s="205"/>
      <c r="O250" s="205"/>
      <c r="P250" s="205"/>
      <c r="Q250" s="205"/>
      <c r="R250" s="205"/>
      <c r="S250" s="205"/>
      <c r="T250" s="206"/>
      <c r="AT250" s="200" t="s">
        <v>258</v>
      </c>
      <c r="AU250" s="200" t="s">
        <v>81</v>
      </c>
      <c r="AV250" s="13" t="s">
        <v>81</v>
      </c>
      <c r="AW250" s="13" t="s">
        <v>35</v>
      </c>
      <c r="AX250" s="13" t="s">
        <v>72</v>
      </c>
      <c r="AY250" s="200" t="s">
        <v>246</v>
      </c>
    </row>
    <row r="251" s="14" customFormat="1">
      <c r="B251" s="210"/>
      <c r="D251" s="188" t="s">
        <v>258</v>
      </c>
      <c r="E251" s="211" t="s">
        <v>1</v>
      </c>
      <c r="F251" s="212" t="s">
        <v>341</v>
      </c>
      <c r="H251" s="213">
        <v>284.01999999999998</v>
      </c>
      <c r="I251" s="214"/>
      <c r="L251" s="210"/>
      <c r="M251" s="215"/>
      <c r="N251" s="216"/>
      <c r="O251" s="216"/>
      <c r="P251" s="216"/>
      <c r="Q251" s="216"/>
      <c r="R251" s="216"/>
      <c r="S251" s="216"/>
      <c r="T251" s="217"/>
      <c r="AT251" s="211" t="s">
        <v>258</v>
      </c>
      <c r="AU251" s="211" t="s">
        <v>81</v>
      </c>
      <c r="AV251" s="14" t="s">
        <v>93</v>
      </c>
      <c r="AW251" s="14" t="s">
        <v>35</v>
      </c>
      <c r="AX251" s="14" t="s">
        <v>79</v>
      </c>
      <c r="AY251" s="211" t="s">
        <v>246</v>
      </c>
    </row>
    <row r="252" s="1" customFormat="1" ht="16.5" customHeight="1">
      <c r="B252" s="175"/>
      <c r="C252" s="176" t="s">
        <v>488</v>
      </c>
      <c r="D252" s="176" t="s">
        <v>248</v>
      </c>
      <c r="E252" s="177" t="s">
        <v>489</v>
      </c>
      <c r="F252" s="178" t="s">
        <v>490</v>
      </c>
      <c r="G252" s="179" t="s">
        <v>251</v>
      </c>
      <c r="H252" s="180">
        <v>276</v>
      </c>
      <c r="I252" s="181"/>
      <c r="J252" s="182">
        <f>ROUND(I252*H252,2)</f>
        <v>0</v>
      </c>
      <c r="K252" s="178" t="s">
        <v>252</v>
      </c>
      <c r="L252" s="36"/>
      <c r="M252" s="183" t="s">
        <v>1</v>
      </c>
      <c r="N252" s="184" t="s">
        <v>43</v>
      </c>
      <c r="O252" s="66"/>
      <c r="P252" s="185">
        <f>O252*H252</f>
        <v>0</v>
      </c>
      <c r="Q252" s="185">
        <v>0</v>
      </c>
      <c r="R252" s="185">
        <f>Q252*H252</f>
        <v>0</v>
      </c>
      <c r="S252" s="185">
        <v>0</v>
      </c>
      <c r="T252" s="186">
        <f>S252*H252</f>
        <v>0</v>
      </c>
      <c r="AR252" s="18" t="s">
        <v>93</v>
      </c>
      <c r="AT252" s="18" t="s">
        <v>248</v>
      </c>
      <c r="AU252" s="18" t="s">
        <v>81</v>
      </c>
      <c r="AY252" s="18" t="s">
        <v>246</v>
      </c>
      <c r="BE252" s="187">
        <f>IF(N252="základní",J252,0)</f>
        <v>0</v>
      </c>
      <c r="BF252" s="187">
        <f>IF(N252="snížená",J252,0)</f>
        <v>0</v>
      </c>
      <c r="BG252" s="187">
        <f>IF(N252="zákl. přenesená",J252,0)</f>
        <v>0</v>
      </c>
      <c r="BH252" s="187">
        <f>IF(N252="sníž. přenesená",J252,0)</f>
        <v>0</v>
      </c>
      <c r="BI252" s="187">
        <f>IF(N252="nulová",J252,0)</f>
        <v>0</v>
      </c>
      <c r="BJ252" s="18" t="s">
        <v>79</v>
      </c>
      <c r="BK252" s="187">
        <f>ROUND(I252*H252,2)</f>
        <v>0</v>
      </c>
      <c r="BL252" s="18" t="s">
        <v>93</v>
      </c>
      <c r="BM252" s="18" t="s">
        <v>491</v>
      </c>
    </row>
    <row r="253" s="1" customFormat="1">
      <c r="B253" s="36"/>
      <c r="D253" s="188" t="s">
        <v>254</v>
      </c>
      <c r="F253" s="189" t="s">
        <v>492</v>
      </c>
      <c r="I253" s="121"/>
      <c r="L253" s="36"/>
      <c r="M253" s="190"/>
      <c r="N253" s="66"/>
      <c r="O253" s="66"/>
      <c r="P253" s="66"/>
      <c r="Q253" s="66"/>
      <c r="R253" s="66"/>
      <c r="S253" s="66"/>
      <c r="T253" s="67"/>
      <c r="AT253" s="18" t="s">
        <v>254</v>
      </c>
      <c r="AU253" s="18" t="s">
        <v>81</v>
      </c>
    </row>
    <row r="254" s="12" customFormat="1">
      <c r="B254" s="192"/>
      <c r="D254" s="188" t="s">
        <v>258</v>
      </c>
      <c r="E254" s="193" t="s">
        <v>1</v>
      </c>
      <c r="F254" s="194" t="s">
        <v>303</v>
      </c>
      <c r="H254" s="193" t="s">
        <v>1</v>
      </c>
      <c r="I254" s="195"/>
      <c r="L254" s="192"/>
      <c r="M254" s="196"/>
      <c r="N254" s="197"/>
      <c r="O254" s="197"/>
      <c r="P254" s="197"/>
      <c r="Q254" s="197"/>
      <c r="R254" s="197"/>
      <c r="S254" s="197"/>
      <c r="T254" s="198"/>
      <c r="AT254" s="193" t="s">
        <v>258</v>
      </c>
      <c r="AU254" s="193" t="s">
        <v>81</v>
      </c>
      <c r="AV254" s="12" t="s">
        <v>79</v>
      </c>
      <c r="AW254" s="12" t="s">
        <v>35</v>
      </c>
      <c r="AX254" s="12" t="s">
        <v>72</v>
      </c>
      <c r="AY254" s="193" t="s">
        <v>246</v>
      </c>
    </row>
    <row r="255" s="12" customFormat="1">
      <c r="B255" s="192"/>
      <c r="D255" s="188" t="s">
        <v>258</v>
      </c>
      <c r="E255" s="193" t="s">
        <v>1</v>
      </c>
      <c r="F255" s="194" t="s">
        <v>493</v>
      </c>
      <c r="H255" s="193" t="s">
        <v>1</v>
      </c>
      <c r="I255" s="195"/>
      <c r="L255" s="192"/>
      <c r="M255" s="196"/>
      <c r="N255" s="197"/>
      <c r="O255" s="197"/>
      <c r="P255" s="197"/>
      <c r="Q255" s="197"/>
      <c r="R255" s="197"/>
      <c r="S255" s="197"/>
      <c r="T255" s="198"/>
      <c r="AT255" s="193" t="s">
        <v>258</v>
      </c>
      <c r="AU255" s="193" t="s">
        <v>81</v>
      </c>
      <c r="AV255" s="12" t="s">
        <v>79</v>
      </c>
      <c r="AW255" s="12" t="s">
        <v>35</v>
      </c>
      <c r="AX255" s="12" t="s">
        <v>72</v>
      </c>
      <c r="AY255" s="193" t="s">
        <v>246</v>
      </c>
    </row>
    <row r="256" s="13" customFormat="1">
      <c r="B256" s="199"/>
      <c r="D256" s="188" t="s">
        <v>258</v>
      </c>
      <c r="E256" s="200" t="s">
        <v>1</v>
      </c>
      <c r="F256" s="201" t="s">
        <v>494</v>
      </c>
      <c r="H256" s="202">
        <v>276</v>
      </c>
      <c r="I256" s="203"/>
      <c r="L256" s="199"/>
      <c r="M256" s="204"/>
      <c r="N256" s="205"/>
      <c r="O256" s="205"/>
      <c r="P256" s="205"/>
      <c r="Q256" s="205"/>
      <c r="R256" s="205"/>
      <c r="S256" s="205"/>
      <c r="T256" s="206"/>
      <c r="AT256" s="200" t="s">
        <v>258</v>
      </c>
      <c r="AU256" s="200" t="s">
        <v>81</v>
      </c>
      <c r="AV256" s="13" t="s">
        <v>81</v>
      </c>
      <c r="AW256" s="13" t="s">
        <v>35</v>
      </c>
      <c r="AX256" s="13" t="s">
        <v>79</v>
      </c>
      <c r="AY256" s="200" t="s">
        <v>246</v>
      </c>
    </row>
    <row r="257" s="1" customFormat="1" ht="16.5" customHeight="1">
      <c r="B257" s="175"/>
      <c r="C257" s="176" t="s">
        <v>495</v>
      </c>
      <c r="D257" s="176" t="s">
        <v>248</v>
      </c>
      <c r="E257" s="177" t="s">
        <v>496</v>
      </c>
      <c r="F257" s="178" t="s">
        <v>497</v>
      </c>
      <c r="G257" s="179" t="s">
        <v>251</v>
      </c>
      <c r="H257" s="180">
        <v>2.5</v>
      </c>
      <c r="I257" s="181"/>
      <c r="J257" s="182">
        <f>ROUND(I257*H257,2)</f>
        <v>0</v>
      </c>
      <c r="K257" s="178" t="s">
        <v>252</v>
      </c>
      <c r="L257" s="36"/>
      <c r="M257" s="183" t="s">
        <v>1</v>
      </c>
      <c r="N257" s="184" t="s">
        <v>43</v>
      </c>
      <c r="O257" s="66"/>
      <c r="P257" s="185">
        <f>O257*H257</f>
        <v>0</v>
      </c>
      <c r="Q257" s="185">
        <v>0</v>
      </c>
      <c r="R257" s="185">
        <f>Q257*H257</f>
        <v>0</v>
      </c>
      <c r="S257" s="185">
        <v>0</v>
      </c>
      <c r="T257" s="186">
        <f>S257*H257</f>
        <v>0</v>
      </c>
      <c r="AR257" s="18" t="s">
        <v>93</v>
      </c>
      <c r="AT257" s="18" t="s">
        <v>248</v>
      </c>
      <c r="AU257" s="18" t="s">
        <v>81</v>
      </c>
      <c r="AY257" s="18" t="s">
        <v>246</v>
      </c>
      <c r="BE257" s="187">
        <f>IF(N257="základní",J257,0)</f>
        <v>0</v>
      </c>
      <c r="BF257" s="187">
        <f>IF(N257="snížená",J257,0)</f>
        <v>0</v>
      </c>
      <c r="BG257" s="187">
        <f>IF(N257="zákl. přenesená",J257,0)</f>
        <v>0</v>
      </c>
      <c r="BH257" s="187">
        <f>IF(N257="sníž. přenesená",J257,0)</f>
        <v>0</v>
      </c>
      <c r="BI257" s="187">
        <f>IF(N257="nulová",J257,0)</f>
        <v>0</v>
      </c>
      <c r="BJ257" s="18" t="s">
        <v>79</v>
      </c>
      <c r="BK257" s="187">
        <f>ROUND(I257*H257,2)</f>
        <v>0</v>
      </c>
      <c r="BL257" s="18" t="s">
        <v>93</v>
      </c>
      <c r="BM257" s="18" t="s">
        <v>498</v>
      </c>
    </row>
    <row r="258" s="1" customFormat="1">
      <c r="B258" s="36"/>
      <c r="D258" s="188" t="s">
        <v>254</v>
      </c>
      <c r="F258" s="189" t="s">
        <v>499</v>
      </c>
      <c r="I258" s="121"/>
      <c r="L258" s="36"/>
      <c r="M258" s="190"/>
      <c r="N258" s="66"/>
      <c r="O258" s="66"/>
      <c r="P258" s="66"/>
      <c r="Q258" s="66"/>
      <c r="R258" s="66"/>
      <c r="S258" s="66"/>
      <c r="T258" s="67"/>
      <c r="AT258" s="18" t="s">
        <v>254</v>
      </c>
      <c r="AU258" s="18" t="s">
        <v>81</v>
      </c>
    </row>
    <row r="259" s="1" customFormat="1">
      <c r="B259" s="36"/>
      <c r="D259" s="188" t="s">
        <v>256</v>
      </c>
      <c r="F259" s="191" t="s">
        <v>500</v>
      </c>
      <c r="I259" s="121"/>
      <c r="L259" s="36"/>
      <c r="M259" s="190"/>
      <c r="N259" s="66"/>
      <c r="O259" s="66"/>
      <c r="P259" s="66"/>
      <c r="Q259" s="66"/>
      <c r="R259" s="66"/>
      <c r="S259" s="66"/>
      <c r="T259" s="67"/>
      <c r="AT259" s="18" t="s">
        <v>256</v>
      </c>
      <c r="AU259" s="18" t="s">
        <v>81</v>
      </c>
    </row>
    <row r="260" s="12" customFormat="1">
      <c r="B260" s="192"/>
      <c r="D260" s="188" t="s">
        <v>258</v>
      </c>
      <c r="E260" s="193" t="s">
        <v>1</v>
      </c>
      <c r="F260" s="194" t="s">
        <v>303</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2" customFormat="1">
      <c r="B261" s="192"/>
      <c r="D261" s="188" t="s">
        <v>258</v>
      </c>
      <c r="E261" s="193" t="s">
        <v>1</v>
      </c>
      <c r="F261" s="194" t="s">
        <v>501</v>
      </c>
      <c r="H261" s="193" t="s">
        <v>1</v>
      </c>
      <c r="I261" s="195"/>
      <c r="L261" s="192"/>
      <c r="M261" s="196"/>
      <c r="N261" s="197"/>
      <c r="O261" s="197"/>
      <c r="P261" s="197"/>
      <c r="Q261" s="197"/>
      <c r="R261" s="197"/>
      <c r="S261" s="197"/>
      <c r="T261" s="198"/>
      <c r="AT261" s="193" t="s">
        <v>258</v>
      </c>
      <c r="AU261" s="193" t="s">
        <v>81</v>
      </c>
      <c r="AV261" s="12" t="s">
        <v>79</v>
      </c>
      <c r="AW261" s="12" t="s">
        <v>35</v>
      </c>
      <c r="AX261" s="12" t="s">
        <v>72</v>
      </c>
      <c r="AY261" s="193" t="s">
        <v>246</v>
      </c>
    </row>
    <row r="262" s="13" customFormat="1">
      <c r="B262" s="199"/>
      <c r="D262" s="188" t="s">
        <v>258</v>
      </c>
      <c r="E262" s="200" t="s">
        <v>1</v>
      </c>
      <c r="F262" s="201" t="s">
        <v>468</v>
      </c>
      <c r="H262" s="202">
        <v>2.5</v>
      </c>
      <c r="I262" s="203"/>
      <c r="L262" s="199"/>
      <c r="M262" s="204"/>
      <c r="N262" s="205"/>
      <c r="O262" s="205"/>
      <c r="P262" s="205"/>
      <c r="Q262" s="205"/>
      <c r="R262" s="205"/>
      <c r="S262" s="205"/>
      <c r="T262" s="206"/>
      <c r="AT262" s="200" t="s">
        <v>258</v>
      </c>
      <c r="AU262" s="200" t="s">
        <v>81</v>
      </c>
      <c r="AV262" s="13" t="s">
        <v>81</v>
      </c>
      <c r="AW262" s="13" t="s">
        <v>35</v>
      </c>
      <c r="AX262" s="13" t="s">
        <v>79</v>
      </c>
      <c r="AY262" s="200" t="s">
        <v>246</v>
      </c>
    </row>
    <row r="263" s="1" customFormat="1" ht="16.5" customHeight="1">
      <c r="B263" s="175"/>
      <c r="C263" s="176" t="s">
        <v>502</v>
      </c>
      <c r="D263" s="176" t="s">
        <v>248</v>
      </c>
      <c r="E263" s="177" t="s">
        <v>503</v>
      </c>
      <c r="F263" s="178" t="s">
        <v>504</v>
      </c>
      <c r="G263" s="179" t="s">
        <v>251</v>
      </c>
      <c r="H263" s="180">
        <v>0.90000000000000002</v>
      </c>
      <c r="I263" s="181"/>
      <c r="J263" s="182">
        <f>ROUND(I263*H263,2)</f>
        <v>0</v>
      </c>
      <c r="K263" s="178" t="s">
        <v>1</v>
      </c>
      <c r="L263" s="36"/>
      <c r="M263" s="183" t="s">
        <v>1</v>
      </c>
      <c r="N263" s="184" t="s">
        <v>43</v>
      </c>
      <c r="O263" s="66"/>
      <c r="P263" s="185">
        <f>O263*H263</f>
        <v>0</v>
      </c>
      <c r="Q263" s="185">
        <v>0.084250000000000005</v>
      </c>
      <c r="R263" s="185">
        <f>Q263*H263</f>
        <v>0.075825000000000004</v>
      </c>
      <c r="S263" s="185">
        <v>0</v>
      </c>
      <c r="T263" s="186">
        <f>S263*H263</f>
        <v>0</v>
      </c>
      <c r="AR263" s="18" t="s">
        <v>93</v>
      </c>
      <c r="AT263" s="18" t="s">
        <v>248</v>
      </c>
      <c r="AU263" s="18" t="s">
        <v>81</v>
      </c>
      <c r="AY263" s="18" t="s">
        <v>246</v>
      </c>
      <c r="BE263" s="187">
        <f>IF(N263="základní",J263,0)</f>
        <v>0</v>
      </c>
      <c r="BF263" s="187">
        <f>IF(N263="snížená",J263,0)</f>
        <v>0</v>
      </c>
      <c r="BG263" s="187">
        <f>IF(N263="zákl. přenesená",J263,0)</f>
        <v>0</v>
      </c>
      <c r="BH263" s="187">
        <f>IF(N263="sníž. přenesená",J263,0)</f>
        <v>0</v>
      </c>
      <c r="BI263" s="187">
        <f>IF(N263="nulová",J263,0)</f>
        <v>0</v>
      </c>
      <c r="BJ263" s="18" t="s">
        <v>79</v>
      </c>
      <c r="BK263" s="187">
        <f>ROUND(I263*H263,2)</f>
        <v>0</v>
      </c>
      <c r="BL263" s="18" t="s">
        <v>93</v>
      </c>
      <c r="BM263" s="18" t="s">
        <v>505</v>
      </c>
    </row>
    <row r="264" s="1" customFormat="1">
      <c r="B264" s="36"/>
      <c r="D264" s="188" t="s">
        <v>254</v>
      </c>
      <c r="F264" s="189" t="s">
        <v>506</v>
      </c>
      <c r="I264" s="121"/>
      <c r="L264" s="36"/>
      <c r="M264" s="190"/>
      <c r="N264" s="66"/>
      <c r="O264" s="66"/>
      <c r="P264" s="66"/>
      <c r="Q264" s="66"/>
      <c r="R264" s="66"/>
      <c r="S264" s="66"/>
      <c r="T264" s="67"/>
      <c r="AT264" s="18" t="s">
        <v>254</v>
      </c>
      <c r="AU264" s="18" t="s">
        <v>81</v>
      </c>
    </row>
    <row r="265" s="1" customFormat="1">
      <c r="B265" s="36"/>
      <c r="D265" s="188" t="s">
        <v>256</v>
      </c>
      <c r="F265" s="191" t="s">
        <v>507</v>
      </c>
      <c r="I265" s="121"/>
      <c r="L265" s="36"/>
      <c r="M265" s="190"/>
      <c r="N265" s="66"/>
      <c r="O265" s="66"/>
      <c r="P265" s="66"/>
      <c r="Q265" s="66"/>
      <c r="R265" s="66"/>
      <c r="S265" s="66"/>
      <c r="T265" s="67"/>
      <c r="AT265" s="18" t="s">
        <v>256</v>
      </c>
      <c r="AU265" s="18" t="s">
        <v>81</v>
      </c>
    </row>
    <row r="266" s="12" customFormat="1">
      <c r="B266" s="192"/>
      <c r="D266" s="188" t="s">
        <v>258</v>
      </c>
      <c r="E266" s="193" t="s">
        <v>1</v>
      </c>
      <c r="F266" s="194" t="s">
        <v>303</v>
      </c>
      <c r="H266" s="193" t="s">
        <v>1</v>
      </c>
      <c r="I266" s="195"/>
      <c r="L266" s="192"/>
      <c r="M266" s="196"/>
      <c r="N266" s="197"/>
      <c r="O266" s="197"/>
      <c r="P266" s="197"/>
      <c r="Q266" s="197"/>
      <c r="R266" s="197"/>
      <c r="S266" s="197"/>
      <c r="T266" s="198"/>
      <c r="AT266" s="193" t="s">
        <v>258</v>
      </c>
      <c r="AU266" s="193" t="s">
        <v>81</v>
      </c>
      <c r="AV266" s="12" t="s">
        <v>79</v>
      </c>
      <c r="AW266" s="12" t="s">
        <v>35</v>
      </c>
      <c r="AX266" s="12" t="s">
        <v>72</v>
      </c>
      <c r="AY266" s="193" t="s">
        <v>246</v>
      </c>
    </row>
    <row r="267" s="12" customFormat="1">
      <c r="B267" s="192"/>
      <c r="D267" s="188" t="s">
        <v>258</v>
      </c>
      <c r="E267" s="193" t="s">
        <v>1</v>
      </c>
      <c r="F267" s="194" t="s">
        <v>508</v>
      </c>
      <c r="H267" s="193" t="s">
        <v>1</v>
      </c>
      <c r="I267" s="195"/>
      <c r="L267" s="192"/>
      <c r="M267" s="196"/>
      <c r="N267" s="197"/>
      <c r="O267" s="197"/>
      <c r="P267" s="197"/>
      <c r="Q267" s="197"/>
      <c r="R267" s="197"/>
      <c r="S267" s="197"/>
      <c r="T267" s="198"/>
      <c r="AT267" s="193" t="s">
        <v>258</v>
      </c>
      <c r="AU267" s="193" t="s">
        <v>81</v>
      </c>
      <c r="AV267" s="12" t="s">
        <v>79</v>
      </c>
      <c r="AW267" s="12" t="s">
        <v>35</v>
      </c>
      <c r="AX267" s="12" t="s">
        <v>72</v>
      </c>
      <c r="AY267" s="193" t="s">
        <v>246</v>
      </c>
    </row>
    <row r="268" s="13" customFormat="1">
      <c r="B268" s="199"/>
      <c r="D268" s="188" t="s">
        <v>258</v>
      </c>
      <c r="E268" s="200" t="s">
        <v>1</v>
      </c>
      <c r="F268" s="201" t="s">
        <v>509</v>
      </c>
      <c r="H268" s="202">
        <v>0.90000000000000002</v>
      </c>
      <c r="I268" s="203"/>
      <c r="L268" s="199"/>
      <c r="M268" s="204"/>
      <c r="N268" s="205"/>
      <c r="O268" s="205"/>
      <c r="P268" s="205"/>
      <c r="Q268" s="205"/>
      <c r="R268" s="205"/>
      <c r="S268" s="205"/>
      <c r="T268" s="206"/>
      <c r="AT268" s="200" t="s">
        <v>258</v>
      </c>
      <c r="AU268" s="200" t="s">
        <v>81</v>
      </c>
      <c r="AV268" s="13" t="s">
        <v>81</v>
      </c>
      <c r="AW268" s="13" t="s">
        <v>35</v>
      </c>
      <c r="AX268" s="13" t="s">
        <v>79</v>
      </c>
      <c r="AY268" s="200" t="s">
        <v>246</v>
      </c>
    </row>
    <row r="269" s="1" customFormat="1" ht="16.5" customHeight="1">
      <c r="B269" s="175"/>
      <c r="C269" s="218" t="s">
        <v>510</v>
      </c>
      <c r="D269" s="218" t="s">
        <v>511</v>
      </c>
      <c r="E269" s="219" t="s">
        <v>512</v>
      </c>
      <c r="F269" s="220" t="s">
        <v>513</v>
      </c>
      <c r="G269" s="221" t="s">
        <v>251</v>
      </c>
      <c r="H269" s="222">
        <v>0.92700000000000005</v>
      </c>
      <c r="I269" s="223"/>
      <c r="J269" s="224">
        <f>ROUND(I269*H269,2)</f>
        <v>0</v>
      </c>
      <c r="K269" s="220" t="s">
        <v>252</v>
      </c>
      <c r="L269" s="225"/>
      <c r="M269" s="226" t="s">
        <v>1</v>
      </c>
      <c r="N269" s="227" t="s">
        <v>43</v>
      </c>
      <c r="O269" s="66"/>
      <c r="P269" s="185">
        <f>O269*H269</f>
        <v>0</v>
      </c>
      <c r="Q269" s="185">
        <v>0.13100000000000001</v>
      </c>
      <c r="R269" s="185">
        <f>Q269*H269</f>
        <v>0.12143700000000002</v>
      </c>
      <c r="S269" s="185">
        <v>0</v>
      </c>
      <c r="T269" s="186">
        <f>S269*H269</f>
        <v>0</v>
      </c>
      <c r="AR269" s="18" t="s">
        <v>350</v>
      </c>
      <c r="AT269" s="18" t="s">
        <v>511</v>
      </c>
      <c r="AU269" s="18" t="s">
        <v>81</v>
      </c>
      <c r="AY269" s="18" t="s">
        <v>246</v>
      </c>
      <c r="BE269" s="187">
        <f>IF(N269="základní",J269,0)</f>
        <v>0</v>
      </c>
      <c r="BF269" s="187">
        <f>IF(N269="snížená",J269,0)</f>
        <v>0</v>
      </c>
      <c r="BG269" s="187">
        <f>IF(N269="zákl. přenesená",J269,0)</f>
        <v>0</v>
      </c>
      <c r="BH269" s="187">
        <f>IF(N269="sníž. přenesená",J269,0)</f>
        <v>0</v>
      </c>
      <c r="BI269" s="187">
        <f>IF(N269="nulová",J269,0)</f>
        <v>0</v>
      </c>
      <c r="BJ269" s="18" t="s">
        <v>79</v>
      </c>
      <c r="BK269" s="187">
        <f>ROUND(I269*H269,2)</f>
        <v>0</v>
      </c>
      <c r="BL269" s="18" t="s">
        <v>93</v>
      </c>
      <c r="BM269" s="18" t="s">
        <v>514</v>
      </c>
    </row>
    <row r="270" s="1" customFormat="1">
      <c r="B270" s="36"/>
      <c r="D270" s="188" t="s">
        <v>254</v>
      </c>
      <c r="F270" s="189" t="s">
        <v>513</v>
      </c>
      <c r="I270" s="121"/>
      <c r="L270" s="36"/>
      <c r="M270" s="190"/>
      <c r="N270" s="66"/>
      <c r="O270" s="66"/>
      <c r="P270" s="66"/>
      <c r="Q270" s="66"/>
      <c r="R270" s="66"/>
      <c r="S270" s="66"/>
      <c r="T270" s="67"/>
      <c r="AT270" s="18" t="s">
        <v>254</v>
      </c>
      <c r="AU270" s="18" t="s">
        <v>81</v>
      </c>
    </row>
    <row r="271" s="12" customFormat="1">
      <c r="B271" s="192"/>
      <c r="D271" s="188" t="s">
        <v>258</v>
      </c>
      <c r="E271" s="193" t="s">
        <v>1</v>
      </c>
      <c r="F271" s="194" t="s">
        <v>515</v>
      </c>
      <c r="H271" s="193" t="s">
        <v>1</v>
      </c>
      <c r="I271" s="195"/>
      <c r="L271" s="192"/>
      <c r="M271" s="196"/>
      <c r="N271" s="197"/>
      <c r="O271" s="197"/>
      <c r="P271" s="197"/>
      <c r="Q271" s="197"/>
      <c r="R271" s="197"/>
      <c r="S271" s="197"/>
      <c r="T271" s="198"/>
      <c r="AT271" s="193" t="s">
        <v>258</v>
      </c>
      <c r="AU271" s="193" t="s">
        <v>81</v>
      </c>
      <c r="AV271" s="12" t="s">
        <v>79</v>
      </c>
      <c r="AW271" s="12" t="s">
        <v>35</v>
      </c>
      <c r="AX271" s="12" t="s">
        <v>72</v>
      </c>
      <c r="AY271" s="193" t="s">
        <v>246</v>
      </c>
    </row>
    <row r="272" s="13" customFormat="1">
      <c r="B272" s="199"/>
      <c r="D272" s="188" t="s">
        <v>258</v>
      </c>
      <c r="E272" s="200" t="s">
        <v>1</v>
      </c>
      <c r="F272" s="201" t="s">
        <v>516</v>
      </c>
      <c r="H272" s="202">
        <v>0.92700000000000005</v>
      </c>
      <c r="I272" s="203"/>
      <c r="L272" s="199"/>
      <c r="M272" s="204"/>
      <c r="N272" s="205"/>
      <c r="O272" s="205"/>
      <c r="P272" s="205"/>
      <c r="Q272" s="205"/>
      <c r="R272" s="205"/>
      <c r="S272" s="205"/>
      <c r="T272" s="206"/>
      <c r="AT272" s="200" t="s">
        <v>258</v>
      </c>
      <c r="AU272" s="200" t="s">
        <v>81</v>
      </c>
      <c r="AV272" s="13" t="s">
        <v>81</v>
      </c>
      <c r="AW272" s="13" t="s">
        <v>35</v>
      </c>
      <c r="AX272" s="13" t="s">
        <v>79</v>
      </c>
      <c r="AY272" s="200" t="s">
        <v>246</v>
      </c>
    </row>
    <row r="273" s="11" customFormat="1" ht="22.8" customHeight="1">
      <c r="B273" s="162"/>
      <c r="D273" s="163" t="s">
        <v>71</v>
      </c>
      <c r="E273" s="173" t="s">
        <v>350</v>
      </c>
      <c r="F273" s="173" t="s">
        <v>517</v>
      </c>
      <c r="I273" s="165"/>
      <c r="J273" s="174">
        <f>BK273</f>
        <v>0</v>
      </c>
      <c r="L273" s="162"/>
      <c r="M273" s="167"/>
      <c r="N273" s="168"/>
      <c r="O273" s="168"/>
      <c r="P273" s="169">
        <f>SUM(P274:P306)</f>
        <v>0</v>
      </c>
      <c r="Q273" s="168"/>
      <c r="R273" s="169">
        <f>SUM(R274:R306)</f>
        <v>5.1036540000000006</v>
      </c>
      <c r="S273" s="168"/>
      <c r="T273" s="170">
        <f>SUM(T274:T306)</f>
        <v>0.30000000000000004</v>
      </c>
      <c r="AR273" s="163" t="s">
        <v>79</v>
      </c>
      <c r="AT273" s="171" t="s">
        <v>71</v>
      </c>
      <c r="AU273" s="171" t="s">
        <v>79</v>
      </c>
      <c r="AY273" s="163" t="s">
        <v>246</v>
      </c>
      <c r="BK273" s="172">
        <f>SUM(BK274:BK306)</f>
        <v>0</v>
      </c>
    </row>
    <row r="274" s="1" customFormat="1" ht="16.5" customHeight="1">
      <c r="B274" s="175"/>
      <c r="C274" s="176" t="s">
        <v>518</v>
      </c>
      <c r="D274" s="176" t="s">
        <v>248</v>
      </c>
      <c r="E274" s="177" t="s">
        <v>519</v>
      </c>
      <c r="F274" s="178" t="s">
        <v>520</v>
      </c>
      <c r="G274" s="179" t="s">
        <v>264</v>
      </c>
      <c r="H274" s="180">
        <v>3</v>
      </c>
      <c r="I274" s="181"/>
      <c r="J274" s="182">
        <f>ROUND(I274*H274,2)</f>
        <v>0</v>
      </c>
      <c r="K274" s="178" t="s">
        <v>252</v>
      </c>
      <c r="L274" s="36"/>
      <c r="M274" s="183" t="s">
        <v>1</v>
      </c>
      <c r="N274" s="184" t="s">
        <v>43</v>
      </c>
      <c r="O274" s="66"/>
      <c r="P274" s="185">
        <f>O274*H274</f>
        <v>0</v>
      </c>
      <c r="Q274" s="185">
        <v>0</v>
      </c>
      <c r="R274" s="185">
        <f>Q274*H274</f>
        <v>0</v>
      </c>
      <c r="S274" s="185">
        <v>0.10000000000000001</v>
      </c>
      <c r="T274" s="186">
        <f>S274*H274</f>
        <v>0.30000000000000004</v>
      </c>
      <c r="AR274" s="18" t="s">
        <v>93</v>
      </c>
      <c r="AT274" s="18" t="s">
        <v>248</v>
      </c>
      <c r="AU274" s="18" t="s">
        <v>81</v>
      </c>
      <c r="AY274" s="18" t="s">
        <v>246</v>
      </c>
      <c r="BE274" s="187">
        <f>IF(N274="základní",J274,0)</f>
        <v>0</v>
      </c>
      <c r="BF274" s="187">
        <f>IF(N274="snížená",J274,0)</f>
        <v>0</v>
      </c>
      <c r="BG274" s="187">
        <f>IF(N274="zákl. přenesená",J274,0)</f>
        <v>0</v>
      </c>
      <c r="BH274" s="187">
        <f>IF(N274="sníž. přenesená",J274,0)</f>
        <v>0</v>
      </c>
      <c r="BI274" s="187">
        <f>IF(N274="nulová",J274,0)</f>
        <v>0</v>
      </c>
      <c r="BJ274" s="18" t="s">
        <v>79</v>
      </c>
      <c r="BK274" s="187">
        <f>ROUND(I274*H274,2)</f>
        <v>0</v>
      </c>
      <c r="BL274" s="18" t="s">
        <v>93</v>
      </c>
      <c r="BM274" s="18" t="s">
        <v>521</v>
      </c>
    </row>
    <row r="275" s="1" customFormat="1">
      <c r="B275" s="36"/>
      <c r="D275" s="188" t="s">
        <v>254</v>
      </c>
      <c r="F275" s="189" t="s">
        <v>522</v>
      </c>
      <c r="I275" s="121"/>
      <c r="L275" s="36"/>
      <c r="M275" s="190"/>
      <c r="N275" s="66"/>
      <c r="O275" s="66"/>
      <c r="P275" s="66"/>
      <c r="Q275" s="66"/>
      <c r="R275" s="66"/>
      <c r="S275" s="66"/>
      <c r="T275" s="67"/>
      <c r="AT275" s="18" t="s">
        <v>254</v>
      </c>
      <c r="AU275" s="18" t="s">
        <v>81</v>
      </c>
    </row>
    <row r="276" s="12" customFormat="1">
      <c r="B276" s="192"/>
      <c r="D276" s="188" t="s">
        <v>258</v>
      </c>
      <c r="E276" s="193" t="s">
        <v>1</v>
      </c>
      <c r="F276" s="194" t="s">
        <v>523</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3" customFormat="1">
      <c r="B277" s="199"/>
      <c r="D277" s="188" t="s">
        <v>258</v>
      </c>
      <c r="E277" s="200" t="s">
        <v>1</v>
      </c>
      <c r="F277" s="201" t="s">
        <v>524</v>
      </c>
      <c r="H277" s="202">
        <v>3</v>
      </c>
      <c r="I277" s="203"/>
      <c r="L277" s="199"/>
      <c r="M277" s="204"/>
      <c r="N277" s="205"/>
      <c r="O277" s="205"/>
      <c r="P277" s="205"/>
      <c r="Q277" s="205"/>
      <c r="R277" s="205"/>
      <c r="S277" s="205"/>
      <c r="T277" s="206"/>
      <c r="AT277" s="200" t="s">
        <v>258</v>
      </c>
      <c r="AU277" s="200" t="s">
        <v>81</v>
      </c>
      <c r="AV277" s="13" t="s">
        <v>81</v>
      </c>
      <c r="AW277" s="13" t="s">
        <v>35</v>
      </c>
      <c r="AX277" s="13" t="s">
        <v>79</v>
      </c>
      <c r="AY277" s="200" t="s">
        <v>246</v>
      </c>
    </row>
    <row r="278" s="1" customFormat="1" ht="16.5" customHeight="1">
      <c r="B278" s="175"/>
      <c r="C278" s="176" t="s">
        <v>525</v>
      </c>
      <c r="D278" s="176" t="s">
        <v>248</v>
      </c>
      <c r="E278" s="177" t="s">
        <v>526</v>
      </c>
      <c r="F278" s="178" t="s">
        <v>527</v>
      </c>
      <c r="G278" s="179" t="s">
        <v>264</v>
      </c>
      <c r="H278" s="180">
        <v>3</v>
      </c>
      <c r="I278" s="181"/>
      <c r="J278" s="182">
        <f>ROUND(I278*H278,2)</f>
        <v>0</v>
      </c>
      <c r="K278" s="178" t="s">
        <v>252</v>
      </c>
      <c r="L278" s="36"/>
      <c r="M278" s="183" t="s">
        <v>1</v>
      </c>
      <c r="N278" s="184" t="s">
        <v>43</v>
      </c>
      <c r="O278" s="66"/>
      <c r="P278" s="185">
        <f>O278*H278</f>
        <v>0</v>
      </c>
      <c r="Q278" s="185">
        <v>0.217338</v>
      </c>
      <c r="R278" s="185">
        <f>Q278*H278</f>
        <v>0.65201399999999998</v>
      </c>
      <c r="S278" s="185">
        <v>0</v>
      </c>
      <c r="T278" s="186">
        <f>S278*H278</f>
        <v>0</v>
      </c>
      <c r="AR278" s="18" t="s">
        <v>93</v>
      </c>
      <c r="AT278" s="18" t="s">
        <v>248</v>
      </c>
      <c r="AU278" s="18" t="s">
        <v>81</v>
      </c>
      <c r="AY278" s="18" t="s">
        <v>246</v>
      </c>
      <c r="BE278" s="187">
        <f>IF(N278="základní",J278,0)</f>
        <v>0</v>
      </c>
      <c r="BF278" s="187">
        <f>IF(N278="snížená",J278,0)</f>
        <v>0</v>
      </c>
      <c r="BG278" s="187">
        <f>IF(N278="zákl. přenesená",J278,0)</f>
        <v>0</v>
      </c>
      <c r="BH278" s="187">
        <f>IF(N278="sníž. přenesená",J278,0)</f>
        <v>0</v>
      </c>
      <c r="BI278" s="187">
        <f>IF(N278="nulová",J278,0)</f>
        <v>0</v>
      </c>
      <c r="BJ278" s="18" t="s">
        <v>79</v>
      </c>
      <c r="BK278" s="187">
        <f>ROUND(I278*H278,2)</f>
        <v>0</v>
      </c>
      <c r="BL278" s="18" t="s">
        <v>93</v>
      </c>
      <c r="BM278" s="18" t="s">
        <v>528</v>
      </c>
    </row>
    <row r="279" s="1" customFormat="1">
      <c r="B279" s="36"/>
      <c r="D279" s="188" t="s">
        <v>254</v>
      </c>
      <c r="F279" s="189" t="s">
        <v>529</v>
      </c>
      <c r="I279" s="121"/>
      <c r="L279" s="36"/>
      <c r="M279" s="190"/>
      <c r="N279" s="66"/>
      <c r="O279" s="66"/>
      <c r="P279" s="66"/>
      <c r="Q279" s="66"/>
      <c r="R279" s="66"/>
      <c r="S279" s="66"/>
      <c r="T279" s="67"/>
      <c r="AT279" s="18" t="s">
        <v>254</v>
      </c>
      <c r="AU279" s="18" t="s">
        <v>81</v>
      </c>
    </row>
    <row r="280" s="1" customFormat="1">
      <c r="B280" s="36"/>
      <c r="D280" s="188" t="s">
        <v>256</v>
      </c>
      <c r="F280" s="191" t="s">
        <v>530</v>
      </c>
      <c r="I280" s="121"/>
      <c r="L280" s="36"/>
      <c r="M280" s="190"/>
      <c r="N280" s="66"/>
      <c r="O280" s="66"/>
      <c r="P280" s="66"/>
      <c r="Q280" s="66"/>
      <c r="R280" s="66"/>
      <c r="S280" s="66"/>
      <c r="T280" s="67"/>
      <c r="AT280" s="18" t="s">
        <v>256</v>
      </c>
      <c r="AU280" s="18" t="s">
        <v>81</v>
      </c>
    </row>
    <row r="281" s="12" customFormat="1">
      <c r="B281" s="192"/>
      <c r="D281" s="188" t="s">
        <v>258</v>
      </c>
      <c r="E281" s="193" t="s">
        <v>1</v>
      </c>
      <c r="F281" s="194" t="s">
        <v>523</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3" customFormat="1">
      <c r="B282" s="199"/>
      <c r="D282" s="188" t="s">
        <v>258</v>
      </c>
      <c r="E282" s="200" t="s">
        <v>1</v>
      </c>
      <c r="F282" s="201" t="s">
        <v>524</v>
      </c>
      <c r="H282" s="202">
        <v>3</v>
      </c>
      <c r="I282" s="203"/>
      <c r="L282" s="199"/>
      <c r="M282" s="204"/>
      <c r="N282" s="205"/>
      <c r="O282" s="205"/>
      <c r="P282" s="205"/>
      <c r="Q282" s="205"/>
      <c r="R282" s="205"/>
      <c r="S282" s="205"/>
      <c r="T282" s="206"/>
      <c r="AT282" s="200" t="s">
        <v>258</v>
      </c>
      <c r="AU282" s="200" t="s">
        <v>81</v>
      </c>
      <c r="AV282" s="13" t="s">
        <v>81</v>
      </c>
      <c r="AW282" s="13" t="s">
        <v>35</v>
      </c>
      <c r="AX282" s="13" t="s">
        <v>79</v>
      </c>
      <c r="AY282" s="200" t="s">
        <v>246</v>
      </c>
    </row>
    <row r="283" s="1" customFormat="1" ht="16.5" customHeight="1">
      <c r="B283" s="175"/>
      <c r="C283" s="218" t="s">
        <v>531</v>
      </c>
      <c r="D283" s="218" t="s">
        <v>511</v>
      </c>
      <c r="E283" s="219" t="s">
        <v>532</v>
      </c>
      <c r="F283" s="220" t="s">
        <v>533</v>
      </c>
      <c r="G283" s="221" t="s">
        <v>264</v>
      </c>
      <c r="H283" s="222">
        <v>3</v>
      </c>
      <c r="I283" s="223"/>
      <c r="J283" s="224">
        <f>ROUND(I283*H283,2)</f>
        <v>0</v>
      </c>
      <c r="K283" s="220" t="s">
        <v>1</v>
      </c>
      <c r="L283" s="225"/>
      <c r="M283" s="226" t="s">
        <v>1</v>
      </c>
      <c r="N283" s="227" t="s">
        <v>43</v>
      </c>
      <c r="O283" s="66"/>
      <c r="P283" s="185">
        <f>O283*H283</f>
        <v>0</v>
      </c>
      <c r="Q283" s="185">
        <v>0.19600000000000001</v>
      </c>
      <c r="R283" s="185">
        <f>Q283*H283</f>
        <v>0.58800000000000008</v>
      </c>
      <c r="S283" s="185">
        <v>0</v>
      </c>
      <c r="T283" s="186">
        <f>S283*H283</f>
        <v>0</v>
      </c>
      <c r="AR283" s="18" t="s">
        <v>350</v>
      </c>
      <c r="AT283" s="18" t="s">
        <v>511</v>
      </c>
      <c r="AU283" s="18" t="s">
        <v>81</v>
      </c>
      <c r="AY283" s="18" t="s">
        <v>246</v>
      </c>
      <c r="BE283" s="187">
        <f>IF(N283="základní",J283,0)</f>
        <v>0</v>
      </c>
      <c r="BF283" s="187">
        <f>IF(N283="snížená",J283,0)</f>
        <v>0</v>
      </c>
      <c r="BG283" s="187">
        <f>IF(N283="zákl. přenesená",J283,0)</f>
        <v>0</v>
      </c>
      <c r="BH283" s="187">
        <f>IF(N283="sníž. přenesená",J283,0)</f>
        <v>0</v>
      </c>
      <c r="BI283" s="187">
        <f>IF(N283="nulová",J283,0)</f>
        <v>0</v>
      </c>
      <c r="BJ283" s="18" t="s">
        <v>79</v>
      </c>
      <c r="BK283" s="187">
        <f>ROUND(I283*H283,2)</f>
        <v>0</v>
      </c>
      <c r="BL283" s="18" t="s">
        <v>93</v>
      </c>
      <c r="BM283" s="18" t="s">
        <v>534</v>
      </c>
    </row>
    <row r="284" s="1" customFormat="1">
      <c r="B284" s="36"/>
      <c r="D284" s="188" t="s">
        <v>254</v>
      </c>
      <c r="F284" s="189" t="s">
        <v>533</v>
      </c>
      <c r="I284" s="121"/>
      <c r="L284" s="36"/>
      <c r="M284" s="190"/>
      <c r="N284" s="66"/>
      <c r="O284" s="66"/>
      <c r="P284" s="66"/>
      <c r="Q284" s="66"/>
      <c r="R284" s="66"/>
      <c r="S284" s="66"/>
      <c r="T284" s="67"/>
      <c r="AT284" s="18" t="s">
        <v>254</v>
      </c>
      <c r="AU284" s="18" t="s">
        <v>81</v>
      </c>
    </row>
    <row r="285" s="13" customFormat="1">
      <c r="B285" s="199"/>
      <c r="D285" s="188" t="s">
        <v>258</v>
      </c>
      <c r="E285" s="200" t="s">
        <v>1</v>
      </c>
      <c r="F285" s="201" t="s">
        <v>535</v>
      </c>
      <c r="H285" s="202">
        <v>3</v>
      </c>
      <c r="I285" s="203"/>
      <c r="L285" s="199"/>
      <c r="M285" s="204"/>
      <c r="N285" s="205"/>
      <c r="O285" s="205"/>
      <c r="P285" s="205"/>
      <c r="Q285" s="205"/>
      <c r="R285" s="205"/>
      <c r="S285" s="205"/>
      <c r="T285" s="206"/>
      <c r="AT285" s="200" t="s">
        <v>258</v>
      </c>
      <c r="AU285" s="200" t="s">
        <v>81</v>
      </c>
      <c r="AV285" s="13" t="s">
        <v>81</v>
      </c>
      <c r="AW285" s="13" t="s">
        <v>35</v>
      </c>
      <c r="AX285" s="13" t="s">
        <v>79</v>
      </c>
      <c r="AY285" s="200" t="s">
        <v>246</v>
      </c>
    </row>
    <row r="286" s="1" customFormat="1" ht="16.5" customHeight="1">
      <c r="B286" s="175"/>
      <c r="C286" s="176" t="s">
        <v>536</v>
      </c>
      <c r="D286" s="176" t="s">
        <v>248</v>
      </c>
      <c r="E286" s="177" t="s">
        <v>537</v>
      </c>
      <c r="F286" s="178" t="s">
        <v>538</v>
      </c>
      <c r="G286" s="179" t="s">
        <v>264</v>
      </c>
      <c r="H286" s="180">
        <v>1</v>
      </c>
      <c r="I286" s="181"/>
      <c r="J286" s="182">
        <f>ROUND(I286*H286,2)</f>
        <v>0</v>
      </c>
      <c r="K286" s="178" t="s">
        <v>252</v>
      </c>
      <c r="L286" s="36"/>
      <c r="M286" s="183" t="s">
        <v>1</v>
      </c>
      <c r="N286" s="184" t="s">
        <v>43</v>
      </c>
      <c r="O286" s="66"/>
      <c r="P286" s="185">
        <f>O286*H286</f>
        <v>0</v>
      </c>
      <c r="Q286" s="185">
        <v>0.42368</v>
      </c>
      <c r="R286" s="185">
        <f>Q286*H286</f>
        <v>0.42368</v>
      </c>
      <c r="S286" s="185">
        <v>0</v>
      </c>
      <c r="T286" s="186">
        <f>S286*H286</f>
        <v>0</v>
      </c>
      <c r="AR286" s="18" t="s">
        <v>93</v>
      </c>
      <c r="AT286" s="18" t="s">
        <v>248</v>
      </c>
      <c r="AU286" s="18" t="s">
        <v>81</v>
      </c>
      <c r="AY286" s="18" t="s">
        <v>246</v>
      </c>
      <c r="BE286" s="187">
        <f>IF(N286="základní",J286,0)</f>
        <v>0</v>
      </c>
      <c r="BF286" s="187">
        <f>IF(N286="snížená",J286,0)</f>
        <v>0</v>
      </c>
      <c r="BG286" s="187">
        <f>IF(N286="zákl. přenesená",J286,0)</f>
        <v>0</v>
      </c>
      <c r="BH286" s="187">
        <f>IF(N286="sníž. přenesená",J286,0)</f>
        <v>0</v>
      </c>
      <c r="BI286" s="187">
        <f>IF(N286="nulová",J286,0)</f>
        <v>0</v>
      </c>
      <c r="BJ286" s="18" t="s">
        <v>79</v>
      </c>
      <c r="BK286" s="187">
        <f>ROUND(I286*H286,2)</f>
        <v>0</v>
      </c>
      <c r="BL286" s="18" t="s">
        <v>93</v>
      </c>
      <c r="BM286" s="18" t="s">
        <v>539</v>
      </c>
    </row>
    <row r="287" s="1" customFormat="1">
      <c r="B287" s="36"/>
      <c r="D287" s="188" t="s">
        <v>254</v>
      </c>
      <c r="F287" s="189" t="s">
        <v>540</v>
      </c>
      <c r="I287" s="121"/>
      <c r="L287" s="36"/>
      <c r="M287" s="190"/>
      <c r="N287" s="66"/>
      <c r="O287" s="66"/>
      <c r="P287" s="66"/>
      <c r="Q287" s="66"/>
      <c r="R287" s="66"/>
      <c r="S287" s="66"/>
      <c r="T287" s="67"/>
      <c r="AT287" s="18" t="s">
        <v>254</v>
      </c>
      <c r="AU287" s="18" t="s">
        <v>81</v>
      </c>
    </row>
    <row r="288" s="1" customFormat="1">
      <c r="B288" s="36"/>
      <c r="D288" s="188" t="s">
        <v>256</v>
      </c>
      <c r="F288" s="191" t="s">
        <v>541</v>
      </c>
      <c r="I288" s="121"/>
      <c r="L288" s="36"/>
      <c r="M288" s="190"/>
      <c r="N288" s="66"/>
      <c r="O288" s="66"/>
      <c r="P288" s="66"/>
      <c r="Q288" s="66"/>
      <c r="R288" s="66"/>
      <c r="S288" s="66"/>
      <c r="T288" s="67"/>
      <c r="AT288" s="18" t="s">
        <v>256</v>
      </c>
      <c r="AU288" s="18" t="s">
        <v>81</v>
      </c>
    </row>
    <row r="289" s="12" customFormat="1">
      <c r="B289" s="192"/>
      <c r="D289" s="188" t="s">
        <v>258</v>
      </c>
      <c r="E289" s="193" t="s">
        <v>1</v>
      </c>
      <c r="F289" s="194" t="s">
        <v>523</v>
      </c>
      <c r="H289" s="193" t="s">
        <v>1</v>
      </c>
      <c r="I289" s="195"/>
      <c r="L289" s="192"/>
      <c r="M289" s="196"/>
      <c r="N289" s="197"/>
      <c r="O289" s="197"/>
      <c r="P289" s="197"/>
      <c r="Q289" s="197"/>
      <c r="R289" s="197"/>
      <c r="S289" s="197"/>
      <c r="T289" s="198"/>
      <c r="AT289" s="193" t="s">
        <v>258</v>
      </c>
      <c r="AU289" s="193" t="s">
        <v>81</v>
      </c>
      <c r="AV289" s="12" t="s">
        <v>79</v>
      </c>
      <c r="AW289" s="12" t="s">
        <v>35</v>
      </c>
      <c r="AX289" s="12" t="s">
        <v>72</v>
      </c>
      <c r="AY289" s="193" t="s">
        <v>246</v>
      </c>
    </row>
    <row r="290" s="12" customFormat="1">
      <c r="B290" s="192"/>
      <c r="D290" s="188" t="s">
        <v>258</v>
      </c>
      <c r="E290" s="193" t="s">
        <v>1</v>
      </c>
      <c r="F290" s="194" t="s">
        <v>542</v>
      </c>
      <c r="H290" s="193" t="s">
        <v>1</v>
      </c>
      <c r="I290" s="195"/>
      <c r="L290" s="192"/>
      <c r="M290" s="196"/>
      <c r="N290" s="197"/>
      <c r="O290" s="197"/>
      <c r="P290" s="197"/>
      <c r="Q290" s="197"/>
      <c r="R290" s="197"/>
      <c r="S290" s="197"/>
      <c r="T290" s="198"/>
      <c r="AT290" s="193" t="s">
        <v>258</v>
      </c>
      <c r="AU290" s="193" t="s">
        <v>81</v>
      </c>
      <c r="AV290" s="12" t="s">
        <v>79</v>
      </c>
      <c r="AW290" s="12" t="s">
        <v>35</v>
      </c>
      <c r="AX290" s="12" t="s">
        <v>72</v>
      </c>
      <c r="AY290" s="193" t="s">
        <v>246</v>
      </c>
    </row>
    <row r="291" s="12" customFormat="1">
      <c r="B291" s="192"/>
      <c r="D291" s="188" t="s">
        <v>258</v>
      </c>
      <c r="E291" s="193" t="s">
        <v>1</v>
      </c>
      <c r="F291" s="194" t="s">
        <v>543</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3" customFormat="1">
      <c r="B292" s="199"/>
      <c r="D292" s="188" t="s">
        <v>258</v>
      </c>
      <c r="E292" s="200" t="s">
        <v>1</v>
      </c>
      <c r="F292" s="201" t="s">
        <v>280</v>
      </c>
      <c r="H292" s="202">
        <v>1</v>
      </c>
      <c r="I292" s="203"/>
      <c r="L292" s="199"/>
      <c r="M292" s="204"/>
      <c r="N292" s="205"/>
      <c r="O292" s="205"/>
      <c r="P292" s="205"/>
      <c r="Q292" s="205"/>
      <c r="R292" s="205"/>
      <c r="S292" s="205"/>
      <c r="T292" s="206"/>
      <c r="AT292" s="200" t="s">
        <v>258</v>
      </c>
      <c r="AU292" s="200" t="s">
        <v>81</v>
      </c>
      <c r="AV292" s="13" t="s">
        <v>81</v>
      </c>
      <c r="AW292" s="13" t="s">
        <v>35</v>
      </c>
      <c r="AX292" s="13" t="s">
        <v>79</v>
      </c>
      <c r="AY292" s="200" t="s">
        <v>246</v>
      </c>
    </row>
    <row r="293" s="1" customFormat="1" ht="16.5" customHeight="1">
      <c r="B293" s="175"/>
      <c r="C293" s="176" t="s">
        <v>544</v>
      </c>
      <c r="D293" s="176" t="s">
        <v>248</v>
      </c>
      <c r="E293" s="177" t="s">
        <v>545</v>
      </c>
      <c r="F293" s="178" t="s">
        <v>546</v>
      </c>
      <c r="G293" s="179" t="s">
        <v>264</v>
      </c>
      <c r="H293" s="180">
        <v>3</v>
      </c>
      <c r="I293" s="181"/>
      <c r="J293" s="182">
        <f>ROUND(I293*H293,2)</f>
        <v>0</v>
      </c>
      <c r="K293" s="178" t="s">
        <v>252</v>
      </c>
      <c r="L293" s="36"/>
      <c r="M293" s="183" t="s">
        <v>1</v>
      </c>
      <c r="N293" s="184" t="s">
        <v>43</v>
      </c>
      <c r="O293" s="66"/>
      <c r="P293" s="185">
        <f>O293*H293</f>
        <v>0</v>
      </c>
      <c r="Q293" s="185">
        <v>0.42080000000000001</v>
      </c>
      <c r="R293" s="185">
        <f>Q293*H293</f>
        <v>1.2624</v>
      </c>
      <c r="S293" s="185">
        <v>0</v>
      </c>
      <c r="T293" s="186">
        <f>S293*H293</f>
        <v>0</v>
      </c>
      <c r="AR293" s="18" t="s">
        <v>93</v>
      </c>
      <c r="AT293" s="18" t="s">
        <v>248</v>
      </c>
      <c r="AU293" s="18" t="s">
        <v>81</v>
      </c>
      <c r="AY293" s="18" t="s">
        <v>246</v>
      </c>
      <c r="BE293" s="187">
        <f>IF(N293="základní",J293,0)</f>
        <v>0</v>
      </c>
      <c r="BF293" s="187">
        <f>IF(N293="snížená",J293,0)</f>
        <v>0</v>
      </c>
      <c r="BG293" s="187">
        <f>IF(N293="zákl. přenesená",J293,0)</f>
        <v>0</v>
      </c>
      <c r="BH293" s="187">
        <f>IF(N293="sníž. přenesená",J293,0)</f>
        <v>0</v>
      </c>
      <c r="BI293" s="187">
        <f>IF(N293="nulová",J293,0)</f>
        <v>0</v>
      </c>
      <c r="BJ293" s="18" t="s">
        <v>79</v>
      </c>
      <c r="BK293" s="187">
        <f>ROUND(I293*H293,2)</f>
        <v>0</v>
      </c>
      <c r="BL293" s="18" t="s">
        <v>93</v>
      </c>
      <c r="BM293" s="18" t="s">
        <v>547</v>
      </c>
    </row>
    <row r="294" s="1" customFormat="1">
      <c r="B294" s="36"/>
      <c r="D294" s="188" t="s">
        <v>254</v>
      </c>
      <c r="F294" s="189" t="s">
        <v>548</v>
      </c>
      <c r="I294" s="121"/>
      <c r="L294" s="36"/>
      <c r="M294" s="190"/>
      <c r="N294" s="66"/>
      <c r="O294" s="66"/>
      <c r="P294" s="66"/>
      <c r="Q294" s="66"/>
      <c r="R294" s="66"/>
      <c r="S294" s="66"/>
      <c r="T294" s="67"/>
      <c r="AT294" s="18" t="s">
        <v>254</v>
      </c>
      <c r="AU294" s="18" t="s">
        <v>81</v>
      </c>
    </row>
    <row r="295" s="1" customFormat="1">
      <c r="B295" s="36"/>
      <c r="D295" s="188" t="s">
        <v>256</v>
      </c>
      <c r="F295" s="191" t="s">
        <v>541</v>
      </c>
      <c r="I295" s="121"/>
      <c r="L295" s="36"/>
      <c r="M295" s="190"/>
      <c r="N295" s="66"/>
      <c r="O295" s="66"/>
      <c r="P295" s="66"/>
      <c r="Q295" s="66"/>
      <c r="R295" s="66"/>
      <c r="S295" s="66"/>
      <c r="T295" s="67"/>
      <c r="AT295" s="18" t="s">
        <v>256</v>
      </c>
      <c r="AU295" s="18" t="s">
        <v>81</v>
      </c>
    </row>
    <row r="296" s="12" customFormat="1">
      <c r="B296" s="192"/>
      <c r="D296" s="188" t="s">
        <v>258</v>
      </c>
      <c r="E296" s="193" t="s">
        <v>1</v>
      </c>
      <c r="F296" s="194" t="s">
        <v>523</v>
      </c>
      <c r="H296" s="193" t="s">
        <v>1</v>
      </c>
      <c r="I296" s="195"/>
      <c r="L296" s="192"/>
      <c r="M296" s="196"/>
      <c r="N296" s="197"/>
      <c r="O296" s="197"/>
      <c r="P296" s="197"/>
      <c r="Q296" s="197"/>
      <c r="R296" s="197"/>
      <c r="S296" s="197"/>
      <c r="T296" s="198"/>
      <c r="AT296" s="193" t="s">
        <v>258</v>
      </c>
      <c r="AU296" s="193" t="s">
        <v>81</v>
      </c>
      <c r="AV296" s="12" t="s">
        <v>79</v>
      </c>
      <c r="AW296" s="12" t="s">
        <v>35</v>
      </c>
      <c r="AX296" s="12" t="s">
        <v>72</v>
      </c>
      <c r="AY296" s="193" t="s">
        <v>246</v>
      </c>
    </row>
    <row r="297" s="12" customFormat="1">
      <c r="B297" s="192"/>
      <c r="D297" s="188" t="s">
        <v>258</v>
      </c>
      <c r="E297" s="193" t="s">
        <v>1</v>
      </c>
      <c r="F297" s="194" t="s">
        <v>549</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2" customFormat="1">
      <c r="B298" s="192"/>
      <c r="D298" s="188" t="s">
        <v>258</v>
      </c>
      <c r="E298" s="193" t="s">
        <v>1</v>
      </c>
      <c r="F298" s="194" t="s">
        <v>543</v>
      </c>
      <c r="H298" s="193" t="s">
        <v>1</v>
      </c>
      <c r="I298" s="195"/>
      <c r="L298" s="192"/>
      <c r="M298" s="196"/>
      <c r="N298" s="197"/>
      <c r="O298" s="197"/>
      <c r="P298" s="197"/>
      <c r="Q298" s="197"/>
      <c r="R298" s="197"/>
      <c r="S298" s="197"/>
      <c r="T298" s="198"/>
      <c r="AT298" s="193" t="s">
        <v>258</v>
      </c>
      <c r="AU298" s="193" t="s">
        <v>81</v>
      </c>
      <c r="AV298" s="12" t="s">
        <v>79</v>
      </c>
      <c r="AW298" s="12" t="s">
        <v>35</v>
      </c>
      <c r="AX298" s="12" t="s">
        <v>72</v>
      </c>
      <c r="AY298" s="193" t="s">
        <v>246</v>
      </c>
    </row>
    <row r="299" s="13" customFormat="1">
      <c r="B299" s="199"/>
      <c r="D299" s="188" t="s">
        <v>258</v>
      </c>
      <c r="E299" s="200" t="s">
        <v>1</v>
      </c>
      <c r="F299" s="201" t="s">
        <v>550</v>
      </c>
      <c r="H299" s="202">
        <v>3</v>
      </c>
      <c r="I299" s="203"/>
      <c r="L299" s="199"/>
      <c r="M299" s="204"/>
      <c r="N299" s="205"/>
      <c r="O299" s="205"/>
      <c r="P299" s="205"/>
      <c r="Q299" s="205"/>
      <c r="R299" s="205"/>
      <c r="S299" s="205"/>
      <c r="T299" s="206"/>
      <c r="AT299" s="200" t="s">
        <v>258</v>
      </c>
      <c r="AU299" s="200" t="s">
        <v>81</v>
      </c>
      <c r="AV299" s="13" t="s">
        <v>81</v>
      </c>
      <c r="AW299" s="13" t="s">
        <v>35</v>
      </c>
      <c r="AX299" s="13" t="s">
        <v>79</v>
      </c>
      <c r="AY299" s="200" t="s">
        <v>246</v>
      </c>
    </row>
    <row r="300" s="1" customFormat="1" ht="16.5" customHeight="1">
      <c r="B300" s="175"/>
      <c r="C300" s="176" t="s">
        <v>551</v>
      </c>
      <c r="D300" s="176" t="s">
        <v>248</v>
      </c>
      <c r="E300" s="177" t="s">
        <v>552</v>
      </c>
      <c r="F300" s="178" t="s">
        <v>553</v>
      </c>
      <c r="G300" s="179" t="s">
        <v>264</v>
      </c>
      <c r="H300" s="180">
        <v>7</v>
      </c>
      <c r="I300" s="181"/>
      <c r="J300" s="182">
        <f>ROUND(I300*H300,2)</f>
        <v>0</v>
      </c>
      <c r="K300" s="178" t="s">
        <v>252</v>
      </c>
      <c r="L300" s="36"/>
      <c r="M300" s="183" t="s">
        <v>1</v>
      </c>
      <c r="N300" s="184" t="s">
        <v>43</v>
      </c>
      <c r="O300" s="66"/>
      <c r="P300" s="185">
        <f>O300*H300</f>
        <v>0</v>
      </c>
      <c r="Q300" s="185">
        <v>0.31108000000000002</v>
      </c>
      <c r="R300" s="185">
        <f>Q300*H300</f>
        <v>2.1775600000000002</v>
      </c>
      <c r="S300" s="185">
        <v>0</v>
      </c>
      <c r="T300" s="186">
        <f>S300*H300</f>
        <v>0</v>
      </c>
      <c r="AR300" s="18" t="s">
        <v>93</v>
      </c>
      <c r="AT300" s="18" t="s">
        <v>248</v>
      </c>
      <c r="AU300" s="18" t="s">
        <v>81</v>
      </c>
      <c r="AY300" s="18" t="s">
        <v>246</v>
      </c>
      <c r="BE300" s="187">
        <f>IF(N300="základní",J300,0)</f>
        <v>0</v>
      </c>
      <c r="BF300" s="187">
        <f>IF(N300="snížená",J300,0)</f>
        <v>0</v>
      </c>
      <c r="BG300" s="187">
        <f>IF(N300="zákl. přenesená",J300,0)</f>
        <v>0</v>
      </c>
      <c r="BH300" s="187">
        <f>IF(N300="sníž. přenesená",J300,0)</f>
        <v>0</v>
      </c>
      <c r="BI300" s="187">
        <f>IF(N300="nulová",J300,0)</f>
        <v>0</v>
      </c>
      <c r="BJ300" s="18" t="s">
        <v>79</v>
      </c>
      <c r="BK300" s="187">
        <f>ROUND(I300*H300,2)</f>
        <v>0</v>
      </c>
      <c r="BL300" s="18" t="s">
        <v>93</v>
      </c>
      <c r="BM300" s="18" t="s">
        <v>554</v>
      </c>
    </row>
    <row r="301" s="1" customFormat="1">
      <c r="B301" s="36"/>
      <c r="D301" s="188" t="s">
        <v>254</v>
      </c>
      <c r="F301" s="189" t="s">
        <v>555</v>
      </c>
      <c r="I301" s="121"/>
      <c r="L301" s="36"/>
      <c r="M301" s="190"/>
      <c r="N301" s="66"/>
      <c r="O301" s="66"/>
      <c r="P301" s="66"/>
      <c r="Q301" s="66"/>
      <c r="R301" s="66"/>
      <c r="S301" s="66"/>
      <c r="T301" s="67"/>
      <c r="AT301" s="18" t="s">
        <v>254</v>
      </c>
      <c r="AU301" s="18" t="s">
        <v>81</v>
      </c>
    </row>
    <row r="302" s="1" customFormat="1">
      <c r="B302" s="36"/>
      <c r="D302" s="188" t="s">
        <v>256</v>
      </c>
      <c r="F302" s="191" t="s">
        <v>541</v>
      </c>
      <c r="I302" s="121"/>
      <c r="L302" s="36"/>
      <c r="M302" s="190"/>
      <c r="N302" s="66"/>
      <c r="O302" s="66"/>
      <c r="P302" s="66"/>
      <c r="Q302" s="66"/>
      <c r="R302" s="66"/>
      <c r="S302" s="66"/>
      <c r="T302" s="67"/>
      <c r="AT302" s="18" t="s">
        <v>256</v>
      </c>
      <c r="AU302" s="18" t="s">
        <v>81</v>
      </c>
    </row>
    <row r="303" s="12" customFormat="1">
      <c r="B303" s="192"/>
      <c r="D303" s="188" t="s">
        <v>258</v>
      </c>
      <c r="E303" s="193" t="s">
        <v>1</v>
      </c>
      <c r="F303" s="194" t="s">
        <v>523</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2" customFormat="1">
      <c r="B304" s="192"/>
      <c r="D304" s="188" t="s">
        <v>258</v>
      </c>
      <c r="E304" s="193" t="s">
        <v>1</v>
      </c>
      <c r="F304" s="194" t="s">
        <v>556</v>
      </c>
      <c r="H304" s="193" t="s">
        <v>1</v>
      </c>
      <c r="I304" s="195"/>
      <c r="L304" s="192"/>
      <c r="M304" s="196"/>
      <c r="N304" s="197"/>
      <c r="O304" s="197"/>
      <c r="P304" s="197"/>
      <c r="Q304" s="197"/>
      <c r="R304" s="197"/>
      <c r="S304" s="197"/>
      <c r="T304" s="198"/>
      <c r="AT304" s="193" t="s">
        <v>258</v>
      </c>
      <c r="AU304" s="193" t="s">
        <v>81</v>
      </c>
      <c r="AV304" s="12" t="s">
        <v>79</v>
      </c>
      <c r="AW304" s="12" t="s">
        <v>35</v>
      </c>
      <c r="AX304" s="12" t="s">
        <v>72</v>
      </c>
      <c r="AY304" s="193" t="s">
        <v>246</v>
      </c>
    </row>
    <row r="305" s="12" customFormat="1">
      <c r="B305" s="192"/>
      <c r="D305" s="188" t="s">
        <v>258</v>
      </c>
      <c r="E305" s="193" t="s">
        <v>1</v>
      </c>
      <c r="F305" s="194" t="s">
        <v>543</v>
      </c>
      <c r="H305" s="193" t="s">
        <v>1</v>
      </c>
      <c r="I305" s="195"/>
      <c r="L305" s="192"/>
      <c r="M305" s="196"/>
      <c r="N305" s="197"/>
      <c r="O305" s="197"/>
      <c r="P305" s="197"/>
      <c r="Q305" s="197"/>
      <c r="R305" s="197"/>
      <c r="S305" s="197"/>
      <c r="T305" s="198"/>
      <c r="AT305" s="193" t="s">
        <v>258</v>
      </c>
      <c r="AU305" s="193" t="s">
        <v>81</v>
      </c>
      <c r="AV305" s="12" t="s">
        <v>79</v>
      </c>
      <c r="AW305" s="12" t="s">
        <v>35</v>
      </c>
      <c r="AX305" s="12" t="s">
        <v>72</v>
      </c>
      <c r="AY305" s="193" t="s">
        <v>246</v>
      </c>
    </row>
    <row r="306" s="13" customFormat="1">
      <c r="B306" s="199"/>
      <c r="D306" s="188" t="s">
        <v>258</v>
      </c>
      <c r="E306" s="200" t="s">
        <v>1</v>
      </c>
      <c r="F306" s="201" t="s">
        <v>557</v>
      </c>
      <c r="H306" s="202">
        <v>7</v>
      </c>
      <c r="I306" s="203"/>
      <c r="L306" s="199"/>
      <c r="M306" s="204"/>
      <c r="N306" s="205"/>
      <c r="O306" s="205"/>
      <c r="P306" s="205"/>
      <c r="Q306" s="205"/>
      <c r="R306" s="205"/>
      <c r="S306" s="205"/>
      <c r="T306" s="206"/>
      <c r="AT306" s="200" t="s">
        <v>258</v>
      </c>
      <c r="AU306" s="200" t="s">
        <v>81</v>
      </c>
      <c r="AV306" s="13" t="s">
        <v>81</v>
      </c>
      <c r="AW306" s="13" t="s">
        <v>35</v>
      </c>
      <c r="AX306" s="13" t="s">
        <v>79</v>
      </c>
      <c r="AY306" s="200" t="s">
        <v>246</v>
      </c>
    </row>
    <row r="307" s="11" customFormat="1" ht="22.8" customHeight="1">
      <c r="B307" s="162"/>
      <c r="D307" s="163" t="s">
        <v>71</v>
      </c>
      <c r="E307" s="173" t="s">
        <v>357</v>
      </c>
      <c r="F307" s="173" t="s">
        <v>558</v>
      </c>
      <c r="I307" s="165"/>
      <c r="J307" s="174">
        <f>BK307</f>
        <v>0</v>
      </c>
      <c r="L307" s="162"/>
      <c r="M307" s="167"/>
      <c r="N307" s="168"/>
      <c r="O307" s="168"/>
      <c r="P307" s="169">
        <f>SUM(P308:P394)</f>
        <v>0</v>
      </c>
      <c r="Q307" s="168"/>
      <c r="R307" s="169">
        <f>SUM(R308:R394)</f>
        <v>39.286930179999999</v>
      </c>
      <c r="S307" s="168"/>
      <c r="T307" s="170">
        <f>SUM(T308:T394)</f>
        <v>0</v>
      </c>
      <c r="AR307" s="163" t="s">
        <v>79</v>
      </c>
      <c r="AT307" s="171" t="s">
        <v>71</v>
      </c>
      <c r="AU307" s="171" t="s">
        <v>79</v>
      </c>
      <c r="AY307" s="163" t="s">
        <v>246</v>
      </c>
      <c r="BK307" s="172">
        <f>SUM(BK308:BK394)</f>
        <v>0</v>
      </c>
    </row>
    <row r="308" s="1" customFormat="1" ht="16.5" customHeight="1">
      <c r="B308" s="175"/>
      <c r="C308" s="176" t="s">
        <v>559</v>
      </c>
      <c r="D308" s="176" t="s">
        <v>248</v>
      </c>
      <c r="E308" s="177" t="s">
        <v>560</v>
      </c>
      <c r="F308" s="178" t="s">
        <v>561</v>
      </c>
      <c r="G308" s="179" t="s">
        <v>264</v>
      </c>
      <c r="H308" s="180">
        <v>11</v>
      </c>
      <c r="I308" s="181"/>
      <c r="J308" s="182">
        <f>ROUND(I308*H308,2)</f>
        <v>0</v>
      </c>
      <c r="K308" s="178" t="s">
        <v>252</v>
      </c>
      <c r="L308" s="36"/>
      <c r="M308" s="183" t="s">
        <v>1</v>
      </c>
      <c r="N308" s="184" t="s">
        <v>43</v>
      </c>
      <c r="O308" s="66"/>
      <c r="P308" s="185">
        <f>O308*H308</f>
        <v>0</v>
      </c>
      <c r="Q308" s="185">
        <v>0.00069999999999999999</v>
      </c>
      <c r="R308" s="185">
        <f>Q308*H308</f>
        <v>0.0077000000000000002</v>
      </c>
      <c r="S308" s="185">
        <v>0</v>
      </c>
      <c r="T308" s="186">
        <f>S308*H308</f>
        <v>0</v>
      </c>
      <c r="AR308" s="18" t="s">
        <v>93</v>
      </c>
      <c r="AT308" s="18" t="s">
        <v>248</v>
      </c>
      <c r="AU308" s="18" t="s">
        <v>81</v>
      </c>
      <c r="AY308" s="18" t="s">
        <v>246</v>
      </c>
      <c r="BE308" s="187">
        <f>IF(N308="základní",J308,0)</f>
        <v>0</v>
      </c>
      <c r="BF308" s="187">
        <f>IF(N308="snížená",J308,0)</f>
        <v>0</v>
      </c>
      <c r="BG308" s="187">
        <f>IF(N308="zákl. přenesená",J308,0)</f>
        <v>0</v>
      </c>
      <c r="BH308" s="187">
        <f>IF(N308="sníž. přenesená",J308,0)</f>
        <v>0</v>
      </c>
      <c r="BI308" s="187">
        <f>IF(N308="nulová",J308,0)</f>
        <v>0</v>
      </c>
      <c r="BJ308" s="18" t="s">
        <v>79</v>
      </c>
      <c r="BK308" s="187">
        <f>ROUND(I308*H308,2)</f>
        <v>0</v>
      </c>
      <c r="BL308" s="18" t="s">
        <v>93</v>
      </c>
      <c r="BM308" s="18" t="s">
        <v>562</v>
      </c>
    </row>
    <row r="309" s="1" customFormat="1">
      <c r="B309" s="36"/>
      <c r="D309" s="188" t="s">
        <v>254</v>
      </c>
      <c r="F309" s="189" t="s">
        <v>563</v>
      </c>
      <c r="I309" s="121"/>
      <c r="L309" s="36"/>
      <c r="M309" s="190"/>
      <c r="N309" s="66"/>
      <c r="O309" s="66"/>
      <c r="P309" s="66"/>
      <c r="Q309" s="66"/>
      <c r="R309" s="66"/>
      <c r="S309" s="66"/>
      <c r="T309" s="67"/>
      <c r="AT309" s="18" t="s">
        <v>254</v>
      </c>
      <c r="AU309" s="18" t="s">
        <v>81</v>
      </c>
    </row>
    <row r="310" s="1" customFormat="1">
      <c r="B310" s="36"/>
      <c r="D310" s="188" t="s">
        <v>256</v>
      </c>
      <c r="F310" s="191" t="s">
        <v>564</v>
      </c>
      <c r="I310" s="121"/>
      <c r="L310" s="36"/>
      <c r="M310" s="190"/>
      <c r="N310" s="66"/>
      <c r="O310" s="66"/>
      <c r="P310" s="66"/>
      <c r="Q310" s="66"/>
      <c r="R310" s="66"/>
      <c r="S310" s="66"/>
      <c r="T310" s="67"/>
      <c r="AT310" s="18" t="s">
        <v>256</v>
      </c>
      <c r="AU310" s="18" t="s">
        <v>81</v>
      </c>
    </row>
    <row r="311" s="12" customFormat="1">
      <c r="B311" s="192"/>
      <c r="D311" s="188" t="s">
        <v>258</v>
      </c>
      <c r="E311" s="193" t="s">
        <v>1</v>
      </c>
      <c r="F311" s="194" t="s">
        <v>523</v>
      </c>
      <c r="H311" s="193" t="s">
        <v>1</v>
      </c>
      <c r="I311" s="195"/>
      <c r="L311" s="192"/>
      <c r="M311" s="196"/>
      <c r="N311" s="197"/>
      <c r="O311" s="197"/>
      <c r="P311" s="197"/>
      <c r="Q311" s="197"/>
      <c r="R311" s="197"/>
      <c r="S311" s="197"/>
      <c r="T311" s="198"/>
      <c r="AT311" s="193" t="s">
        <v>258</v>
      </c>
      <c r="AU311" s="193" t="s">
        <v>81</v>
      </c>
      <c r="AV311" s="12" t="s">
        <v>79</v>
      </c>
      <c r="AW311" s="12" t="s">
        <v>35</v>
      </c>
      <c r="AX311" s="12" t="s">
        <v>72</v>
      </c>
      <c r="AY311" s="193" t="s">
        <v>246</v>
      </c>
    </row>
    <row r="312" s="13" customFormat="1">
      <c r="B312" s="199"/>
      <c r="D312" s="188" t="s">
        <v>258</v>
      </c>
      <c r="E312" s="200" t="s">
        <v>1</v>
      </c>
      <c r="F312" s="201" t="s">
        <v>565</v>
      </c>
      <c r="H312" s="202">
        <v>1</v>
      </c>
      <c r="I312" s="203"/>
      <c r="L312" s="199"/>
      <c r="M312" s="204"/>
      <c r="N312" s="205"/>
      <c r="O312" s="205"/>
      <c r="P312" s="205"/>
      <c r="Q312" s="205"/>
      <c r="R312" s="205"/>
      <c r="S312" s="205"/>
      <c r="T312" s="206"/>
      <c r="AT312" s="200" t="s">
        <v>258</v>
      </c>
      <c r="AU312" s="200" t="s">
        <v>81</v>
      </c>
      <c r="AV312" s="13" t="s">
        <v>81</v>
      </c>
      <c r="AW312" s="13" t="s">
        <v>35</v>
      </c>
      <c r="AX312" s="13" t="s">
        <v>72</v>
      </c>
      <c r="AY312" s="200" t="s">
        <v>246</v>
      </c>
    </row>
    <row r="313" s="13" customFormat="1">
      <c r="B313" s="199"/>
      <c r="D313" s="188" t="s">
        <v>258</v>
      </c>
      <c r="E313" s="200" t="s">
        <v>1</v>
      </c>
      <c r="F313" s="201" t="s">
        <v>566</v>
      </c>
      <c r="H313" s="202">
        <v>2</v>
      </c>
      <c r="I313" s="203"/>
      <c r="L313" s="199"/>
      <c r="M313" s="204"/>
      <c r="N313" s="205"/>
      <c r="O313" s="205"/>
      <c r="P313" s="205"/>
      <c r="Q313" s="205"/>
      <c r="R313" s="205"/>
      <c r="S313" s="205"/>
      <c r="T313" s="206"/>
      <c r="AT313" s="200" t="s">
        <v>258</v>
      </c>
      <c r="AU313" s="200" t="s">
        <v>81</v>
      </c>
      <c r="AV313" s="13" t="s">
        <v>81</v>
      </c>
      <c r="AW313" s="13" t="s">
        <v>35</v>
      </c>
      <c r="AX313" s="13" t="s">
        <v>72</v>
      </c>
      <c r="AY313" s="200" t="s">
        <v>246</v>
      </c>
    </row>
    <row r="314" s="13" customFormat="1">
      <c r="B314" s="199"/>
      <c r="D314" s="188" t="s">
        <v>258</v>
      </c>
      <c r="E314" s="200" t="s">
        <v>1</v>
      </c>
      <c r="F314" s="201" t="s">
        <v>567</v>
      </c>
      <c r="H314" s="202">
        <v>2</v>
      </c>
      <c r="I314" s="203"/>
      <c r="L314" s="199"/>
      <c r="M314" s="204"/>
      <c r="N314" s="205"/>
      <c r="O314" s="205"/>
      <c r="P314" s="205"/>
      <c r="Q314" s="205"/>
      <c r="R314" s="205"/>
      <c r="S314" s="205"/>
      <c r="T314" s="206"/>
      <c r="AT314" s="200" t="s">
        <v>258</v>
      </c>
      <c r="AU314" s="200" t="s">
        <v>81</v>
      </c>
      <c r="AV314" s="13" t="s">
        <v>81</v>
      </c>
      <c r="AW314" s="13" t="s">
        <v>35</v>
      </c>
      <c r="AX314" s="13" t="s">
        <v>72</v>
      </c>
      <c r="AY314" s="200" t="s">
        <v>246</v>
      </c>
    </row>
    <row r="315" s="13" customFormat="1">
      <c r="B315" s="199"/>
      <c r="D315" s="188" t="s">
        <v>258</v>
      </c>
      <c r="E315" s="200" t="s">
        <v>1</v>
      </c>
      <c r="F315" s="201" t="s">
        <v>568</v>
      </c>
      <c r="H315" s="202">
        <v>2</v>
      </c>
      <c r="I315" s="203"/>
      <c r="L315" s="199"/>
      <c r="M315" s="204"/>
      <c r="N315" s="205"/>
      <c r="O315" s="205"/>
      <c r="P315" s="205"/>
      <c r="Q315" s="205"/>
      <c r="R315" s="205"/>
      <c r="S315" s="205"/>
      <c r="T315" s="206"/>
      <c r="AT315" s="200" t="s">
        <v>258</v>
      </c>
      <c r="AU315" s="200" t="s">
        <v>81</v>
      </c>
      <c r="AV315" s="13" t="s">
        <v>81</v>
      </c>
      <c r="AW315" s="13" t="s">
        <v>35</v>
      </c>
      <c r="AX315" s="13" t="s">
        <v>72</v>
      </c>
      <c r="AY315" s="200" t="s">
        <v>246</v>
      </c>
    </row>
    <row r="316" s="13" customFormat="1">
      <c r="B316" s="199"/>
      <c r="D316" s="188" t="s">
        <v>258</v>
      </c>
      <c r="E316" s="200" t="s">
        <v>1</v>
      </c>
      <c r="F316" s="201" t="s">
        <v>569</v>
      </c>
      <c r="H316" s="202">
        <v>2</v>
      </c>
      <c r="I316" s="203"/>
      <c r="L316" s="199"/>
      <c r="M316" s="204"/>
      <c r="N316" s="205"/>
      <c r="O316" s="205"/>
      <c r="P316" s="205"/>
      <c r="Q316" s="205"/>
      <c r="R316" s="205"/>
      <c r="S316" s="205"/>
      <c r="T316" s="206"/>
      <c r="AT316" s="200" t="s">
        <v>258</v>
      </c>
      <c r="AU316" s="200" t="s">
        <v>81</v>
      </c>
      <c r="AV316" s="13" t="s">
        <v>81</v>
      </c>
      <c r="AW316" s="13" t="s">
        <v>35</v>
      </c>
      <c r="AX316" s="13" t="s">
        <v>72</v>
      </c>
      <c r="AY316" s="200" t="s">
        <v>246</v>
      </c>
    </row>
    <row r="317" s="13" customFormat="1">
      <c r="B317" s="199"/>
      <c r="D317" s="188" t="s">
        <v>258</v>
      </c>
      <c r="E317" s="200" t="s">
        <v>1</v>
      </c>
      <c r="F317" s="201" t="s">
        <v>570</v>
      </c>
      <c r="H317" s="202">
        <v>2</v>
      </c>
      <c r="I317" s="203"/>
      <c r="L317" s="199"/>
      <c r="M317" s="204"/>
      <c r="N317" s="205"/>
      <c r="O317" s="205"/>
      <c r="P317" s="205"/>
      <c r="Q317" s="205"/>
      <c r="R317" s="205"/>
      <c r="S317" s="205"/>
      <c r="T317" s="206"/>
      <c r="AT317" s="200" t="s">
        <v>258</v>
      </c>
      <c r="AU317" s="200" t="s">
        <v>81</v>
      </c>
      <c r="AV317" s="13" t="s">
        <v>81</v>
      </c>
      <c r="AW317" s="13" t="s">
        <v>35</v>
      </c>
      <c r="AX317" s="13" t="s">
        <v>72</v>
      </c>
      <c r="AY317" s="200" t="s">
        <v>246</v>
      </c>
    </row>
    <row r="318" s="14" customFormat="1">
      <c r="B318" s="210"/>
      <c r="D318" s="188" t="s">
        <v>258</v>
      </c>
      <c r="E318" s="211" t="s">
        <v>1</v>
      </c>
      <c r="F318" s="212" t="s">
        <v>341</v>
      </c>
      <c r="H318" s="213">
        <v>11</v>
      </c>
      <c r="I318" s="214"/>
      <c r="L318" s="210"/>
      <c r="M318" s="215"/>
      <c r="N318" s="216"/>
      <c r="O318" s="216"/>
      <c r="P318" s="216"/>
      <c r="Q318" s="216"/>
      <c r="R318" s="216"/>
      <c r="S318" s="216"/>
      <c r="T318" s="217"/>
      <c r="AT318" s="211" t="s">
        <v>258</v>
      </c>
      <c r="AU318" s="211" t="s">
        <v>81</v>
      </c>
      <c r="AV318" s="14" t="s">
        <v>93</v>
      </c>
      <c r="AW318" s="14" t="s">
        <v>35</v>
      </c>
      <c r="AX318" s="14" t="s">
        <v>79</v>
      </c>
      <c r="AY318" s="211" t="s">
        <v>246</v>
      </c>
    </row>
    <row r="319" s="1" customFormat="1" ht="16.5" customHeight="1">
      <c r="B319" s="175"/>
      <c r="C319" s="218" t="s">
        <v>571</v>
      </c>
      <c r="D319" s="218" t="s">
        <v>511</v>
      </c>
      <c r="E319" s="219" t="s">
        <v>572</v>
      </c>
      <c r="F319" s="220" t="s">
        <v>573</v>
      </c>
      <c r="G319" s="221" t="s">
        <v>264</v>
      </c>
      <c r="H319" s="222">
        <v>9</v>
      </c>
      <c r="I319" s="223"/>
      <c r="J319" s="224">
        <f>ROUND(I319*H319,2)</f>
        <v>0</v>
      </c>
      <c r="K319" s="220" t="s">
        <v>252</v>
      </c>
      <c r="L319" s="225"/>
      <c r="M319" s="226" t="s">
        <v>1</v>
      </c>
      <c r="N319" s="227" t="s">
        <v>43</v>
      </c>
      <c r="O319" s="66"/>
      <c r="P319" s="185">
        <f>O319*H319</f>
        <v>0</v>
      </c>
      <c r="Q319" s="185">
        <v>0.0040000000000000001</v>
      </c>
      <c r="R319" s="185">
        <f>Q319*H319</f>
        <v>0.036000000000000004</v>
      </c>
      <c r="S319" s="185">
        <v>0</v>
      </c>
      <c r="T319" s="186">
        <f>S319*H319</f>
        <v>0</v>
      </c>
      <c r="AR319" s="18" t="s">
        <v>350</v>
      </c>
      <c r="AT319" s="18" t="s">
        <v>511</v>
      </c>
      <c r="AU319" s="18" t="s">
        <v>81</v>
      </c>
      <c r="AY319" s="18" t="s">
        <v>246</v>
      </c>
      <c r="BE319" s="187">
        <f>IF(N319="základní",J319,0)</f>
        <v>0</v>
      </c>
      <c r="BF319" s="187">
        <f>IF(N319="snížená",J319,0)</f>
        <v>0</v>
      </c>
      <c r="BG319" s="187">
        <f>IF(N319="zákl. přenesená",J319,0)</f>
        <v>0</v>
      </c>
      <c r="BH319" s="187">
        <f>IF(N319="sníž. přenesená",J319,0)</f>
        <v>0</v>
      </c>
      <c r="BI319" s="187">
        <f>IF(N319="nulová",J319,0)</f>
        <v>0</v>
      </c>
      <c r="BJ319" s="18" t="s">
        <v>79</v>
      </c>
      <c r="BK319" s="187">
        <f>ROUND(I319*H319,2)</f>
        <v>0</v>
      </c>
      <c r="BL319" s="18" t="s">
        <v>93</v>
      </c>
      <c r="BM319" s="18" t="s">
        <v>574</v>
      </c>
    </row>
    <row r="320" s="1" customFormat="1">
      <c r="B320" s="36"/>
      <c r="D320" s="188" t="s">
        <v>254</v>
      </c>
      <c r="F320" s="189" t="s">
        <v>573</v>
      </c>
      <c r="I320" s="121"/>
      <c r="L320" s="36"/>
      <c r="M320" s="190"/>
      <c r="N320" s="66"/>
      <c r="O320" s="66"/>
      <c r="P320" s="66"/>
      <c r="Q320" s="66"/>
      <c r="R320" s="66"/>
      <c r="S320" s="66"/>
      <c r="T320" s="67"/>
      <c r="AT320" s="18" t="s">
        <v>254</v>
      </c>
      <c r="AU320" s="18" t="s">
        <v>81</v>
      </c>
    </row>
    <row r="321" s="12" customFormat="1">
      <c r="B321" s="192"/>
      <c r="D321" s="188" t="s">
        <v>258</v>
      </c>
      <c r="E321" s="193" t="s">
        <v>1</v>
      </c>
      <c r="F321" s="194" t="s">
        <v>575</v>
      </c>
      <c r="H321" s="193" t="s">
        <v>1</v>
      </c>
      <c r="I321" s="195"/>
      <c r="L321" s="192"/>
      <c r="M321" s="196"/>
      <c r="N321" s="197"/>
      <c r="O321" s="197"/>
      <c r="P321" s="197"/>
      <c r="Q321" s="197"/>
      <c r="R321" s="197"/>
      <c r="S321" s="197"/>
      <c r="T321" s="198"/>
      <c r="AT321" s="193" t="s">
        <v>258</v>
      </c>
      <c r="AU321" s="193" t="s">
        <v>81</v>
      </c>
      <c r="AV321" s="12" t="s">
        <v>79</v>
      </c>
      <c r="AW321" s="12" t="s">
        <v>35</v>
      </c>
      <c r="AX321" s="12" t="s">
        <v>72</v>
      </c>
      <c r="AY321" s="193" t="s">
        <v>246</v>
      </c>
    </row>
    <row r="322" s="13" customFormat="1">
      <c r="B322" s="199"/>
      <c r="D322" s="188" t="s">
        <v>258</v>
      </c>
      <c r="E322" s="200" t="s">
        <v>1</v>
      </c>
      <c r="F322" s="201" t="s">
        <v>565</v>
      </c>
      <c r="H322" s="202">
        <v>1</v>
      </c>
      <c r="I322" s="203"/>
      <c r="L322" s="199"/>
      <c r="M322" s="204"/>
      <c r="N322" s="205"/>
      <c r="O322" s="205"/>
      <c r="P322" s="205"/>
      <c r="Q322" s="205"/>
      <c r="R322" s="205"/>
      <c r="S322" s="205"/>
      <c r="T322" s="206"/>
      <c r="AT322" s="200" t="s">
        <v>258</v>
      </c>
      <c r="AU322" s="200" t="s">
        <v>81</v>
      </c>
      <c r="AV322" s="13" t="s">
        <v>81</v>
      </c>
      <c r="AW322" s="13" t="s">
        <v>35</v>
      </c>
      <c r="AX322" s="13" t="s">
        <v>72</v>
      </c>
      <c r="AY322" s="200" t="s">
        <v>246</v>
      </c>
    </row>
    <row r="323" s="13" customFormat="1">
      <c r="B323" s="199"/>
      <c r="D323" s="188" t="s">
        <v>258</v>
      </c>
      <c r="E323" s="200" t="s">
        <v>1</v>
      </c>
      <c r="F323" s="201" t="s">
        <v>566</v>
      </c>
      <c r="H323" s="202">
        <v>2</v>
      </c>
      <c r="I323" s="203"/>
      <c r="L323" s="199"/>
      <c r="M323" s="204"/>
      <c r="N323" s="205"/>
      <c r="O323" s="205"/>
      <c r="P323" s="205"/>
      <c r="Q323" s="205"/>
      <c r="R323" s="205"/>
      <c r="S323" s="205"/>
      <c r="T323" s="206"/>
      <c r="AT323" s="200" t="s">
        <v>258</v>
      </c>
      <c r="AU323" s="200" t="s">
        <v>81</v>
      </c>
      <c r="AV323" s="13" t="s">
        <v>81</v>
      </c>
      <c r="AW323" s="13" t="s">
        <v>35</v>
      </c>
      <c r="AX323" s="13" t="s">
        <v>72</v>
      </c>
      <c r="AY323" s="200" t="s">
        <v>246</v>
      </c>
    </row>
    <row r="324" s="13" customFormat="1">
      <c r="B324" s="199"/>
      <c r="D324" s="188" t="s">
        <v>258</v>
      </c>
      <c r="E324" s="200" t="s">
        <v>1</v>
      </c>
      <c r="F324" s="201" t="s">
        <v>567</v>
      </c>
      <c r="H324" s="202">
        <v>2</v>
      </c>
      <c r="I324" s="203"/>
      <c r="L324" s="199"/>
      <c r="M324" s="204"/>
      <c r="N324" s="205"/>
      <c r="O324" s="205"/>
      <c r="P324" s="205"/>
      <c r="Q324" s="205"/>
      <c r="R324" s="205"/>
      <c r="S324" s="205"/>
      <c r="T324" s="206"/>
      <c r="AT324" s="200" t="s">
        <v>258</v>
      </c>
      <c r="AU324" s="200" t="s">
        <v>81</v>
      </c>
      <c r="AV324" s="13" t="s">
        <v>81</v>
      </c>
      <c r="AW324" s="13" t="s">
        <v>35</v>
      </c>
      <c r="AX324" s="13" t="s">
        <v>72</v>
      </c>
      <c r="AY324" s="200" t="s">
        <v>246</v>
      </c>
    </row>
    <row r="325" s="13" customFormat="1">
      <c r="B325" s="199"/>
      <c r="D325" s="188" t="s">
        <v>258</v>
      </c>
      <c r="E325" s="200" t="s">
        <v>1</v>
      </c>
      <c r="F325" s="201" t="s">
        <v>568</v>
      </c>
      <c r="H325" s="202">
        <v>2</v>
      </c>
      <c r="I325" s="203"/>
      <c r="L325" s="199"/>
      <c r="M325" s="204"/>
      <c r="N325" s="205"/>
      <c r="O325" s="205"/>
      <c r="P325" s="205"/>
      <c r="Q325" s="205"/>
      <c r="R325" s="205"/>
      <c r="S325" s="205"/>
      <c r="T325" s="206"/>
      <c r="AT325" s="200" t="s">
        <v>258</v>
      </c>
      <c r="AU325" s="200" t="s">
        <v>81</v>
      </c>
      <c r="AV325" s="13" t="s">
        <v>81</v>
      </c>
      <c r="AW325" s="13" t="s">
        <v>35</v>
      </c>
      <c r="AX325" s="13" t="s">
        <v>72</v>
      </c>
      <c r="AY325" s="200" t="s">
        <v>246</v>
      </c>
    </row>
    <row r="326" s="13" customFormat="1">
      <c r="B326" s="199"/>
      <c r="D326" s="188" t="s">
        <v>258</v>
      </c>
      <c r="E326" s="200" t="s">
        <v>1</v>
      </c>
      <c r="F326" s="201" t="s">
        <v>569</v>
      </c>
      <c r="H326" s="202">
        <v>2</v>
      </c>
      <c r="I326" s="203"/>
      <c r="L326" s="199"/>
      <c r="M326" s="204"/>
      <c r="N326" s="205"/>
      <c r="O326" s="205"/>
      <c r="P326" s="205"/>
      <c r="Q326" s="205"/>
      <c r="R326" s="205"/>
      <c r="S326" s="205"/>
      <c r="T326" s="206"/>
      <c r="AT326" s="200" t="s">
        <v>258</v>
      </c>
      <c r="AU326" s="200" t="s">
        <v>81</v>
      </c>
      <c r="AV326" s="13" t="s">
        <v>81</v>
      </c>
      <c r="AW326" s="13" t="s">
        <v>35</v>
      </c>
      <c r="AX326" s="13" t="s">
        <v>72</v>
      </c>
      <c r="AY326" s="200" t="s">
        <v>246</v>
      </c>
    </row>
    <row r="327" s="14" customFormat="1">
      <c r="B327" s="210"/>
      <c r="D327" s="188" t="s">
        <v>258</v>
      </c>
      <c r="E327" s="211" t="s">
        <v>1</v>
      </c>
      <c r="F327" s="212" t="s">
        <v>341</v>
      </c>
      <c r="H327" s="213">
        <v>9</v>
      </c>
      <c r="I327" s="214"/>
      <c r="L327" s="210"/>
      <c r="M327" s="215"/>
      <c r="N327" s="216"/>
      <c r="O327" s="216"/>
      <c r="P327" s="216"/>
      <c r="Q327" s="216"/>
      <c r="R327" s="216"/>
      <c r="S327" s="216"/>
      <c r="T327" s="217"/>
      <c r="AT327" s="211" t="s">
        <v>258</v>
      </c>
      <c r="AU327" s="211" t="s">
        <v>81</v>
      </c>
      <c r="AV327" s="14" t="s">
        <v>93</v>
      </c>
      <c r="AW327" s="14" t="s">
        <v>35</v>
      </c>
      <c r="AX327" s="14" t="s">
        <v>79</v>
      </c>
      <c r="AY327" s="211" t="s">
        <v>246</v>
      </c>
    </row>
    <row r="328" s="1" customFormat="1" ht="16.5" customHeight="1">
      <c r="B328" s="175"/>
      <c r="C328" s="218" t="s">
        <v>576</v>
      </c>
      <c r="D328" s="218" t="s">
        <v>511</v>
      </c>
      <c r="E328" s="219" t="s">
        <v>577</v>
      </c>
      <c r="F328" s="220" t="s">
        <v>578</v>
      </c>
      <c r="G328" s="221" t="s">
        <v>264</v>
      </c>
      <c r="H328" s="222">
        <v>2</v>
      </c>
      <c r="I328" s="223"/>
      <c r="J328" s="224">
        <f>ROUND(I328*H328,2)</f>
        <v>0</v>
      </c>
      <c r="K328" s="220" t="s">
        <v>252</v>
      </c>
      <c r="L328" s="225"/>
      <c r="M328" s="226" t="s">
        <v>1</v>
      </c>
      <c r="N328" s="227" t="s">
        <v>43</v>
      </c>
      <c r="O328" s="66"/>
      <c r="P328" s="185">
        <f>O328*H328</f>
        <v>0</v>
      </c>
      <c r="Q328" s="185">
        <v>0.0040000000000000001</v>
      </c>
      <c r="R328" s="185">
        <f>Q328*H328</f>
        <v>0.0080000000000000002</v>
      </c>
      <c r="S328" s="185">
        <v>0</v>
      </c>
      <c r="T328" s="186">
        <f>S328*H328</f>
        <v>0</v>
      </c>
      <c r="AR328" s="18" t="s">
        <v>350</v>
      </c>
      <c r="AT328" s="18" t="s">
        <v>511</v>
      </c>
      <c r="AU328" s="18" t="s">
        <v>81</v>
      </c>
      <c r="AY328" s="18" t="s">
        <v>246</v>
      </c>
      <c r="BE328" s="187">
        <f>IF(N328="základní",J328,0)</f>
        <v>0</v>
      </c>
      <c r="BF328" s="187">
        <f>IF(N328="snížená",J328,0)</f>
        <v>0</v>
      </c>
      <c r="BG328" s="187">
        <f>IF(N328="zákl. přenesená",J328,0)</f>
        <v>0</v>
      </c>
      <c r="BH328" s="187">
        <f>IF(N328="sníž. přenesená",J328,0)</f>
        <v>0</v>
      </c>
      <c r="BI328" s="187">
        <f>IF(N328="nulová",J328,0)</f>
        <v>0</v>
      </c>
      <c r="BJ328" s="18" t="s">
        <v>79</v>
      </c>
      <c r="BK328" s="187">
        <f>ROUND(I328*H328,2)</f>
        <v>0</v>
      </c>
      <c r="BL328" s="18" t="s">
        <v>93</v>
      </c>
      <c r="BM328" s="18" t="s">
        <v>579</v>
      </c>
    </row>
    <row r="329" s="1" customFormat="1">
      <c r="B329" s="36"/>
      <c r="D329" s="188" t="s">
        <v>254</v>
      </c>
      <c r="F329" s="189" t="s">
        <v>578</v>
      </c>
      <c r="I329" s="121"/>
      <c r="L329" s="36"/>
      <c r="M329" s="190"/>
      <c r="N329" s="66"/>
      <c r="O329" s="66"/>
      <c r="P329" s="66"/>
      <c r="Q329" s="66"/>
      <c r="R329" s="66"/>
      <c r="S329" s="66"/>
      <c r="T329" s="67"/>
      <c r="AT329" s="18" t="s">
        <v>254</v>
      </c>
      <c r="AU329" s="18" t="s">
        <v>81</v>
      </c>
    </row>
    <row r="330" s="12" customFormat="1">
      <c r="B330" s="192"/>
      <c r="D330" s="188" t="s">
        <v>258</v>
      </c>
      <c r="E330" s="193" t="s">
        <v>1</v>
      </c>
      <c r="F330" s="194" t="s">
        <v>575</v>
      </c>
      <c r="H330" s="193" t="s">
        <v>1</v>
      </c>
      <c r="I330" s="195"/>
      <c r="L330" s="192"/>
      <c r="M330" s="196"/>
      <c r="N330" s="197"/>
      <c r="O330" s="197"/>
      <c r="P330" s="197"/>
      <c r="Q330" s="197"/>
      <c r="R330" s="197"/>
      <c r="S330" s="197"/>
      <c r="T330" s="198"/>
      <c r="AT330" s="193" t="s">
        <v>258</v>
      </c>
      <c r="AU330" s="193" t="s">
        <v>81</v>
      </c>
      <c r="AV330" s="12" t="s">
        <v>79</v>
      </c>
      <c r="AW330" s="12" t="s">
        <v>35</v>
      </c>
      <c r="AX330" s="12" t="s">
        <v>72</v>
      </c>
      <c r="AY330" s="193" t="s">
        <v>246</v>
      </c>
    </row>
    <row r="331" s="13" customFormat="1">
      <c r="B331" s="199"/>
      <c r="D331" s="188" t="s">
        <v>258</v>
      </c>
      <c r="E331" s="200" t="s">
        <v>1</v>
      </c>
      <c r="F331" s="201" t="s">
        <v>580</v>
      </c>
      <c r="H331" s="202">
        <v>2</v>
      </c>
      <c r="I331" s="203"/>
      <c r="L331" s="199"/>
      <c r="M331" s="204"/>
      <c r="N331" s="205"/>
      <c r="O331" s="205"/>
      <c r="P331" s="205"/>
      <c r="Q331" s="205"/>
      <c r="R331" s="205"/>
      <c r="S331" s="205"/>
      <c r="T331" s="206"/>
      <c r="AT331" s="200" t="s">
        <v>258</v>
      </c>
      <c r="AU331" s="200" t="s">
        <v>81</v>
      </c>
      <c r="AV331" s="13" t="s">
        <v>81</v>
      </c>
      <c r="AW331" s="13" t="s">
        <v>35</v>
      </c>
      <c r="AX331" s="13" t="s">
        <v>79</v>
      </c>
      <c r="AY331" s="200" t="s">
        <v>246</v>
      </c>
    </row>
    <row r="332" s="1" customFormat="1" ht="16.5" customHeight="1">
      <c r="B332" s="175"/>
      <c r="C332" s="176" t="s">
        <v>581</v>
      </c>
      <c r="D332" s="176" t="s">
        <v>248</v>
      </c>
      <c r="E332" s="177" t="s">
        <v>582</v>
      </c>
      <c r="F332" s="178" t="s">
        <v>583</v>
      </c>
      <c r="G332" s="179" t="s">
        <v>264</v>
      </c>
      <c r="H332" s="180">
        <v>9</v>
      </c>
      <c r="I332" s="181"/>
      <c r="J332" s="182">
        <f>ROUND(I332*H332,2)</f>
        <v>0</v>
      </c>
      <c r="K332" s="178" t="s">
        <v>252</v>
      </c>
      <c r="L332" s="36"/>
      <c r="M332" s="183" t="s">
        <v>1</v>
      </c>
      <c r="N332" s="184" t="s">
        <v>43</v>
      </c>
      <c r="O332" s="66"/>
      <c r="P332" s="185">
        <f>O332*H332</f>
        <v>0</v>
      </c>
      <c r="Q332" s="185">
        <v>0.11240500000000001</v>
      </c>
      <c r="R332" s="185">
        <f>Q332*H332</f>
        <v>1.0116450000000001</v>
      </c>
      <c r="S332" s="185">
        <v>0</v>
      </c>
      <c r="T332" s="186">
        <f>S332*H332</f>
        <v>0</v>
      </c>
      <c r="AR332" s="18" t="s">
        <v>93</v>
      </c>
      <c r="AT332" s="18" t="s">
        <v>248</v>
      </c>
      <c r="AU332" s="18" t="s">
        <v>81</v>
      </c>
      <c r="AY332" s="18" t="s">
        <v>246</v>
      </c>
      <c r="BE332" s="187">
        <f>IF(N332="základní",J332,0)</f>
        <v>0</v>
      </c>
      <c r="BF332" s="187">
        <f>IF(N332="snížená",J332,0)</f>
        <v>0</v>
      </c>
      <c r="BG332" s="187">
        <f>IF(N332="zákl. přenesená",J332,0)</f>
        <v>0</v>
      </c>
      <c r="BH332" s="187">
        <f>IF(N332="sníž. přenesená",J332,0)</f>
        <v>0</v>
      </c>
      <c r="BI332" s="187">
        <f>IF(N332="nulová",J332,0)</f>
        <v>0</v>
      </c>
      <c r="BJ332" s="18" t="s">
        <v>79</v>
      </c>
      <c r="BK332" s="187">
        <f>ROUND(I332*H332,2)</f>
        <v>0</v>
      </c>
      <c r="BL332" s="18" t="s">
        <v>93</v>
      </c>
      <c r="BM332" s="18" t="s">
        <v>584</v>
      </c>
    </row>
    <row r="333" s="1" customFormat="1">
      <c r="B333" s="36"/>
      <c r="D333" s="188" t="s">
        <v>254</v>
      </c>
      <c r="F333" s="189" t="s">
        <v>585</v>
      </c>
      <c r="I333" s="121"/>
      <c r="L333" s="36"/>
      <c r="M333" s="190"/>
      <c r="N333" s="66"/>
      <c r="O333" s="66"/>
      <c r="P333" s="66"/>
      <c r="Q333" s="66"/>
      <c r="R333" s="66"/>
      <c r="S333" s="66"/>
      <c r="T333" s="67"/>
      <c r="AT333" s="18" t="s">
        <v>254</v>
      </c>
      <c r="AU333" s="18" t="s">
        <v>81</v>
      </c>
    </row>
    <row r="334" s="1" customFormat="1">
      <c r="B334" s="36"/>
      <c r="D334" s="188" t="s">
        <v>256</v>
      </c>
      <c r="F334" s="191" t="s">
        <v>586</v>
      </c>
      <c r="I334" s="121"/>
      <c r="L334" s="36"/>
      <c r="M334" s="190"/>
      <c r="N334" s="66"/>
      <c r="O334" s="66"/>
      <c r="P334" s="66"/>
      <c r="Q334" s="66"/>
      <c r="R334" s="66"/>
      <c r="S334" s="66"/>
      <c r="T334" s="67"/>
      <c r="AT334" s="18" t="s">
        <v>256</v>
      </c>
      <c r="AU334" s="18" t="s">
        <v>81</v>
      </c>
    </row>
    <row r="335" s="12" customFormat="1">
      <c r="B335" s="192"/>
      <c r="D335" s="188" t="s">
        <v>258</v>
      </c>
      <c r="E335" s="193" t="s">
        <v>1</v>
      </c>
      <c r="F335" s="194" t="s">
        <v>523</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3" customFormat="1">
      <c r="B336" s="199"/>
      <c r="D336" s="188" t="s">
        <v>258</v>
      </c>
      <c r="E336" s="200" t="s">
        <v>1</v>
      </c>
      <c r="F336" s="201" t="s">
        <v>587</v>
      </c>
      <c r="H336" s="202">
        <v>9</v>
      </c>
      <c r="I336" s="203"/>
      <c r="L336" s="199"/>
      <c r="M336" s="204"/>
      <c r="N336" s="205"/>
      <c r="O336" s="205"/>
      <c r="P336" s="205"/>
      <c r="Q336" s="205"/>
      <c r="R336" s="205"/>
      <c r="S336" s="205"/>
      <c r="T336" s="206"/>
      <c r="AT336" s="200" t="s">
        <v>258</v>
      </c>
      <c r="AU336" s="200" t="s">
        <v>81</v>
      </c>
      <c r="AV336" s="13" t="s">
        <v>81</v>
      </c>
      <c r="AW336" s="13" t="s">
        <v>35</v>
      </c>
      <c r="AX336" s="13" t="s">
        <v>79</v>
      </c>
      <c r="AY336" s="200" t="s">
        <v>246</v>
      </c>
    </row>
    <row r="337" s="1" customFormat="1" ht="16.5" customHeight="1">
      <c r="B337" s="175"/>
      <c r="C337" s="218" t="s">
        <v>588</v>
      </c>
      <c r="D337" s="218" t="s">
        <v>511</v>
      </c>
      <c r="E337" s="219" t="s">
        <v>589</v>
      </c>
      <c r="F337" s="220" t="s">
        <v>590</v>
      </c>
      <c r="G337" s="221" t="s">
        <v>264</v>
      </c>
      <c r="H337" s="222">
        <v>9</v>
      </c>
      <c r="I337" s="223"/>
      <c r="J337" s="224">
        <f>ROUND(I337*H337,2)</f>
        <v>0</v>
      </c>
      <c r="K337" s="220" t="s">
        <v>252</v>
      </c>
      <c r="L337" s="225"/>
      <c r="M337" s="226" t="s">
        <v>1</v>
      </c>
      <c r="N337" s="227" t="s">
        <v>43</v>
      </c>
      <c r="O337" s="66"/>
      <c r="P337" s="185">
        <f>O337*H337</f>
        <v>0</v>
      </c>
      <c r="Q337" s="185">
        <v>0.0061000000000000004</v>
      </c>
      <c r="R337" s="185">
        <f>Q337*H337</f>
        <v>0.054900000000000004</v>
      </c>
      <c r="S337" s="185">
        <v>0</v>
      </c>
      <c r="T337" s="186">
        <f>S337*H337</f>
        <v>0</v>
      </c>
      <c r="AR337" s="18" t="s">
        <v>350</v>
      </c>
      <c r="AT337" s="18" t="s">
        <v>511</v>
      </c>
      <c r="AU337" s="18" t="s">
        <v>81</v>
      </c>
      <c r="AY337" s="18" t="s">
        <v>246</v>
      </c>
      <c r="BE337" s="187">
        <f>IF(N337="základní",J337,0)</f>
        <v>0</v>
      </c>
      <c r="BF337" s="187">
        <f>IF(N337="snížená",J337,0)</f>
        <v>0</v>
      </c>
      <c r="BG337" s="187">
        <f>IF(N337="zákl. přenesená",J337,0)</f>
        <v>0</v>
      </c>
      <c r="BH337" s="187">
        <f>IF(N337="sníž. přenesená",J337,0)</f>
        <v>0</v>
      </c>
      <c r="BI337" s="187">
        <f>IF(N337="nulová",J337,0)</f>
        <v>0</v>
      </c>
      <c r="BJ337" s="18" t="s">
        <v>79</v>
      </c>
      <c r="BK337" s="187">
        <f>ROUND(I337*H337,2)</f>
        <v>0</v>
      </c>
      <c r="BL337" s="18" t="s">
        <v>93</v>
      </c>
      <c r="BM337" s="18" t="s">
        <v>591</v>
      </c>
    </row>
    <row r="338" s="1" customFormat="1">
      <c r="B338" s="36"/>
      <c r="D338" s="188" t="s">
        <v>254</v>
      </c>
      <c r="F338" s="189" t="s">
        <v>590</v>
      </c>
      <c r="I338" s="121"/>
      <c r="L338" s="36"/>
      <c r="M338" s="190"/>
      <c r="N338" s="66"/>
      <c r="O338" s="66"/>
      <c r="P338" s="66"/>
      <c r="Q338" s="66"/>
      <c r="R338" s="66"/>
      <c r="S338" s="66"/>
      <c r="T338" s="67"/>
      <c r="AT338" s="18" t="s">
        <v>254</v>
      </c>
      <c r="AU338" s="18" t="s">
        <v>81</v>
      </c>
    </row>
    <row r="339" s="13" customFormat="1">
      <c r="B339" s="199"/>
      <c r="D339" s="188" t="s">
        <v>258</v>
      </c>
      <c r="E339" s="200" t="s">
        <v>1</v>
      </c>
      <c r="F339" s="201" t="s">
        <v>592</v>
      </c>
      <c r="H339" s="202">
        <v>9</v>
      </c>
      <c r="I339" s="203"/>
      <c r="L339" s="199"/>
      <c r="M339" s="204"/>
      <c r="N339" s="205"/>
      <c r="O339" s="205"/>
      <c r="P339" s="205"/>
      <c r="Q339" s="205"/>
      <c r="R339" s="205"/>
      <c r="S339" s="205"/>
      <c r="T339" s="206"/>
      <c r="AT339" s="200" t="s">
        <v>258</v>
      </c>
      <c r="AU339" s="200" t="s">
        <v>81</v>
      </c>
      <c r="AV339" s="13" t="s">
        <v>81</v>
      </c>
      <c r="AW339" s="13" t="s">
        <v>35</v>
      </c>
      <c r="AX339" s="13" t="s">
        <v>79</v>
      </c>
      <c r="AY339" s="200" t="s">
        <v>246</v>
      </c>
    </row>
    <row r="340" s="1" customFormat="1" ht="16.5" customHeight="1">
      <c r="B340" s="175"/>
      <c r="C340" s="176" t="s">
        <v>593</v>
      </c>
      <c r="D340" s="176" t="s">
        <v>248</v>
      </c>
      <c r="E340" s="177" t="s">
        <v>594</v>
      </c>
      <c r="F340" s="178" t="s">
        <v>595</v>
      </c>
      <c r="G340" s="179" t="s">
        <v>251</v>
      </c>
      <c r="H340" s="180">
        <v>3</v>
      </c>
      <c r="I340" s="181"/>
      <c r="J340" s="182">
        <f>ROUND(I340*H340,2)</f>
        <v>0</v>
      </c>
      <c r="K340" s="178" t="s">
        <v>252</v>
      </c>
      <c r="L340" s="36"/>
      <c r="M340" s="183" t="s">
        <v>1</v>
      </c>
      <c r="N340" s="184" t="s">
        <v>43</v>
      </c>
      <c r="O340" s="66"/>
      <c r="P340" s="185">
        <f>O340*H340</f>
        <v>0</v>
      </c>
      <c r="Q340" s="185">
        <v>0.00059999999999999995</v>
      </c>
      <c r="R340" s="185">
        <f>Q340*H340</f>
        <v>0.0018</v>
      </c>
      <c r="S340" s="185">
        <v>0</v>
      </c>
      <c r="T340" s="186">
        <f>S340*H340</f>
        <v>0</v>
      </c>
      <c r="AR340" s="18" t="s">
        <v>93</v>
      </c>
      <c r="AT340" s="18" t="s">
        <v>248</v>
      </c>
      <c r="AU340" s="18" t="s">
        <v>81</v>
      </c>
      <c r="AY340" s="18" t="s">
        <v>246</v>
      </c>
      <c r="BE340" s="187">
        <f>IF(N340="základní",J340,0)</f>
        <v>0</v>
      </c>
      <c r="BF340" s="187">
        <f>IF(N340="snížená",J340,0)</f>
        <v>0</v>
      </c>
      <c r="BG340" s="187">
        <f>IF(N340="zákl. přenesená",J340,0)</f>
        <v>0</v>
      </c>
      <c r="BH340" s="187">
        <f>IF(N340="sníž. přenesená",J340,0)</f>
        <v>0</v>
      </c>
      <c r="BI340" s="187">
        <f>IF(N340="nulová",J340,0)</f>
        <v>0</v>
      </c>
      <c r="BJ340" s="18" t="s">
        <v>79</v>
      </c>
      <c r="BK340" s="187">
        <f>ROUND(I340*H340,2)</f>
        <v>0</v>
      </c>
      <c r="BL340" s="18" t="s">
        <v>93</v>
      </c>
      <c r="BM340" s="18" t="s">
        <v>596</v>
      </c>
    </row>
    <row r="341" s="1" customFormat="1">
      <c r="B341" s="36"/>
      <c r="D341" s="188" t="s">
        <v>254</v>
      </c>
      <c r="F341" s="189" t="s">
        <v>597</v>
      </c>
      <c r="I341" s="121"/>
      <c r="L341" s="36"/>
      <c r="M341" s="190"/>
      <c r="N341" s="66"/>
      <c r="O341" s="66"/>
      <c r="P341" s="66"/>
      <c r="Q341" s="66"/>
      <c r="R341" s="66"/>
      <c r="S341" s="66"/>
      <c r="T341" s="67"/>
      <c r="AT341" s="18" t="s">
        <v>254</v>
      </c>
      <c r="AU341" s="18" t="s">
        <v>81</v>
      </c>
    </row>
    <row r="342" s="1" customFormat="1">
      <c r="B342" s="36"/>
      <c r="D342" s="188" t="s">
        <v>256</v>
      </c>
      <c r="F342" s="191" t="s">
        <v>598</v>
      </c>
      <c r="I342" s="121"/>
      <c r="L342" s="36"/>
      <c r="M342" s="190"/>
      <c r="N342" s="66"/>
      <c r="O342" s="66"/>
      <c r="P342" s="66"/>
      <c r="Q342" s="66"/>
      <c r="R342" s="66"/>
      <c r="S342" s="66"/>
      <c r="T342" s="67"/>
      <c r="AT342" s="18" t="s">
        <v>256</v>
      </c>
      <c r="AU342" s="18" t="s">
        <v>81</v>
      </c>
    </row>
    <row r="343" s="12" customFormat="1">
      <c r="B343" s="192"/>
      <c r="D343" s="188" t="s">
        <v>258</v>
      </c>
      <c r="E343" s="193" t="s">
        <v>1</v>
      </c>
      <c r="F343" s="194" t="s">
        <v>523</v>
      </c>
      <c r="H343" s="193" t="s">
        <v>1</v>
      </c>
      <c r="I343" s="195"/>
      <c r="L343" s="192"/>
      <c r="M343" s="196"/>
      <c r="N343" s="197"/>
      <c r="O343" s="197"/>
      <c r="P343" s="197"/>
      <c r="Q343" s="197"/>
      <c r="R343" s="197"/>
      <c r="S343" s="197"/>
      <c r="T343" s="198"/>
      <c r="AT343" s="193" t="s">
        <v>258</v>
      </c>
      <c r="AU343" s="193" t="s">
        <v>81</v>
      </c>
      <c r="AV343" s="12" t="s">
        <v>79</v>
      </c>
      <c r="AW343" s="12" t="s">
        <v>35</v>
      </c>
      <c r="AX343" s="12" t="s">
        <v>72</v>
      </c>
      <c r="AY343" s="193" t="s">
        <v>246</v>
      </c>
    </row>
    <row r="344" s="13" customFormat="1">
      <c r="B344" s="199"/>
      <c r="D344" s="188" t="s">
        <v>258</v>
      </c>
      <c r="E344" s="200" t="s">
        <v>1</v>
      </c>
      <c r="F344" s="201" t="s">
        <v>599</v>
      </c>
      <c r="H344" s="202">
        <v>2</v>
      </c>
      <c r="I344" s="203"/>
      <c r="L344" s="199"/>
      <c r="M344" s="204"/>
      <c r="N344" s="205"/>
      <c r="O344" s="205"/>
      <c r="P344" s="205"/>
      <c r="Q344" s="205"/>
      <c r="R344" s="205"/>
      <c r="S344" s="205"/>
      <c r="T344" s="206"/>
      <c r="AT344" s="200" t="s">
        <v>258</v>
      </c>
      <c r="AU344" s="200" t="s">
        <v>81</v>
      </c>
      <c r="AV344" s="13" t="s">
        <v>81</v>
      </c>
      <c r="AW344" s="13" t="s">
        <v>35</v>
      </c>
      <c r="AX344" s="13" t="s">
        <v>72</v>
      </c>
      <c r="AY344" s="200" t="s">
        <v>246</v>
      </c>
    </row>
    <row r="345" s="13" customFormat="1">
      <c r="B345" s="199"/>
      <c r="D345" s="188" t="s">
        <v>258</v>
      </c>
      <c r="E345" s="200" t="s">
        <v>1</v>
      </c>
      <c r="F345" s="201" t="s">
        <v>600</v>
      </c>
      <c r="H345" s="202">
        <v>1</v>
      </c>
      <c r="I345" s="203"/>
      <c r="L345" s="199"/>
      <c r="M345" s="204"/>
      <c r="N345" s="205"/>
      <c r="O345" s="205"/>
      <c r="P345" s="205"/>
      <c r="Q345" s="205"/>
      <c r="R345" s="205"/>
      <c r="S345" s="205"/>
      <c r="T345" s="206"/>
      <c r="AT345" s="200" t="s">
        <v>258</v>
      </c>
      <c r="AU345" s="200" t="s">
        <v>81</v>
      </c>
      <c r="AV345" s="13" t="s">
        <v>81</v>
      </c>
      <c r="AW345" s="13" t="s">
        <v>35</v>
      </c>
      <c r="AX345" s="13" t="s">
        <v>72</v>
      </c>
      <c r="AY345" s="200" t="s">
        <v>246</v>
      </c>
    </row>
    <row r="346" s="14" customFormat="1">
      <c r="B346" s="210"/>
      <c r="D346" s="188" t="s">
        <v>258</v>
      </c>
      <c r="E346" s="211" t="s">
        <v>1</v>
      </c>
      <c r="F346" s="212" t="s">
        <v>341</v>
      </c>
      <c r="H346" s="213">
        <v>3</v>
      </c>
      <c r="I346" s="214"/>
      <c r="L346" s="210"/>
      <c r="M346" s="215"/>
      <c r="N346" s="216"/>
      <c r="O346" s="216"/>
      <c r="P346" s="216"/>
      <c r="Q346" s="216"/>
      <c r="R346" s="216"/>
      <c r="S346" s="216"/>
      <c r="T346" s="217"/>
      <c r="AT346" s="211" t="s">
        <v>258</v>
      </c>
      <c r="AU346" s="211" t="s">
        <v>81</v>
      </c>
      <c r="AV346" s="14" t="s">
        <v>93</v>
      </c>
      <c r="AW346" s="14" t="s">
        <v>35</v>
      </c>
      <c r="AX346" s="14" t="s">
        <v>79</v>
      </c>
      <c r="AY346" s="211" t="s">
        <v>246</v>
      </c>
    </row>
    <row r="347" s="1" customFormat="1" ht="16.5" customHeight="1">
      <c r="B347" s="175"/>
      <c r="C347" s="176" t="s">
        <v>601</v>
      </c>
      <c r="D347" s="176" t="s">
        <v>248</v>
      </c>
      <c r="E347" s="177" t="s">
        <v>602</v>
      </c>
      <c r="F347" s="178" t="s">
        <v>603</v>
      </c>
      <c r="G347" s="179" t="s">
        <v>251</v>
      </c>
      <c r="H347" s="180">
        <v>3</v>
      </c>
      <c r="I347" s="181"/>
      <c r="J347" s="182">
        <f>ROUND(I347*H347,2)</f>
        <v>0</v>
      </c>
      <c r="K347" s="178" t="s">
        <v>252</v>
      </c>
      <c r="L347" s="36"/>
      <c r="M347" s="183" t="s">
        <v>1</v>
      </c>
      <c r="N347" s="184" t="s">
        <v>43</v>
      </c>
      <c r="O347" s="66"/>
      <c r="P347" s="185">
        <f>O347*H347</f>
        <v>0</v>
      </c>
      <c r="Q347" s="185">
        <v>9.38E-06</v>
      </c>
      <c r="R347" s="185">
        <f>Q347*H347</f>
        <v>2.8139999999999998E-05</v>
      </c>
      <c r="S347" s="185">
        <v>0</v>
      </c>
      <c r="T347" s="186">
        <f>S347*H347</f>
        <v>0</v>
      </c>
      <c r="AR347" s="18" t="s">
        <v>93</v>
      </c>
      <c r="AT347" s="18" t="s">
        <v>248</v>
      </c>
      <c r="AU347" s="18" t="s">
        <v>81</v>
      </c>
      <c r="AY347" s="18" t="s">
        <v>246</v>
      </c>
      <c r="BE347" s="187">
        <f>IF(N347="základní",J347,0)</f>
        <v>0</v>
      </c>
      <c r="BF347" s="187">
        <f>IF(N347="snížená",J347,0)</f>
        <v>0</v>
      </c>
      <c r="BG347" s="187">
        <f>IF(N347="zákl. přenesená",J347,0)</f>
        <v>0</v>
      </c>
      <c r="BH347" s="187">
        <f>IF(N347="sníž. přenesená",J347,0)</f>
        <v>0</v>
      </c>
      <c r="BI347" s="187">
        <f>IF(N347="nulová",J347,0)</f>
        <v>0</v>
      </c>
      <c r="BJ347" s="18" t="s">
        <v>79</v>
      </c>
      <c r="BK347" s="187">
        <f>ROUND(I347*H347,2)</f>
        <v>0</v>
      </c>
      <c r="BL347" s="18" t="s">
        <v>93</v>
      </c>
      <c r="BM347" s="18" t="s">
        <v>604</v>
      </c>
    </row>
    <row r="348" s="1" customFormat="1">
      <c r="B348" s="36"/>
      <c r="D348" s="188" t="s">
        <v>254</v>
      </c>
      <c r="F348" s="189" t="s">
        <v>605</v>
      </c>
      <c r="I348" s="121"/>
      <c r="L348" s="36"/>
      <c r="M348" s="190"/>
      <c r="N348" s="66"/>
      <c r="O348" s="66"/>
      <c r="P348" s="66"/>
      <c r="Q348" s="66"/>
      <c r="R348" s="66"/>
      <c r="S348" s="66"/>
      <c r="T348" s="67"/>
      <c r="AT348" s="18" t="s">
        <v>254</v>
      </c>
      <c r="AU348" s="18" t="s">
        <v>81</v>
      </c>
    </row>
    <row r="349" s="1" customFormat="1">
      <c r="B349" s="36"/>
      <c r="D349" s="188" t="s">
        <v>256</v>
      </c>
      <c r="F349" s="191" t="s">
        <v>606</v>
      </c>
      <c r="I349" s="121"/>
      <c r="L349" s="36"/>
      <c r="M349" s="190"/>
      <c r="N349" s="66"/>
      <c r="O349" s="66"/>
      <c r="P349" s="66"/>
      <c r="Q349" s="66"/>
      <c r="R349" s="66"/>
      <c r="S349" s="66"/>
      <c r="T349" s="67"/>
      <c r="AT349" s="18" t="s">
        <v>256</v>
      </c>
      <c r="AU349" s="18" t="s">
        <v>81</v>
      </c>
    </row>
    <row r="350" s="13" customFormat="1">
      <c r="B350" s="199"/>
      <c r="D350" s="188" t="s">
        <v>258</v>
      </c>
      <c r="E350" s="200" t="s">
        <v>1</v>
      </c>
      <c r="F350" s="201" t="s">
        <v>607</v>
      </c>
      <c r="H350" s="202">
        <v>3</v>
      </c>
      <c r="I350" s="203"/>
      <c r="L350" s="199"/>
      <c r="M350" s="204"/>
      <c r="N350" s="205"/>
      <c r="O350" s="205"/>
      <c r="P350" s="205"/>
      <c r="Q350" s="205"/>
      <c r="R350" s="205"/>
      <c r="S350" s="205"/>
      <c r="T350" s="206"/>
      <c r="AT350" s="200" t="s">
        <v>258</v>
      </c>
      <c r="AU350" s="200" t="s">
        <v>81</v>
      </c>
      <c r="AV350" s="13" t="s">
        <v>81</v>
      </c>
      <c r="AW350" s="13" t="s">
        <v>35</v>
      </c>
      <c r="AX350" s="13" t="s">
        <v>79</v>
      </c>
      <c r="AY350" s="200" t="s">
        <v>246</v>
      </c>
    </row>
    <row r="351" s="1" customFormat="1" ht="16.5" customHeight="1">
      <c r="B351" s="175"/>
      <c r="C351" s="176" t="s">
        <v>608</v>
      </c>
      <c r="D351" s="176" t="s">
        <v>248</v>
      </c>
      <c r="E351" s="177" t="s">
        <v>609</v>
      </c>
      <c r="F351" s="178" t="s">
        <v>610</v>
      </c>
      <c r="G351" s="179" t="s">
        <v>611</v>
      </c>
      <c r="H351" s="180">
        <v>5</v>
      </c>
      <c r="I351" s="181"/>
      <c r="J351" s="182">
        <f>ROUND(I351*H351,2)</f>
        <v>0</v>
      </c>
      <c r="K351" s="178" t="s">
        <v>252</v>
      </c>
      <c r="L351" s="36"/>
      <c r="M351" s="183" t="s">
        <v>1</v>
      </c>
      <c r="N351" s="184" t="s">
        <v>43</v>
      </c>
      <c r="O351" s="66"/>
      <c r="P351" s="185">
        <f>O351*H351</f>
        <v>0</v>
      </c>
      <c r="Q351" s="185">
        <v>0.15539952000000001</v>
      </c>
      <c r="R351" s="185">
        <f>Q351*H351</f>
        <v>0.77699760000000007</v>
      </c>
      <c r="S351" s="185">
        <v>0</v>
      </c>
      <c r="T351" s="186">
        <f>S351*H351</f>
        <v>0</v>
      </c>
      <c r="AR351" s="18" t="s">
        <v>93</v>
      </c>
      <c r="AT351" s="18" t="s">
        <v>248</v>
      </c>
      <c r="AU351" s="18" t="s">
        <v>81</v>
      </c>
      <c r="AY351" s="18" t="s">
        <v>246</v>
      </c>
      <c r="BE351" s="187">
        <f>IF(N351="základní",J351,0)</f>
        <v>0</v>
      </c>
      <c r="BF351" s="187">
        <f>IF(N351="snížená",J351,0)</f>
        <v>0</v>
      </c>
      <c r="BG351" s="187">
        <f>IF(N351="zákl. přenesená",J351,0)</f>
        <v>0</v>
      </c>
      <c r="BH351" s="187">
        <f>IF(N351="sníž. přenesená",J351,0)</f>
        <v>0</v>
      </c>
      <c r="BI351" s="187">
        <f>IF(N351="nulová",J351,0)</f>
        <v>0</v>
      </c>
      <c r="BJ351" s="18" t="s">
        <v>79</v>
      </c>
      <c r="BK351" s="187">
        <f>ROUND(I351*H351,2)</f>
        <v>0</v>
      </c>
      <c r="BL351" s="18" t="s">
        <v>93</v>
      </c>
      <c r="BM351" s="18" t="s">
        <v>612</v>
      </c>
    </row>
    <row r="352" s="1" customFormat="1">
      <c r="B352" s="36"/>
      <c r="D352" s="188" t="s">
        <v>254</v>
      </c>
      <c r="F352" s="189" t="s">
        <v>613</v>
      </c>
      <c r="I352" s="121"/>
      <c r="L352" s="36"/>
      <c r="M352" s="190"/>
      <c r="N352" s="66"/>
      <c r="O352" s="66"/>
      <c r="P352" s="66"/>
      <c r="Q352" s="66"/>
      <c r="R352" s="66"/>
      <c r="S352" s="66"/>
      <c r="T352" s="67"/>
      <c r="AT352" s="18" t="s">
        <v>254</v>
      </c>
      <c r="AU352" s="18" t="s">
        <v>81</v>
      </c>
    </row>
    <row r="353" s="1" customFormat="1">
      <c r="B353" s="36"/>
      <c r="D353" s="188" t="s">
        <v>256</v>
      </c>
      <c r="F353" s="191" t="s">
        <v>614</v>
      </c>
      <c r="I353" s="121"/>
      <c r="L353" s="36"/>
      <c r="M353" s="190"/>
      <c r="N353" s="66"/>
      <c r="O353" s="66"/>
      <c r="P353" s="66"/>
      <c r="Q353" s="66"/>
      <c r="R353" s="66"/>
      <c r="S353" s="66"/>
      <c r="T353" s="67"/>
      <c r="AT353" s="18" t="s">
        <v>256</v>
      </c>
      <c r="AU353" s="18" t="s">
        <v>81</v>
      </c>
    </row>
    <row r="354" s="12" customFormat="1">
      <c r="B354" s="192"/>
      <c r="D354" s="188" t="s">
        <v>258</v>
      </c>
      <c r="E354" s="193" t="s">
        <v>1</v>
      </c>
      <c r="F354" s="194" t="s">
        <v>303</v>
      </c>
      <c r="H354" s="193" t="s">
        <v>1</v>
      </c>
      <c r="I354" s="195"/>
      <c r="L354" s="192"/>
      <c r="M354" s="196"/>
      <c r="N354" s="197"/>
      <c r="O354" s="197"/>
      <c r="P354" s="197"/>
      <c r="Q354" s="197"/>
      <c r="R354" s="197"/>
      <c r="S354" s="197"/>
      <c r="T354" s="198"/>
      <c r="AT354" s="193" t="s">
        <v>258</v>
      </c>
      <c r="AU354" s="193" t="s">
        <v>81</v>
      </c>
      <c r="AV354" s="12" t="s">
        <v>79</v>
      </c>
      <c r="AW354" s="12" t="s">
        <v>35</v>
      </c>
      <c r="AX354" s="12" t="s">
        <v>72</v>
      </c>
      <c r="AY354" s="193" t="s">
        <v>246</v>
      </c>
    </row>
    <row r="355" s="13" customFormat="1">
      <c r="B355" s="199"/>
      <c r="D355" s="188" t="s">
        <v>258</v>
      </c>
      <c r="E355" s="200" t="s">
        <v>1</v>
      </c>
      <c r="F355" s="201" t="s">
        <v>615</v>
      </c>
      <c r="H355" s="202">
        <v>5</v>
      </c>
      <c r="I355" s="203"/>
      <c r="L355" s="199"/>
      <c r="M355" s="204"/>
      <c r="N355" s="205"/>
      <c r="O355" s="205"/>
      <c r="P355" s="205"/>
      <c r="Q355" s="205"/>
      <c r="R355" s="205"/>
      <c r="S355" s="205"/>
      <c r="T355" s="206"/>
      <c r="AT355" s="200" t="s">
        <v>258</v>
      </c>
      <c r="AU355" s="200" t="s">
        <v>81</v>
      </c>
      <c r="AV355" s="13" t="s">
        <v>81</v>
      </c>
      <c r="AW355" s="13" t="s">
        <v>35</v>
      </c>
      <c r="AX355" s="13" t="s">
        <v>79</v>
      </c>
      <c r="AY355" s="200" t="s">
        <v>246</v>
      </c>
    </row>
    <row r="356" s="1" customFormat="1" ht="16.5" customHeight="1">
      <c r="B356" s="175"/>
      <c r="C356" s="218" t="s">
        <v>616</v>
      </c>
      <c r="D356" s="218" t="s">
        <v>511</v>
      </c>
      <c r="E356" s="219" t="s">
        <v>617</v>
      </c>
      <c r="F356" s="220" t="s">
        <v>618</v>
      </c>
      <c r="G356" s="221" t="s">
        <v>611</v>
      </c>
      <c r="H356" s="222">
        <v>5.0499999999999998</v>
      </c>
      <c r="I356" s="223"/>
      <c r="J356" s="224">
        <f>ROUND(I356*H356,2)</f>
        <v>0</v>
      </c>
      <c r="K356" s="220" t="s">
        <v>252</v>
      </c>
      <c r="L356" s="225"/>
      <c r="M356" s="226" t="s">
        <v>1</v>
      </c>
      <c r="N356" s="227" t="s">
        <v>43</v>
      </c>
      <c r="O356" s="66"/>
      <c r="P356" s="185">
        <f>O356*H356</f>
        <v>0</v>
      </c>
      <c r="Q356" s="185">
        <v>0.081000000000000003</v>
      </c>
      <c r="R356" s="185">
        <f>Q356*H356</f>
        <v>0.40905000000000002</v>
      </c>
      <c r="S356" s="185">
        <v>0</v>
      </c>
      <c r="T356" s="186">
        <f>S356*H356</f>
        <v>0</v>
      </c>
      <c r="AR356" s="18" t="s">
        <v>350</v>
      </c>
      <c r="AT356" s="18" t="s">
        <v>511</v>
      </c>
      <c r="AU356" s="18" t="s">
        <v>81</v>
      </c>
      <c r="AY356" s="18" t="s">
        <v>246</v>
      </c>
      <c r="BE356" s="187">
        <f>IF(N356="základní",J356,0)</f>
        <v>0</v>
      </c>
      <c r="BF356" s="187">
        <f>IF(N356="snížená",J356,0)</f>
        <v>0</v>
      </c>
      <c r="BG356" s="187">
        <f>IF(N356="zákl. přenesená",J356,0)</f>
        <v>0</v>
      </c>
      <c r="BH356" s="187">
        <f>IF(N356="sníž. přenesená",J356,0)</f>
        <v>0</v>
      </c>
      <c r="BI356" s="187">
        <f>IF(N356="nulová",J356,0)</f>
        <v>0</v>
      </c>
      <c r="BJ356" s="18" t="s">
        <v>79</v>
      </c>
      <c r="BK356" s="187">
        <f>ROUND(I356*H356,2)</f>
        <v>0</v>
      </c>
      <c r="BL356" s="18" t="s">
        <v>93</v>
      </c>
      <c r="BM356" s="18" t="s">
        <v>619</v>
      </c>
    </row>
    <row r="357" s="1" customFormat="1">
      <c r="B357" s="36"/>
      <c r="D357" s="188" t="s">
        <v>254</v>
      </c>
      <c r="F357" s="189" t="s">
        <v>618</v>
      </c>
      <c r="I357" s="121"/>
      <c r="L357" s="36"/>
      <c r="M357" s="190"/>
      <c r="N357" s="66"/>
      <c r="O357" s="66"/>
      <c r="P357" s="66"/>
      <c r="Q357" s="66"/>
      <c r="R357" s="66"/>
      <c r="S357" s="66"/>
      <c r="T357" s="67"/>
      <c r="AT357" s="18" t="s">
        <v>254</v>
      </c>
      <c r="AU357" s="18" t="s">
        <v>81</v>
      </c>
    </row>
    <row r="358" s="12" customFormat="1">
      <c r="B358" s="192"/>
      <c r="D358" s="188" t="s">
        <v>258</v>
      </c>
      <c r="E358" s="193" t="s">
        <v>1</v>
      </c>
      <c r="F358" s="194" t="s">
        <v>620</v>
      </c>
      <c r="H358" s="193" t="s">
        <v>1</v>
      </c>
      <c r="I358" s="195"/>
      <c r="L358" s="192"/>
      <c r="M358" s="196"/>
      <c r="N358" s="197"/>
      <c r="O358" s="197"/>
      <c r="P358" s="197"/>
      <c r="Q358" s="197"/>
      <c r="R358" s="197"/>
      <c r="S358" s="197"/>
      <c r="T358" s="198"/>
      <c r="AT358" s="193" t="s">
        <v>258</v>
      </c>
      <c r="AU358" s="193" t="s">
        <v>81</v>
      </c>
      <c r="AV358" s="12" t="s">
        <v>79</v>
      </c>
      <c r="AW358" s="12" t="s">
        <v>35</v>
      </c>
      <c r="AX358" s="12" t="s">
        <v>72</v>
      </c>
      <c r="AY358" s="193" t="s">
        <v>246</v>
      </c>
    </row>
    <row r="359" s="13" customFormat="1">
      <c r="B359" s="199"/>
      <c r="D359" s="188" t="s">
        <v>258</v>
      </c>
      <c r="E359" s="200" t="s">
        <v>1</v>
      </c>
      <c r="F359" s="201" t="s">
        <v>621</v>
      </c>
      <c r="H359" s="202">
        <v>5.0499999999999998</v>
      </c>
      <c r="I359" s="203"/>
      <c r="L359" s="199"/>
      <c r="M359" s="204"/>
      <c r="N359" s="205"/>
      <c r="O359" s="205"/>
      <c r="P359" s="205"/>
      <c r="Q359" s="205"/>
      <c r="R359" s="205"/>
      <c r="S359" s="205"/>
      <c r="T359" s="206"/>
      <c r="AT359" s="200" t="s">
        <v>258</v>
      </c>
      <c r="AU359" s="200" t="s">
        <v>81</v>
      </c>
      <c r="AV359" s="13" t="s">
        <v>81</v>
      </c>
      <c r="AW359" s="13" t="s">
        <v>35</v>
      </c>
      <c r="AX359" s="13" t="s">
        <v>79</v>
      </c>
      <c r="AY359" s="200" t="s">
        <v>246</v>
      </c>
    </row>
    <row r="360" s="1" customFormat="1" ht="16.5" customHeight="1">
      <c r="B360" s="175"/>
      <c r="C360" s="176" t="s">
        <v>622</v>
      </c>
      <c r="D360" s="176" t="s">
        <v>248</v>
      </c>
      <c r="E360" s="177" t="s">
        <v>623</v>
      </c>
      <c r="F360" s="178" t="s">
        <v>624</v>
      </c>
      <c r="G360" s="179" t="s">
        <v>611</v>
      </c>
      <c r="H360" s="180">
        <v>156</v>
      </c>
      <c r="I360" s="181"/>
      <c r="J360" s="182">
        <f>ROUND(I360*H360,2)</f>
        <v>0</v>
      </c>
      <c r="K360" s="178" t="s">
        <v>252</v>
      </c>
      <c r="L360" s="36"/>
      <c r="M360" s="183" t="s">
        <v>1</v>
      </c>
      <c r="N360" s="184" t="s">
        <v>43</v>
      </c>
      <c r="O360" s="66"/>
      <c r="P360" s="185">
        <f>O360*H360</f>
        <v>0</v>
      </c>
      <c r="Q360" s="185">
        <v>0.12949959999999999</v>
      </c>
      <c r="R360" s="185">
        <f>Q360*H360</f>
        <v>20.201937599999997</v>
      </c>
      <c r="S360" s="185">
        <v>0</v>
      </c>
      <c r="T360" s="186">
        <f>S360*H360</f>
        <v>0</v>
      </c>
      <c r="AR360" s="18" t="s">
        <v>93</v>
      </c>
      <c r="AT360" s="18" t="s">
        <v>248</v>
      </c>
      <c r="AU360" s="18" t="s">
        <v>81</v>
      </c>
      <c r="AY360" s="18" t="s">
        <v>246</v>
      </c>
      <c r="BE360" s="187">
        <f>IF(N360="základní",J360,0)</f>
        <v>0</v>
      </c>
      <c r="BF360" s="187">
        <f>IF(N360="snížená",J360,0)</f>
        <v>0</v>
      </c>
      <c r="BG360" s="187">
        <f>IF(N360="zákl. přenesená",J360,0)</f>
        <v>0</v>
      </c>
      <c r="BH360" s="187">
        <f>IF(N360="sníž. přenesená",J360,0)</f>
        <v>0</v>
      </c>
      <c r="BI360" s="187">
        <f>IF(N360="nulová",J360,0)</f>
        <v>0</v>
      </c>
      <c r="BJ360" s="18" t="s">
        <v>79</v>
      </c>
      <c r="BK360" s="187">
        <f>ROUND(I360*H360,2)</f>
        <v>0</v>
      </c>
      <c r="BL360" s="18" t="s">
        <v>93</v>
      </c>
      <c r="BM360" s="18" t="s">
        <v>625</v>
      </c>
    </row>
    <row r="361" s="1" customFormat="1">
      <c r="B361" s="36"/>
      <c r="D361" s="188" t="s">
        <v>254</v>
      </c>
      <c r="F361" s="189" t="s">
        <v>626</v>
      </c>
      <c r="I361" s="121"/>
      <c r="L361" s="36"/>
      <c r="M361" s="190"/>
      <c r="N361" s="66"/>
      <c r="O361" s="66"/>
      <c r="P361" s="66"/>
      <c r="Q361" s="66"/>
      <c r="R361" s="66"/>
      <c r="S361" s="66"/>
      <c r="T361" s="67"/>
      <c r="AT361" s="18" t="s">
        <v>254</v>
      </c>
      <c r="AU361" s="18" t="s">
        <v>81</v>
      </c>
    </row>
    <row r="362" s="1" customFormat="1">
      <c r="B362" s="36"/>
      <c r="D362" s="188" t="s">
        <v>256</v>
      </c>
      <c r="F362" s="191" t="s">
        <v>627</v>
      </c>
      <c r="I362" s="121"/>
      <c r="L362" s="36"/>
      <c r="M362" s="190"/>
      <c r="N362" s="66"/>
      <c r="O362" s="66"/>
      <c r="P362" s="66"/>
      <c r="Q362" s="66"/>
      <c r="R362" s="66"/>
      <c r="S362" s="66"/>
      <c r="T362" s="67"/>
      <c r="AT362" s="18" t="s">
        <v>256</v>
      </c>
      <c r="AU362" s="18" t="s">
        <v>81</v>
      </c>
    </row>
    <row r="363" s="12" customFormat="1">
      <c r="B363" s="192"/>
      <c r="D363" s="188" t="s">
        <v>258</v>
      </c>
      <c r="E363" s="193" t="s">
        <v>1</v>
      </c>
      <c r="F363" s="194" t="s">
        <v>303</v>
      </c>
      <c r="H363" s="193" t="s">
        <v>1</v>
      </c>
      <c r="I363" s="195"/>
      <c r="L363" s="192"/>
      <c r="M363" s="196"/>
      <c r="N363" s="197"/>
      <c r="O363" s="197"/>
      <c r="P363" s="197"/>
      <c r="Q363" s="197"/>
      <c r="R363" s="197"/>
      <c r="S363" s="197"/>
      <c r="T363" s="198"/>
      <c r="AT363" s="193" t="s">
        <v>258</v>
      </c>
      <c r="AU363" s="193" t="s">
        <v>81</v>
      </c>
      <c r="AV363" s="12" t="s">
        <v>79</v>
      </c>
      <c r="AW363" s="12" t="s">
        <v>35</v>
      </c>
      <c r="AX363" s="12" t="s">
        <v>72</v>
      </c>
      <c r="AY363" s="193" t="s">
        <v>246</v>
      </c>
    </row>
    <row r="364" s="13" customFormat="1">
      <c r="B364" s="199"/>
      <c r="D364" s="188" t="s">
        <v>258</v>
      </c>
      <c r="E364" s="200" t="s">
        <v>1</v>
      </c>
      <c r="F364" s="201" t="s">
        <v>628</v>
      </c>
      <c r="H364" s="202">
        <v>156</v>
      </c>
      <c r="I364" s="203"/>
      <c r="L364" s="199"/>
      <c r="M364" s="204"/>
      <c r="N364" s="205"/>
      <c r="O364" s="205"/>
      <c r="P364" s="205"/>
      <c r="Q364" s="205"/>
      <c r="R364" s="205"/>
      <c r="S364" s="205"/>
      <c r="T364" s="206"/>
      <c r="AT364" s="200" t="s">
        <v>258</v>
      </c>
      <c r="AU364" s="200" t="s">
        <v>81</v>
      </c>
      <c r="AV364" s="13" t="s">
        <v>81</v>
      </c>
      <c r="AW364" s="13" t="s">
        <v>35</v>
      </c>
      <c r="AX364" s="13" t="s">
        <v>79</v>
      </c>
      <c r="AY364" s="200" t="s">
        <v>246</v>
      </c>
    </row>
    <row r="365" s="1" customFormat="1" ht="16.5" customHeight="1">
      <c r="B365" s="175"/>
      <c r="C365" s="218" t="s">
        <v>629</v>
      </c>
      <c r="D365" s="218" t="s">
        <v>511</v>
      </c>
      <c r="E365" s="219" t="s">
        <v>630</v>
      </c>
      <c r="F365" s="220" t="s">
        <v>631</v>
      </c>
      <c r="G365" s="221" t="s">
        <v>611</v>
      </c>
      <c r="H365" s="222">
        <v>157.56</v>
      </c>
      <c r="I365" s="223"/>
      <c r="J365" s="224">
        <f>ROUND(I365*H365,2)</f>
        <v>0</v>
      </c>
      <c r="K365" s="220" t="s">
        <v>252</v>
      </c>
      <c r="L365" s="225"/>
      <c r="M365" s="226" t="s">
        <v>1</v>
      </c>
      <c r="N365" s="227" t="s">
        <v>43</v>
      </c>
      <c r="O365" s="66"/>
      <c r="P365" s="185">
        <f>O365*H365</f>
        <v>0</v>
      </c>
      <c r="Q365" s="185">
        <v>0.058000000000000003</v>
      </c>
      <c r="R365" s="185">
        <f>Q365*H365</f>
        <v>9.1384800000000013</v>
      </c>
      <c r="S365" s="185">
        <v>0</v>
      </c>
      <c r="T365" s="186">
        <f>S365*H365</f>
        <v>0</v>
      </c>
      <c r="AR365" s="18" t="s">
        <v>350</v>
      </c>
      <c r="AT365" s="18" t="s">
        <v>511</v>
      </c>
      <c r="AU365" s="18" t="s">
        <v>81</v>
      </c>
      <c r="AY365" s="18" t="s">
        <v>246</v>
      </c>
      <c r="BE365" s="187">
        <f>IF(N365="základní",J365,0)</f>
        <v>0</v>
      </c>
      <c r="BF365" s="187">
        <f>IF(N365="snížená",J365,0)</f>
        <v>0</v>
      </c>
      <c r="BG365" s="187">
        <f>IF(N365="zákl. přenesená",J365,0)</f>
        <v>0</v>
      </c>
      <c r="BH365" s="187">
        <f>IF(N365="sníž. přenesená",J365,0)</f>
        <v>0</v>
      </c>
      <c r="BI365" s="187">
        <f>IF(N365="nulová",J365,0)</f>
        <v>0</v>
      </c>
      <c r="BJ365" s="18" t="s">
        <v>79</v>
      </c>
      <c r="BK365" s="187">
        <f>ROUND(I365*H365,2)</f>
        <v>0</v>
      </c>
      <c r="BL365" s="18" t="s">
        <v>93</v>
      </c>
      <c r="BM365" s="18" t="s">
        <v>632</v>
      </c>
    </row>
    <row r="366" s="1" customFormat="1">
      <c r="B366" s="36"/>
      <c r="D366" s="188" t="s">
        <v>254</v>
      </c>
      <c r="F366" s="189" t="s">
        <v>631</v>
      </c>
      <c r="I366" s="121"/>
      <c r="L366" s="36"/>
      <c r="M366" s="190"/>
      <c r="N366" s="66"/>
      <c r="O366" s="66"/>
      <c r="P366" s="66"/>
      <c r="Q366" s="66"/>
      <c r="R366" s="66"/>
      <c r="S366" s="66"/>
      <c r="T366" s="67"/>
      <c r="AT366" s="18" t="s">
        <v>254</v>
      </c>
      <c r="AU366" s="18" t="s">
        <v>81</v>
      </c>
    </row>
    <row r="367" s="12" customFormat="1">
      <c r="B367" s="192"/>
      <c r="D367" s="188" t="s">
        <v>258</v>
      </c>
      <c r="E367" s="193" t="s">
        <v>1</v>
      </c>
      <c r="F367" s="194" t="s">
        <v>633</v>
      </c>
      <c r="H367" s="193" t="s">
        <v>1</v>
      </c>
      <c r="I367" s="195"/>
      <c r="L367" s="192"/>
      <c r="M367" s="196"/>
      <c r="N367" s="197"/>
      <c r="O367" s="197"/>
      <c r="P367" s="197"/>
      <c r="Q367" s="197"/>
      <c r="R367" s="197"/>
      <c r="S367" s="197"/>
      <c r="T367" s="198"/>
      <c r="AT367" s="193" t="s">
        <v>258</v>
      </c>
      <c r="AU367" s="193" t="s">
        <v>81</v>
      </c>
      <c r="AV367" s="12" t="s">
        <v>79</v>
      </c>
      <c r="AW367" s="12" t="s">
        <v>35</v>
      </c>
      <c r="AX367" s="12" t="s">
        <v>72</v>
      </c>
      <c r="AY367" s="193" t="s">
        <v>246</v>
      </c>
    </row>
    <row r="368" s="13" customFormat="1">
      <c r="B368" s="199"/>
      <c r="D368" s="188" t="s">
        <v>258</v>
      </c>
      <c r="E368" s="200" t="s">
        <v>1</v>
      </c>
      <c r="F368" s="201" t="s">
        <v>634</v>
      </c>
      <c r="H368" s="202">
        <v>157.56</v>
      </c>
      <c r="I368" s="203"/>
      <c r="L368" s="199"/>
      <c r="M368" s="204"/>
      <c r="N368" s="205"/>
      <c r="O368" s="205"/>
      <c r="P368" s="205"/>
      <c r="Q368" s="205"/>
      <c r="R368" s="205"/>
      <c r="S368" s="205"/>
      <c r="T368" s="206"/>
      <c r="AT368" s="200" t="s">
        <v>258</v>
      </c>
      <c r="AU368" s="200" t="s">
        <v>81</v>
      </c>
      <c r="AV368" s="13" t="s">
        <v>81</v>
      </c>
      <c r="AW368" s="13" t="s">
        <v>35</v>
      </c>
      <c r="AX368" s="13" t="s">
        <v>79</v>
      </c>
      <c r="AY368" s="200" t="s">
        <v>246</v>
      </c>
    </row>
    <row r="369" s="1" customFormat="1" ht="16.5" customHeight="1">
      <c r="B369" s="175"/>
      <c r="C369" s="176" t="s">
        <v>635</v>
      </c>
      <c r="D369" s="176" t="s">
        <v>248</v>
      </c>
      <c r="E369" s="177" t="s">
        <v>636</v>
      </c>
      <c r="F369" s="178" t="s">
        <v>637</v>
      </c>
      <c r="G369" s="179" t="s">
        <v>319</v>
      </c>
      <c r="H369" s="180">
        <v>3.2450000000000001</v>
      </c>
      <c r="I369" s="181"/>
      <c r="J369" s="182">
        <f>ROUND(I369*H369,2)</f>
        <v>0</v>
      </c>
      <c r="K369" s="178" t="s">
        <v>252</v>
      </c>
      <c r="L369" s="36"/>
      <c r="M369" s="183" t="s">
        <v>1</v>
      </c>
      <c r="N369" s="184" t="s">
        <v>43</v>
      </c>
      <c r="O369" s="66"/>
      <c r="P369" s="185">
        <f>O369*H369</f>
        <v>0</v>
      </c>
      <c r="Q369" s="185">
        <v>2.2563399999999998</v>
      </c>
      <c r="R369" s="185">
        <f>Q369*H369</f>
        <v>7.3218232999999993</v>
      </c>
      <c r="S369" s="185">
        <v>0</v>
      </c>
      <c r="T369" s="186">
        <f>S369*H369</f>
        <v>0</v>
      </c>
      <c r="AR369" s="18" t="s">
        <v>93</v>
      </c>
      <c r="AT369" s="18" t="s">
        <v>248</v>
      </c>
      <c r="AU369" s="18" t="s">
        <v>81</v>
      </c>
      <c r="AY369" s="18" t="s">
        <v>246</v>
      </c>
      <c r="BE369" s="187">
        <f>IF(N369="základní",J369,0)</f>
        <v>0</v>
      </c>
      <c r="BF369" s="187">
        <f>IF(N369="snížená",J369,0)</f>
        <v>0</v>
      </c>
      <c r="BG369" s="187">
        <f>IF(N369="zákl. přenesená",J369,0)</f>
        <v>0</v>
      </c>
      <c r="BH369" s="187">
        <f>IF(N369="sníž. přenesená",J369,0)</f>
        <v>0</v>
      </c>
      <c r="BI369" s="187">
        <f>IF(N369="nulová",J369,0)</f>
        <v>0</v>
      </c>
      <c r="BJ369" s="18" t="s">
        <v>79</v>
      </c>
      <c r="BK369" s="187">
        <f>ROUND(I369*H369,2)</f>
        <v>0</v>
      </c>
      <c r="BL369" s="18" t="s">
        <v>93</v>
      </c>
      <c r="BM369" s="18" t="s">
        <v>638</v>
      </c>
    </row>
    <row r="370" s="1" customFormat="1">
      <c r="B370" s="36"/>
      <c r="D370" s="188" t="s">
        <v>254</v>
      </c>
      <c r="F370" s="189" t="s">
        <v>639</v>
      </c>
      <c r="I370" s="121"/>
      <c r="L370" s="36"/>
      <c r="M370" s="190"/>
      <c r="N370" s="66"/>
      <c r="O370" s="66"/>
      <c r="P370" s="66"/>
      <c r="Q370" s="66"/>
      <c r="R370" s="66"/>
      <c r="S370" s="66"/>
      <c r="T370" s="67"/>
      <c r="AT370" s="18" t="s">
        <v>254</v>
      </c>
      <c r="AU370" s="18" t="s">
        <v>81</v>
      </c>
    </row>
    <row r="371" s="12" customFormat="1">
      <c r="B371" s="192"/>
      <c r="D371" s="188" t="s">
        <v>258</v>
      </c>
      <c r="E371" s="193" t="s">
        <v>1</v>
      </c>
      <c r="F371" s="194" t="s">
        <v>303</v>
      </c>
      <c r="H371" s="193" t="s">
        <v>1</v>
      </c>
      <c r="I371" s="195"/>
      <c r="L371" s="192"/>
      <c r="M371" s="196"/>
      <c r="N371" s="197"/>
      <c r="O371" s="197"/>
      <c r="P371" s="197"/>
      <c r="Q371" s="197"/>
      <c r="R371" s="197"/>
      <c r="S371" s="197"/>
      <c r="T371" s="198"/>
      <c r="AT371" s="193" t="s">
        <v>258</v>
      </c>
      <c r="AU371" s="193" t="s">
        <v>81</v>
      </c>
      <c r="AV371" s="12" t="s">
        <v>79</v>
      </c>
      <c r="AW371" s="12" t="s">
        <v>35</v>
      </c>
      <c r="AX371" s="12" t="s">
        <v>72</v>
      </c>
      <c r="AY371" s="193" t="s">
        <v>246</v>
      </c>
    </row>
    <row r="372" s="13" customFormat="1">
      <c r="B372" s="199"/>
      <c r="D372" s="188" t="s">
        <v>258</v>
      </c>
      <c r="E372" s="200" t="s">
        <v>1</v>
      </c>
      <c r="F372" s="201" t="s">
        <v>640</v>
      </c>
      <c r="H372" s="202">
        <v>0.125</v>
      </c>
      <c r="I372" s="203"/>
      <c r="L372" s="199"/>
      <c r="M372" s="204"/>
      <c r="N372" s="205"/>
      <c r="O372" s="205"/>
      <c r="P372" s="205"/>
      <c r="Q372" s="205"/>
      <c r="R372" s="205"/>
      <c r="S372" s="205"/>
      <c r="T372" s="206"/>
      <c r="AT372" s="200" t="s">
        <v>258</v>
      </c>
      <c r="AU372" s="200" t="s">
        <v>81</v>
      </c>
      <c r="AV372" s="13" t="s">
        <v>81</v>
      </c>
      <c r="AW372" s="13" t="s">
        <v>35</v>
      </c>
      <c r="AX372" s="13" t="s">
        <v>72</v>
      </c>
      <c r="AY372" s="200" t="s">
        <v>246</v>
      </c>
    </row>
    <row r="373" s="13" customFormat="1">
      <c r="B373" s="199"/>
      <c r="D373" s="188" t="s">
        <v>258</v>
      </c>
      <c r="E373" s="200" t="s">
        <v>1</v>
      </c>
      <c r="F373" s="201" t="s">
        <v>641</v>
      </c>
      <c r="H373" s="202">
        <v>3.1200000000000001</v>
      </c>
      <c r="I373" s="203"/>
      <c r="L373" s="199"/>
      <c r="M373" s="204"/>
      <c r="N373" s="205"/>
      <c r="O373" s="205"/>
      <c r="P373" s="205"/>
      <c r="Q373" s="205"/>
      <c r="R373" s="205"/>
      <c r="S373" s="205"/>
      <c r="T373" s="206"/>
      <c r="AT373" s="200" t="s">
        <v>258</v>
      </c>
      <c r="AU373" s="200" t="s">
        <v>81</v>
      </c>
      <c r="AV373" s="13" t="s">
        <v>81</v>
      </c>
      <c r="AW373" s="13" t="s">
        <v>35</v>
      </c>
      <c r="AX373" s="13" t="s">
        <v>72</v>
      </c>
      <c r="AY373" s="200" t="s">
        <v>246</v>
      </c>
    </row>
    <row r="374" s="14" customFormat="1">
      <c r="B374" s="210"/>
      <c r="D374" s="188" t="s">
        <v>258</v>
      </c>
      <c r="E374" s="211" t="s">
        <v>1</v>
      </c>
      <c r="F374" s="212" t="s">
        <v>341</v>
      </c>
      <c r="H374" s="213">
        <v>3.2450000000000001</v>
      </c>
      <c r="I374" s="214"/>
      <c r="L374" s="210"/>
      <c r="M374" s="215"/>
      <c r="N374" s="216"/>
      <c r="O374" s="216"/>
      <c r="P374" s="216"/>
      <c r="Q374" s="216"/>
      <c r="R374" s="216"/>
      <c r="S374" s="216"/>
      <c r="T374" s="217"/>
      <c r="AT374" s="211" t="s">
        <v>258</v>
      </c>
      <c r="AU374" s="211" t="s">
        <v>81</v>
      </c>
      <c r="AV374" s="14" t="s">
        <v>93</v>
      </c>
      <c r="AW374" s="14" t="s">
        <v>35</v>
      </c>
      <c r="AX374" s="14" t="s">
        <v>79</v>
      </c>
      <c r="AY374" s="211" t="s">
        <v>246</v>
      </c>
    </row>
    <row r="375" s="1" customFormat="1" ht="16.5" customHeight="1">
      <c r="B375" s="175"/>
      <c r="C375" s="176" t="s">
        <v>642</v>
      </c>
      <c r="D375" s="176" t="s">
        <v>248</v>
      </c>
      <c r="E375" s="177" t="s">
        <v>643</v>
      </c>
      <c r="F375" s="178" t="s">
        <v>644</v>
      </c>
      <c r="G375" s="179" t="s">
        <v>251</v>
      </c>
      <c r="H375" s="180">
        <v>458.95999999999998</v>
      </c>
      <c r="I375" s="181"/>
      <c r="J375" s="182">
        <f>ROUND(I375*H375,2)</f>
        <v>0</v>
      </c>
      <c r="K375" s="178" t="s">
        <v>252</v>
      </c>
      <c r="L375" s="36"/>
      <c r="M375" s="183" t="s">
        <v>1</v>
      </c>
      <c r="N375" s="184" t="s">
        <v>43</v>
      </c>
      <c r="O375" s="66"/>
      <c r="P375" s="185">
        <f>O375*H375</f>
        <v>0</v>
      </c>
      <c r="Q375" s="185">
        <v>0.00068749999999999996</v>
      </c>
      <c r="R375" s="185">
        <f>Q375*H375</f>
        <v>0.31553499999999995</v>
      </c>
      <c r="S375" s="185">
        <v>0</v>
      </c>
      <c r="T375" s="186">
        <f>S375*H375</f>
        <v>0</v>
      </c>
      <c r="AR375" s="18" t="s">
        <v>93</v>
      </c>
      <c r="AT375" s="18" t="s">
        <v>248</v>
      </c>
      <c r="AU375" s="18" t="s">
        <v>81</v>
      </c>
      <c r="AY375" s="18" t="s">
        <v>246</v>
      </c>
      <c r="BE375" s="187">
        <f>IF(N375="základní",J375,0)</f>
        <v>0</v>
      </c>
      <c r="BF375" s="187">
        <f>IF(N375="snížená",J375,0)</f>
        <v>0</v>
      </c>
      <c r="BG375" s="187">
        <f>IF(N375="zákl. přenesená",J375,0)</f>
        <v>0</v>
      </c>
      <c r="BH375" s="187">
        <f>IF(N375="sníž. přenesená",J375,0)</f>
        <v>0</v>
      </c>
      <c r="BI375" s="187">
        <f>IF(N375="nulová",J375,0)</f>
        <v>0</v>
      </c>
      <c r="BJ375" s="18" t="s">
        <v>79</v>
      </c>
      <c r="BK375" s="187">
        <f>ROUND(I375*H375,2)</f>
        <v>0</v>
      </c>
      <c r="BL375" s="18" t="s">
        <v>93</v>
      </c>
      <c r="BM375" s="18" t="s">
        <v>645</v>
      </c>
    </row>
    <row r="376" s="1" customFormat="1">
      <c r="B376" s="36"/>
      <c r="D376" s="188" t="s">
        <v>254</v>
      </c>
      <c r="F376" s="189" t="s">
        <v>646</v>
      </c>
      <c r="I376" s="121"/>
      <c r="L376" s="36"/>
      <c r="M376" s="190"/>
      <c r="N376" s="66"/>
      <c r="O376" s="66"/>
      <c r="P376" s="66"/>
      <c r="Q376" s="66"/>
      <c r="R376" s="66"/>
      <c r="S376" s="66"/>
      <c r="T376" s="67"/>
      <c r="AT376" s="18" t="s">
        <v>254</v>
      </c>
      <c r="AU376" s="18" t="s">
        <v>81</v>
      </c>
    </row>
    <row r="377" s="1" customFormat="1">
      <c r="B377" s="36"/>
      <c r="D377" s="188" t="s">
        <v>256</v>
      </c>
      <c r="F377" s="191" t="s">
        <v>647</v>
      </c>
      <c r="I377" s="121"/>
      <c r="L377" s="36"/>
      <c r="M377" s="190"/>
      <c r="N377" s="66"/>
      <c r="O377" s="66"/>
      <c r="P377" s="66"/>
      <c r="Q377" s="66"/>
      <c r="R377" s="66"/>
      <c r="S377" s="66"/>
      <c r="T377" s="67"/>
      <c r="AT377" s="18" t="s">
        <v>256</v>
      </c>
      <c r="AU377" s="18" t="s">
        <v>81</v>
      </c>
    </row>
    <row r="378" s="12" customFormat="1">
      <c r="B378" s="192"/>
      <c r="D378" s="188" t="s">
        <v>258</v>
      </c>
      <c r="E378" s="193" t="s">
        <v>1</v>
      </c>
      <c r="F378" s="194" t="s">
        <v>303</v>
      </c>
      <c r="H378" s="193" t="s">
        <v>1</v>
      </c>
      <c r="I378" s="195"/>
      <c r="L378" s="192"/>
      <c r="M378" s="196"/>
      <c r="N378" s="197"/>
      <c r="O378" s="197"/>
      <c r="P378" s="197"/>
      <c r="Q378" s="197"/>
      <c r="R378" s="197"/>
      <c r="S378" s="197"/>
      <c r="T378" s="198"/>
      <c r="AT378" s="193" t="s">
        <v>258</v>
      </c>
      <c r="AU378" s="193" t="s">
        <v>81</v>
      </c>
      <c r="AV378" s="12" t="s">
        <v>79</v>
      </c>
      <c r="AW378" s="12" t="s">
        <v>35</v>
      </c>
      <c r="AX378" s="12" t="s">
        <v>72</v>
      </c>
      <c r="AY378" s="193" t="s">
        <v>246</v>
      </c>
    </row>
    <row r="379" s="12" customFormat="1">
      <c r="B379" s="192"/>
      <c r="D379" s="188" t="s">
        <v>258</v>
      </c>
      <c r="E379" s="193" t="s">
        <v>1</v>
      </c>
      <c r="F379" s="194" t="s">
        <v>648</v>
      </c>
      <c r="H379" s="193" t="s">
        <v>1</v>
      </c>
      <c r="I379" s="195"/>
      <c r="L379" s="192"/>
      <c r="M379" s="196"/>
      <c r="N379" s="197"/>
      <c r="O379" s="197"/>
      <c r="P379" s="197"/>
      <c r="Q379" s="197"/>
      <c r="R379" s="197"/>
      <c r="S379" s="197"/>
      <c r="T379" s="198"/>
      <c r="AT379" s="193" t="s">
        <v>258</v>
      </c>
      <c r="AU379" s="193" t="s">
        <v>81</v>
      </c>
      <c r="AV379" s="12" t="s">
        <v>79</v>
      </c>
      <c r="AW379" s="12" t="s">
        <v>35</v>
      </c>
      <c r="AX379" s="12" t="s">
        <v>72</v>
      </c>
      <c r="AY379" s="193" t="s">
        <v>246</v>
      </c>
    </row>
    <row r="380" s="13" customFormat="1">
      <c r="B380" s="199"/>
      <c r="D380" s="188" t="s">
        <v>258</v>
      </c>
      <c r="E380" s="200" t="s">
        <v>1</v>
      </c>
      <c r="F380" s="201" t="s">
        <v>649</v>
      </c>
      <c r="H380" s="202">
        <v>458.95999999999998</v>
      </c>
      <c r="I380" s="203"/>
      <c r="L380" s="199"/>
      <c r="M380" s="204"/>
      <c r="N380" s="205"/>
      <c r="O380" s="205"/>
      <c r="P380" s="205"/>
      <c r="Q380" s="205"/>
      <c r="R380" s="205"/>
      <c r="S380" s="205"/>
      <c r="T380" s="206"/>
      <c r="AT380" s="200" t="s">
        <v>258</v>
      </c>
      <c r="AU380" s="200" t="s">
        <v>81</v>
      </c>
      <c r="AV380" s="13" t="s">
        <v>81</v>
      </c>
      <c r="AW380" s="13" t="s">
        <v>35</v>
      </c>
      <c r="AX380" s="13" t="s">
        <v>79</v>
      </c>
      <c r="AY380" s="200" t="s">
        <v>246</v>
      </c>
    </row>
    <row r="381" s="1" customFormat="1" ht="16.5" customHeight="1">
      <c r="B381" s="175"/>
      <c r="C381" s="176" t="s">
        <v>650</v>
      </c>
      <c r="D381" s="176" t="s">
        <v>248</v>
      </c>
      <c r="E381" s="177" t="s">
        <v>651</v>
      </c>
      <c r="F381" s="178" t="s">
        <v>652</v>
      </c>
      <c r="G381" s="179" t="s">
        <v>611</v>
      </c>
      <c r="H381" s="180">
        <v>5</v>
      </c>
      <c r="I381" s="181"/>
      <c r="J381" s="182">
        <f>ROUND(I381*H381,2)</f>
        <v>0</v>
      </c>
      <c r="K381" s="178" t="s">
        <v>252</v>
      </c>
      <c r="L381" s="36"/>
      <c r="M381" s="183" t="s">
        <v>1</v>
      </c>
      <c r="N381" s="184" t="s">
        <v>43</v>
      </c>
      <c r="O381" s="66"/>
      <c r="P381" s="185">
        <f>O381*H381</f>
        <v>0</v>
      </c>
      <c r="Q381" s="185">
        <v>0.00060506299999999998</v>
      </c>
      <c r="R381" s="185">
        <f>Q381*H381</f>
        <v>0.0030253149999999998</v>
      </c>
      <c r="S381" s="185">
        <v>0</v>
      </c>
      <c r="T381" s="186">
        <f>S381*H381</f>
        <v>0</v>
      </c>
      <c r="AR381" s="18" t="s">
        <v>93</v>
      </c>
      <c r="AT381" s="18" t="s">
        <v>248</v>
      </c>
      <c r="AU381" s="18" t="s">
        <v>81</v>
      </c>
      <c r="AY381" s="18" t="s">
        <v>246</v>
      </c>
      <c r="BE381" s="187">
        <f>IF(N381="základní",J381,0)</f>
        <v>0</v>
      </c>
      <c r="BF381" s="187">
        <f>IF(N381="snížená",J381,0)</f>
        <v>0</v>
      </c>
      <c r="BG381" s="187">
        <f>IF(N381="zákl. přenesená",J381,0)</f>
        <v>0</v>
      </c>
      <c r="BH381" s="187">
        <f>IF(N381="sníž. přenesená",J381,0)</f>
        <v>0</v>
      </c>
      <c r="BI381" s="187">
        <f>IF(N381="nulová",J381,0)</f>
        <v>0</v>
      </c>
      <c r="BJ381" s="18" t="s">
        <v>79</v>
      </c>
      <c r="BK381" s="187">
        <f>ROUND(I381*H381,2)</f>
        <v>0</v>
      </c>
      <c r="BL381" s="18" t="s">
        <v>93</v>
      </c>
      <c r="BM381" s="18" t="s">
        <v>653</v>
      </c>
    </row>
    <row r="382" s="1" customFormat="1">
      <c r="B382" s="36"/>
      <c r="D382" s="188" t="s">
        <v>254</v>
      </c>
      <c r="F382" s="189" t="s">
        <v>654</v>
      </c>
      <c r="I382" s="121"/>
      <c r="L382" s="36"/>
      <c r="M382" s="190"/>
      <c r="N382" s="66"/>
      <c r="O382" s="66"/>
      <c r="P382" s="66"/>
      <c r="Q382" s="66"/>
      <c r="R382" s="66"/>
      <c r="S382" s="66"/>
      <c r="T382" s="67"/>
      <c r="AT382" s="18" t="s">
        <v>254</v>
      </c>
      <c r="AU382" s="18" t="s">
        <v>81</v>
      </c>
    </row>
    <row r="383" s="1" customFormat="1">
      <c r="B383" s="36"/>
      <c r="D383" s="188" t="s">
        <v>256</v>
      </c>
      <c r="F383" s="191" t="s">
        <v>655</v>
      </c>
      <c r="I383" s="121"/>
      <c r="L383" s="36"/>
      <c r="M383" s="190"/>
      <c r="N383" s="66"/>
      <c r="O383" s="66"/>
      <c r="P383" s="66"/>
      <c r="Q383" s="66"/>
      <c r="R383" s="66"/>
      <c r="S383" s="66"/>
      <c r="T383" s="67"/>
      <c r="AT383" s="18" t="s">
        <v>256</v>
      </c>
      <c r="AU383" s="18" t="s">
        <v>81</v>
      </c>
    </row>
    <row r="384" s="12" customFormat="1">
      <c r="B384" s="192"/>
      <c r="D384" s="188" t="s">
        <v>258</v>
      </c>
      <c r="E384" s="193" t="s">
        <v>1</v>
      </c>
      <c r="F384" s="194" t="s">
        <v>303</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3" customFormat="1">
      <c r="B385" s="199"/>
      <c r="D385" s="188" t="s">
        <v>258</v>
      </c>
      <c r="E385" s="200" t="s">
        <v>1</v>
      </c>
      <c r="F385" s="201" t="s">
        <v>656</v>
      </c>
      <c r="H385" s="202">
        <v>5</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 customFormat="1" ht="16.5" customHeight="1">
      <c r="B386" s="175"/>
      <c r="C386" s="176" t="s">
        <v>657</v>
      </c>
      <c r="D386" s="176" t="s">
        <v>248</v>
      </c>
      <c r="E386" s="177" t="s">
        <v>658</v>
      </c>
      <c r="F386" s="178" t="s">
        <v>659</v>
      </c>
      <c r="G386" s="179" t="s">
        <v>611</v>
      </c>
      <c r="H386" s="180">
        <v>5</v>
      </c>
      <c r="I386" s="181"/>
      <c r="J386" s="182">
        <f>ROUND(I386*H386,2)</f>
        <v>0</v>
      </c>
      <c r="K386" s="178" t="s">
        <v>252</v>
      </c>
      <c r="L386" s="36"/>
      <c r="M386" s="183" t="s">
        <v>1</v>
      </c>
      <c r="N386" s="184" t="s">
        <v>43</v>
      </c>
      <c r="O386" s="66"/>
      <c r="P386" s="185">
        <f>O386*H386</f>
        <v>0</v>
      </c>
      <c r="Q386" s="185">
        <v>1.6449999999999999E-06</v>
      </c>
      <c r="R386" s="185">
        <f>Q386*H386</f>
        <v>8.225E-06</v>
      </c>
      <c r="S386" s="185">
        <v>0</v>
      </c>
      <c r="T386" s="186">
        <f>S386*H386</f>
        <v>0</v>
      </c>
      <c r="AR386" s="18" t="s">
        <v>93</v>
      </c>
      <c r="AT386" s="18" t="s">
        <v>248</v>
      </c>
      <c r="AU386" s="18" t="s">
        <v>81</v>
      </c>
      <c r="AY386" s="18" t="s">
        <v>246</v>
      </c>
      <c r="BE386" s="187">
        <f>IF(N386="základní",J386,0)</f>
        <v>0</v>
      </c>
      <c r="BF386" s="187">
        <f>IF(N386="snížená",J386,0)</f>
        <v>0</v>
      </c>
      <c r="BG386" s="187">
        <f>IF(N386="zákl. přenesená",J386,0)</f>
        <v>0</v>
      </c>
      <c r="BH386" s="187">
        <f>IF(N386="sníž. přenesená",J386,0)</f>
        <v>0</v>
      </c>
      <c r="BI386" s="187">
        <f>IF(N386="nulová",J386,0)</f>
        <v>0</v>
      </c>
      <c r="BJ386" s="18" t="s">
        <v>79</v>
      </c>
      <c r="BK386" s="187">
        <f>ROUND(I386*H386,2)</f>
        <v>0</v>
      </c>
      <c r="BL386" s="18" t="s">
        <v>93</v>
      </c>
      <c r="BM386" s="18" t="s">
        <v>660</v>
      </c>
    </row>
    <row r="387" s="1" customFormat="1">
      <c r="B387" s="36"/>
      <c r="D387" s="188" t="s">
        <v>254</v>
      </c>
      <c r="F387" s="189" t="s">
        <v>661</v>
      </c>
      <c r="I387" s="121"/>
      <c r="L387" s="36"/>
      <c r="M387" s="190"/>
      <c r="N387" s="66"/>
      <c r="O387" s="66"/>
      <c r="P387" s="66"/>
      <c r="Q387" s="66"/>
      <c r="R387" s="66"/>
      <c r="S387" s="66"/>
      <c r="T387" s="67"/>
      <c r="AT387" s="18" t="s">
        <v>254</v>
      </c>
      <c r="AU387" s="18" t="s">
        <v>81</v>
      </c>
    </row>
    <row r="388" s="1" customFormat="1">
      <c r="B388" s="36"/>
      <c r="D388" s="188" t="s">
        <v>256</v>
      </c>
      <c r="F388" s="191" t="s">
        <v>662</v>
      </c>
      <c r="I388" s="121"/>
      <c r="L388" s="36"/>
      <c r="M388" s="190"/>
      <c r="N388" s="66"/>
      <c r="O388" s="66"/>
      <c r="P388" s="66"/>
      <c r="Q388" s="66"/>
      <c r="R388" s="66"/>
      <c r="S388" s="66"/>
      <c r="T388" s="67"/>
      <c r="AT388" s="18" t="s">
        <v>256</v>
      </c>
      <c r="AU388" s="18" t="s">
        <v>81</v>
      </c>
    </row>
    <row r="389" s="12" customFormat="1">
      <c r="B389" s="192"/>
      <c r="D389" s="188" t="s">
        <v>258</v>
      </c>
      <c r="E389" s="193" t="s">
        <v>1</v>
      </c>
      <c r="F389" s="194" t="s">
        <v>303</v>
      </c>
      <c r="H389" s="193" t="s">
        <v>1</v>
      </c>
      <c r="I389" s="195"/>
      <c r="L389" s="192"/>
      <c r="M389" s="196"/>
      <c r="N389" s="197"/>
      <c r="O389" s="197"/>
      <c r="P389" s="197"/>
      <c r="Q389" s="197"/>
      <c r="R389" s="197"/>
      <c r="S389" s="197"/>
      <c r="T389" s="198"/>
      <c r="AT389" s="193" t="s">
        <v>258</v>
      </c>
      <c r="AU389" s="193" t="s">
        <v>81</v>
      </c>
      <c r="AV389" s="12" t="s">
        <v>79</v>
      </c>
      <c r="AW389" s="12" t="s">
        <v>35</v>
      </c>
      <c r="AX389" s="12" t="s">
        <v>72</v>
      </c>
      <c r="AY389" s="193" t="s">
        <v>246</v>
      </c>
    </row>
    <row r="390" s="13" customFormat="1">
      <c r="B390" s="199"/>
      <c r="D390" s="188" t="s">
        <v>258</v>
      </c>
      <c r="E390" s="200" t="s">
        <v>1</v>
      </c>
      <c r="F390" s="201" t="s">
        <v>663</v>
      </c>
      <c r="H390" s="202">
        <v>5</v>
      </c>
      <c r="I390" s="203"/>
      <c r="L390" s="199"/>
      <c r="M390" s="204"/>
      <c r="N390" s="205"/>
      <c r="O390" s="205"/>
      <c r="P390" s="205"/>
      <c r="Q390" s="205"/>
      <c r="R390" s="205"/>
      <c r="S390" s="205"/>
      <c r="T390" s="206"/>
      <c r="AT390" s="200" t="s">
        <v>258</v>
      </c>
      <c r="AU390" s="200" t="s">
        <v>81</v>
      </c>
      <c r="AV390" s="13" t="s">
        <v>81</v>
      </c>
      <c r="AW390" s="13" t="s">
        <v>35</v>
      </c>
      <c r="AX390" s="13" t="s">
        <v>79</v>
      </c>
      <c r="AY390" s="200" t="s">
        <v>246</v>
      </c>
    </row>
    <row r="391" s="1" customFormat="1" ht="16.5" customHeight="1">
      <c r="B391" s="175"/>
      <c r="C391" s="176" t="s">
        <v>664</v>
      </c>
      <c r="D391" s="176" t="s">
        <v>248</v>
      </c>
      <c r="E391" s="177" t="s">
        <v>665</v>
      </c>
      <c r="F391" s="178" t="s">
        <v>666</v>
      </c>
      <c r="G391" s="179" t="s">
        <v>264</v>
      </c>
      <c r="H391" s="180">
        <v>1</v>
      </c>
      <c r="I391" s="181"/>
      <c r="J391" s="182">
        <f>ROUND(I391*H391,2)</f>
        <v>0</v>
      </c>
      <c r="K391" s="178" t="s">
        <v>1</v>
      </c>
      <c r="L391" s="36"/>
      <c r="M391" s="183" t="s">
        <v>1</v>
      </c>
      <c r="N391" s="184" t="s">
        <v>43</v>
      </c>
      <c r="O391" s="66"/>
      <c r="P391" s="185">
        <f>O391*H391</f>
        <v>0</v>
      </c>
      <c r="Q391" s="185">
        <v>0</v>
      </c>
      <c r="R391" s="185">
        <f>Q391*H391</f>
        <v>0</v>
      </c>
      <c r="S391" s="185">
        <v>0</v>
      </c>
      <c r="T391" s="186">
        <f>S391*H391</f>
        <v>0</v>
      </c>
      <c r="AR391" s="18" t="s">
        <v>93</v>
      </c>
      <c r="AT391" s="18" t="s">
        <v>248</v>
      </c>
      <c r="AU391" s="18" t="s">
        <v>81</v>
      </c>
      <c r="AY391" s="18" t="s">
        <v>246</v>
      </c>
      <c r="BE391" s="187">
        <f>IF(N391="základní",J391,0)</f>
        <v>0</v>
      </c>
      <c r="BF391" s="187">
        <f>IF(N391="snížená",J391,0)</f>
        <v>0</v>
      </c>
      <c r="BG391" s="187">
        <f>IF(N391="zákl. přenesená",J391,0)</f>
        <v>0</v>
      </c>
      <c r="BH391" s="187">
        <f>IF(N391="sníž. přenesená",J391,0)</f>
        <v>0</v>
      </c>
      <c r="BI391" s="187">
        <f>IF(N391="nulová",J391,0)</f>
        <v>0</v>
      </c>
      <c r="BJ391" s="18" t="s">
        <v>79</v>
      </c>
      <c r="BK391" s="187">
        <f>ROUND(I391*H391,2)</f>
        <v>0</v>
      </c>
      <c r="BL391" s="18" t="s">
        <v>93</v>
      </c>
      <c r="BM391" s="18" t="s">
        <v>667</v>
      </c>
    </row>
    <row r="392" s="1" customFormat="1">
      <c r="B392" s="36"/>
      <c r="D392" s="188" t="s">
        <v>254</v>
      </c>
      <c r="F392" s="189" t="s">
        <v>666</v>
      </c>
      <c r="I392" s="121"/>
      <c r="L392" s="36"/>
      <c r="M392" s="190"/>
      <c r="N392" s="66"/>
      <c r="O392" s="66"/>
      <c r="P392" s="66"/>
      <c r="Q392" s="66"/>
      <c r="R392" s="66"/>
      <c r="S392" s="66"/>
      <c r="T392" s="67"/>
      <c r="AT392" s="18" t="s">
        <v>254</v>
      </c>
      <c r="AU392" s="18" t="s">
        <v>81</v>
      </c>
    </row>
    <row r="393" s="12" customFormat="1">
      <c r="B393" s="192"/>
      <c r="D393" s="188" t="s">
        <v>258</v>
      </c>
      <c r="E393" s="193" t="s">
        <v>1</v>
      </c>
      <c r="F393" s="194" t="s">
        <v>523</v>
      </c>
      <c r="H393" s="193" t="s">
        <v>1</v>
      </c>
      <c r="I393" s="195"/>
      <c r="L393" s="192"/>
      <c r="M393" s="196"/>
      <c r="N393" s="197"/>
      <c r="O393" s="197"/>
      <c r="P393" s="197"/>
      <c r="Q393" s="197"/>
      <c r="R393" s="197"/>
      <c r="S393" s="197"/>
      <c r="T393" s="198"/>
      <c r="AT393" s="193" t="s">
        <v>258</v>
      </c>
      <c r="AU393" s="193" t="s">
        <v>81</v>
      </c>
      <c r="AV393" s="12" t="s">
        <v>79</v>
      </c>
      <c r="AW393" s="12" t="s">
        <v>35</v>
      </c>
      <c r="AX393" s="12" t="s">
        <v>72</v>
      </c>
      <c r="AY393" s="193" t="s">
        <v>246</v>
      </c>
    </row>
    <row r="394" s="13" customFormat="1">
      <c r="B394" s="199"/>
      <c r="D394" s="188" t="s">
        <v>258</v>
      </c>
      <c r="E394" s="200" t="s">
        <v>1</v>
      </c>
      <c r="F394" s="201" t="s">
        <v>280</v>
      </c>
      <c r="H394" s="202">
        <v>1</v>
      </c>
      <c r="I394" s="203"/>
      <c r="L394" s="199"/>
      <c r="M394" s="204"/>
      <c r="N394" s="205"/>
      <c r="O394" s="205"/>
      <c r="P394" s="205"/>
      <c r="Q394" s="205"/>
      <c r="R394" s="205"/>
      <c r="S394" s="205"/>
      <c r="T394" s="206"/>
      <c r="AT394" s="200" t="s">
        <v>258</v>
      </c>
      <c r="AU394" s="200" t="s">
        <v>81</v>
      </c>
      <c r="AV394" s="13" t="s">
        <v>81</v>
      </c>
      <c r="AW394" s="13" t="s">
        <v>35</v>
      </c>
      <c r="AX394" s="13" t="s">
        <v>79</v>
      </c>
      <c r="AY394" s="200" t="s">
        <v>246</v>
      </c>
    </row>
    <row r="395" s="11" customFormat="1" ht="22.8" customHeight="1">
      <c r="B395" s="162"/>
      <c r="D395" s="163" t="s">
        <v>71</v>
      </c>
      <c r="E395" s="173" t="s">
        <v>281</v>
      </c>
      <c r="F395" s="173" t="s">
        <v>282</v>
      </c>
      <c r="I395" s="165"/>
      <c r="J395" s="174">
        <f>BK395</f>
        <v>0</v>
      </c>
      <c r="L395" s="162"/>
      <c r="M395" s="167"/>
      <c r="N395" s="168"/>
      <c r="O395" s="168"/>
      <c r="P395" s="169">
        <f>SUM(P396:P419)</f>
        <v>0</v>
      </c>
      <c r="Q395" s="168"/>
      <c r="R395" s="169">
        <f>SUM(R396:R419)</f>
        <v>0</v>
      </c>
      <c r="S395" s="168"/>
      <c r="T395" s="170">
        <f>SUM(T396:T419)</f>
        <v>0</v>
      </c>
      <c r="AR395" s="163" t="s">
        <v>79</v>
      </c>
      <c r="AT395" s="171" t="s">
        <v>71</v>
      </c>
      <c r="AU395" s="171" t="s">
        <v>79</v>
      </c>
      <c r="AY395" s="163" t="s">
        <v>246</v>
      </c>
      <c r="BK395" s="172">
        <f>SUM(BK396:BK419)</f>
        <v>0</v>
      </c>
    </row>
    <row r="396" s="1" customFormat="1" ht="16.5" customHeight="1">
      <c r="B396" s="175"/>
      <c r="C396" s="176" t="s">
        <v>668</v>
      </c>
      <c r="D396" s="176" t="s">
        <v>248</v>
      </c>
      <c r="E396" s="177" t="s">
        <v>669</v>
      </c>
      <c r="F396" s="178" t="s">
        <v>670</v>
      </c>
      <c r="G396" s="179" t="s">
        <v>286</v>
      </c>
      <c r="H396" s="180">
        <v>103.645</v>
      </c>
      <c r="I396" s="181"/>
      <c r="J396" s="182">
        <f>ROUND(I396*H396,2)</f>
        <v>0</v>
      </c>
      <c r="K396" s="178" t="s">
        <v>252</v>
      </c>
      <c r="L396" s="36"/>
      <c r="M396" s="183" t="s">
        <v>1</v>
      </c>
      <c r="N396" s="184" t="s">
        <v>43</v>
      </c>
      <c r="O396" s="66"/>
      <c r="P396" s="185">
        <f>O396*H396</f>
        <v>0</v>
      </c>
      <c r="Q396" s="185">
        <v>0</v>
      </c>
      <c r="R396" s="185">
        <f>Q396*H396</f>
        <v>0</v>
      </c>
      <c r="S396" s="185">
        <v>0</v>
      </c>
      <c r="T396" s="186">
        <f>S396*H396</f>
        <v>0</v>
      </c>
      <c r="AR396" s="18" t="s">
        <v>93</v>
      </c>
      <c r="AT396" s="18" t="s">
        <v>248</v>
      </c>
      <c r="AU396" s="18" t="s">
        <v>81</v>
      </c>
      <c r="AY396" s="18" t="s">
        <v>246</v>
      </c>
      <c r="BE396" s="187">
        <f>IF(N396="základní",J396,0)</f>
        <v>0</v>
      </c>
      <c r="BF396" s="187">
        <f>IF(N396="snížená",J396,0)</f>
        <v>0</v>
      </c>
      <c r="BG396" s="187">
        <f>IF(N396="zákl. přenesená",J396,0)</f>
        <v>0</v>
      </c>
      <c r="BH396" s="187">
        <f>IF(N396="sníž. přenesená",J396,0)</f>
        <v>0</v>
      </c>
      <c r="BI396" s="187">
        <f>IF(N396="nulová",J396,0)</f>
        <v>0</v>
      </c>
      <c r="BJ396" s="18" t="s">
        <v>79</v>
      </c>
      <c r="BK396" s="187">
        <f>ROUND(I396*H396,2)</f>
        <v>0</v>
      </c>
      <c r="BL396" s="18" t="s">
        <v>93</v>
      </c>
      <c r="BM396" s="18" t="s">
        <v>671</v>
      </c>
    </row>
    <row r="397" s="1" customFormat="1">
      <c r="B397" s="36"/>
      <c r="D397" s="188" t="s">
        <v>254</v>
      </c>
      <c r="F397" s="189" t="s">
        <v>672</v>
      </c>
      <c r="I397" s="121"/>
      <c r="L397" s="36"/>
      <c r="M397" s="190"/>
      <c r="N397" s="66"/>
      <c r="O397" s="66"/>
      <c r="P397" s="66"/>
      <c r="Q397" s="66"/>
      <c r="R397" s="66"/>
      <c r="S397" s="66"/>
      <c r="T397" s="67"/>
      <c r="AT397" s="18" t="s">
        <v>254</v>
      </c>
      <c r="AU397" s="18" t="s">
        <v>81</v>
      </c>
    </row>
    <row r="398" s="1" customFormat="1">
      <c r="B398" s="36"/>
      <c r="D398" s="188" t="s">
        <v>256</v>
      </c>
      <c r="F398" s="191" t="s">
        <v>673</v>
      </c>
      <c r="I398" s="121"/>
      <c r="L398" s="36"/>
      <c r="M398" s="190"/>
      <c r="N398" s="66"/>
      <c r="O398" s="66"/>
      <c r="P398" s="66"/>
      <c r="Q398" s="66"/>
      <c r="R398" s="66"/>
      <c r="S398" s="66"/>
      <c r="T398" s="67"/>
      <c r="AT398" s="18" t="s">
        <v>256</v>
      </c>
      <c r="AU398" s="18" t="s">
        <v>81</v>
      </c>
    </row>
    <row r="399" s="13" customFormat="1">
      <c r="B399" s="199"/>
      <c r="D399" s="188" t="s">
        <v>258</v>
      </c>
      <c r="E399" s="200" t="s">
        <v>1</v>
      </c>
      <c r="F399" s="201" t="s">
        <v>674</v>
      </c>
      <c r="H399" s="202">
        <v>48.195</v>
      </c>
      <c r="I399" s="203"/>
      <c r="L399" s="199"/>
      <c r="M399" s="204"/>
      <c r="N399" s="205"/>
      <c r="O399" s="205"/>
      <c r="P399" s="205"/>
      <c r="Q399" s="205"/>
      <c r="R399" s="205"/>
      <c r="S399" s="205"/>
      <c r="T399" s="206"/>
      <c r="AT399" s="200" t="s">
        <v>258</v>
      </c>
      <c r="AU399" s="200" t="s">
        <v>81</v>
      </c>
      <c r="AV399" s="13" t="s">
        <v>81</v>
      </c>
      <c r="AW399" s="13" t="s">
        <v>35</v>
      </c>
      <c r="AX399" s="13" t="s">
        <v>72</v>
      </c>
      <c r="AY399" s="200" t="s">
        <v>246</v>
      </c>
    </row>
    <row r="400" s="13" customFormat="1">
      <c r="B400" s="199"/>
      <c r="D400" s="188" t="s">
        <v>258</v>
      </c>
      <c r="E400" s="200" t="s">
        <v>1</v>
      </c>
      <c r="F400" s="201" t="s">
        <v>675</v>
      </c>
      <c r="H400" s="202">
        <v>54.810000000000002</v>
      </c>
      <c r="I400" s="203"/>
      <c r="L400" s="199"/>
      <c r="M400" s="204"/>
      <c r="N400" s="205"/>
      <c r="O400" s="205"/>
      <c r="P400" s="205"/>
      <c r="Q400" s="205"/>
      <c r="R400" s="205"/>
      <c r="S400" s="205"/>
      <c r="T400" s="206"/>
      <c r="AT400" s="200" t="s">
        <v>258</v>
      </c>
      <c r="AU400" s="200" t="s">
        <v>81</v>
      </c>
      <c r="AV400" s="13" t="s">
        <v>81</v>
      </c>
      <c r="AW400" s="13" t="s">
        <v>35</v>
      </c>
      <c r="AX400" s="13" t="s">
        <v>72</v>
      </c>
      <c r="AY400" s="200" t="s">
        <v>246</v>
      </c>
    </row>
    <row r="401" s="13" customFormat="1">
      <c r="B401" s="199"/>
      <c r="D401" s="188" t="s">
        <v>258</v>
      </c>
      <c r="E401" s="200" t="s">
        <v>1</v>
      </c>
      <c r="F401" s="201" t="s">
        <v>676</v>
      </c>
      <c r="H401" s="202">
        <v>0.64000000000000001</v>
      </c>
      <c r="I401" s="203"/>
      <c r="L401" s="199"/>
      <c r="M401" s="204"/>
      <c r="N401" s="205"/>
      <c r="O401" s="205"/>
      <c r="P401" s="205"/>
      <c r="Q401" s="205"/>
      <c r="R401" s="205"/>
      <c r="S401" s="205"/>
      <c r="T401" s="206"/>
      <c r="AT401" s="200" t="s">
        <v>258</v>
      </c>
      <c r="AU401" s="200" t="s">
        <v>81</v>
      </c>
      <c r="AV401" s="13" t="s">
        <v>81</v>
      </c>
      <c r="AW401" s="13" t="s">
        <v>35</v>
      </c>
      <c r="AX401" s="13" t="s">
        <v>72</v>
      </c>
      <c r="AY401" s="200" t="s">
        <v>246</v>
      </c>
    </row>
    <row r="402" s="14" customFormat="1">
      <c r="B402" s="210"/>
      <c r="D402" s="188" t="s">
        <v>258</v>
      </c>
      <c r="E402" s="211" t="s">
        <v>1</v>
      </c>
      <c r="F402" s="212" t="s">
        <v>341</v>
      </c>
      <c r="H402" s="213">
        <v>103.645</v>
      </c>
      <c r="I402" s="214"/>
      <c r="L402" s="210"/>
      <c r="M402" s="215"/>
      <c r="N402" s="216"/>
      <c r="O402" s="216"/>
      <c r="P402" s="216"/>
      <c r="Q402" s="216"/>
      <c r="R402" s="216"/>
      <c r="S402" s="216"/>
      <c r="T402" s="217"/>
      <c r="AT402" s="211" t="s">
        <v>258</v>
      </c>
      <c r="AU402" s="211" t="s">
        <v>81</v>
      </c>
      <c r="AV402" s="14" t="s">
        <v>93</v>
      </c>
      <c r="AW402" s="14" t="s">
        <v>35</v>
      </c>
      <c r="AX402" s="14" t="s">
        <v>79</v>
      </c>
      <c r="AY402" s="211" t="s">
        <v>246</v>
      </c>
    </row>
    <row r="403" s="1" customFormat="1" ht="16.5" customHeight="1">
      <c r="B403" s="175"/>
      <c r="C403" s="176" t="s">
        <v>677</v>
      </c>
      <c r="D403" s="176" t="s">
        <v>248</v>
      </c>
      <c r="E403" s="177" t="s">
        <v>678</v>
      </c>
      <c r="F403" s="178" t="s">
        <v>679</v>
      </c>
      <c r="G403" s="179" t="s">
        <v>286</v>
      </c>
      <c r="H403" s="180">
        <v>3005.7049999999999</v>
      </c>
      <c r="I403" s="181"/>
      <c r="J403" s="182">
        <f>ROUND(I403*H403,2)</f>
        <v>0</v>
      </c>
      <c r="K403" s="178" t="s">
        <v>252</v>
      </c>
      <c r="L403" s="36"/>
      <c r="M403" s="183" t="s">
        <v>1</v>
      </c>
      <c r="N403" s="184" t="s">
        <v>43</v>
      </c>
      <c r="O403" s="66"/>
      <c r="P403" s="185">
        <f>O403*H403</f>
        <v>0</v>
      </c>
      <c r="Q403" s="185">
        <v>0</v>
      </c>
      <c r="R403" s="185">
        <f>Q403*H403</f>
        <v>0</v>
      </c>
      <c r="S403" s="185">
        <v>0</v>
      </c>
      <c r="T403" s="186">
        <f>S403*H403</f>
        <v>0</v>
      </c>
      <c r="AR403" s="18" t="s">
        <v>93</v>
      </c>
      <c r="AT403" s="18" t="s">
        <v>248</v>
      </c>
      <c r="AU403" s="18" t="s">
        <v>81</v>
      </c>
      <c r="AY403" s="18" t="s">
        <v>246</v>
      </c>
      <c r="BE403" s="187">
        <f>IF(N403="základní",J403,0)</f>
        <v>0</v>
      </c>
      <c r="BF403" s="187">
        <f>IF(N403="snížená",J403,0)</f>
        <v>0</v>
      </c>
      <c r="BG403" s="187">
        <f>IF(N403="zákl. přenesená",J403,0)</f>
        <v>0</v>
      </c>
      <c r="BH403" s="187">
        <f>IF(N403="sníž. přenesená",J403,0)</f>
        <v>0</v>
      </c>
      <c r="BI403" s="187">
        <f>IF(N403="nulová",J403,0)</f>
        <v>0</v>
      </c>
      <c r="BJ403" s="18" t="s">
        <v>79</v>
      </c>
      <c r="BK403" s="187">
        <f>ROUND(I403*H403,2)</f>
        <v>0</v>
      </c>
      <c r="BL403" s="18" t="s">
        <v>93</v>
      </c>
      <c r="BM403" s="18" t="s">
        <v>680</v>
      </c>
    </row>
    <row r="404" s="1" customFormat="1">
      <c r="B404" s="36"/>
      <c r="D404" s="188" t="s">
        <v>254</v>
      </c>
      <c r="F404" s="189" t="s">
        <v>681</v>
      </c>
      <c r="I404" s="121"/>
      <c r="L404" s="36"/>
      <c r="M404" s="190"/>
      <c r="N404" s="66"/>
      <c r="O404" s="66"/>
      <c r="P404" s="66"/>
      <c r="Q404" s="66"/>
      <c r="R404" s="66"/>
      <c r="S404" s="66"/>
      <c r="T404" s="67"/>
      <c r="AT404" s="18" t="s">
        <v>254</v>
      </c>
      <c r="AU404" s="18" t="s">
        <v>81</v>
      </c>
    </row>
    <row r="405" s="1" customFormat="1">
      <c r="B405" s="36"/>
      <c r="D405" s="188" t="s">
        <v>256</v>
      </c>
      <c r="F405" s="191" t="s">
        <v>673</v>
      </c>
      <c r="I405" s="121"/>
      <c r="L405" s="36"/>
      <c r="M405" s="190"/>
      <c r="N405" s="66"/>
      <c r="O405" s="66"/>
      <c r="P405" s="66"/>
      <c r="Q405" s="66"/>
      <c r="R405" s="66"/>
      <c r="S405" s="66"/>
      <c r="T405" s="67"/>
      <c r="AT405" s="18" t="s">
        <v>256</v>
      </c>
      <c r="AU405" s="18" t="s">
        <v>81</v>
      </c>
    </row>
    <row r="406" s="12" customFormat="1">
      <c r="B406" s="192"/>
      <c r="D406" s="188" t="s">
        <v>258</v>
      </c>
      <c r="E406" s="193" t="s">
        <v>1</v>
      </c>
      <c r="F406" s="194" t="s">
        <v>378</v>
      </c>
      <c r="H406" s="193" t="s">
        <v>1</v>
      </c>
      <c r="I406" s="195"/>
      <c r="L406" s="192"/>
      <c r="M406" s="196"/>
      <c r="N406" s="197"/>
      <c r="O406" s="197"/>
      <c r="P406" s="197"/>
      <c r="Q406" s="197"/>
      <c r="R406" s="197"/>
      <c r="S406" s="197"/>
      <c r="T406" s="198"/>
      <c r="AT406" s="193" t="s">
        <v>258</v>
      </c>
      <c r="AU406" s="193" t="s">
        <v>81</v>
      </c>
      <c r="AV406" s="12" t="s">
        <v>79</v>
      </c>
      <c r="AW406" s="12" t="s">
        <v>35</v>
      </c>
      <c r="AX406" s="12" t="s">
        <v>72</v>
      </c>
      <c r="AY406" s="193" t="s">
        <v>246</v>
      </c>
    </row>
    <row r="407" s="13" customFormat="1">
      <c r="B407" s="199"/>
      <c r="D407" s="188" t="s">
        <v>258</v>
      </c>
      <c r="E407" s="200" t="s">
        <v>1</v>
      </c>
      <c r="F407" s="201" t="s">
        <v>682</v>
      </c>
      <c r="H407" s="202">
        <v>3005.7049999999999</v>
      </c>
      <c r="I407" s="203"/>
      <c r="L407" s="199"/>
      <c r="M407" s="204"/>
      <c r="N407" s="205"/>
      <c r="O407" s="205"/>
      <c r="P407" s="205"/>
      <c r="Q407" s="205"/>
      <c r="R407" s="205"/>
      <c r="S407" s="205"/>
      <c r="T407" s="206"/>
      <c r="AT407" s="200" t="s">
        <v>258</v>
      </c>
      <c r="AU407" s="200" t="s">
        <v>81</v>
      </c>
      <c r="AV407" s="13" t="s">
        <v>81</v>
      </c>
      <c r="AW407" s="13" t="s">
        <v>35</v>
      </c>
      <c r="AX407" s="13" t="s">
        <v>79</v>
      </c>
      <c r="AY407" s="200" t="s">
        <v>246</v>
      </c>
    </row>
    <row r="408" s="1" customFormat="1" ht="16.5" customHeight="1">
      <c r="B408" s="175"/>
      <c r="C408" s="176" t="s">
        <v>683</v>
      </c>
      <c r="D408" s="176" t="s">
        <v>248</v>
      </c>
      <c r="E408" s="177" t="s">
        <v>684</v>
      </c>
      <c r="F408" s="178" t="s">
        <v>685</v>
      </c>
      <c r="G408" s="179" t="s">
        <v>286</v>
      </c>
      <c r="H408" s="180">
        <v>48.195</v>
      </c>
      <c r="I408" s="181"/>
      <c r="J408" s="182">
        <f>ROUND(I408*H408,2)</f>
        <v>0</v>
      </c>
      <c r="K408" s="178" t="s">
        <v>252</v>
      </c>
      <c r="L408" s="36"/>
      <c r="M408" s="183" t="s">
        <v>1</v>
      </c>
      <c r="N408" s="184" t="s">
        <v>43</v>
      </c>
      <c r="O408" s="66"/>
      <c r="P408" s="185">
        <f>O408*H408</f>
        <v>0</v>
      </c>
      <c r="Q408" s="185">
        <v>0</v>
      </c>
      <c r="R408" s="185">
        <f>Q408*H408</f>
        <v>0</v>
      </c>
      <c r="S408" s="185">
        <v>0</v>
      </c>
      <c r="T408" s="186">
        <f>S408*H408</f>
        <v>0</v>
      </c>
      <c r="AR408" s="18" t="s">
        <v>93</v>
      </c>
      <c r="AT408" s="18" t="s">
        <v>248</v>
      </c>
      <c r="AU408" s="18" t="s">
        <v>81</v>
      </c>
      <c r="AY408" s="18" t="s">
        <v>246</v>
      </c>
      <c r="BE408" s="187">
        <f>IF(N408="základní",J408,0)</f>
        <v>0</v>
      </c>
      <c r="BF408" s="187">
        <f>IF(N408="snížená",J408,0)</f>
        <v>0</v>
      </c>
      <c r="BG408" s="187">
        <f>IF(N408="zákl. přenesená",J408,0)</f>
        <v>0</v>
      </c>
      <c r="BH408" s="187">
        <f>IF(N408="sníž. přenesená",J408,0)</f>
        <v>0</v>
      </c>
      <c r="BI408" s="187">
        <f>IF(N408="nulová",J408,0)</f>
        <v>0</v>
      </c>
      <c r="BJ408" s="18" t="s">
        <v>79</v>
      </c>
      <c r="BK408" s="187">
        <f>ROUND(I408*H408,2)</f>
        <v>0</v>
      </c>
      <c r="BL408" s="18" t="s">
        <v>93</v>
      </c>
      <c r="BM408" s="18" t="s">
        <v>686</v>
      </c>
    </row>
    <row r="409" s="1" customFormat="1">
      <c r="B409" s="36"/>
      <c r="D409" s="188" t="s">
        <v>254</v>
      </c>
      <c r="F409" s="189" t="s">
        <v>687</v>
      </c>
      <c r="I409" s="121"/>
      <c r="L409" s="36"/>
      <c r="M409" s="190"/>
      <c r="N409" s="66"/>
      <c r="O409" s="66"/>
      <c r="P409" s="66"/>
      <c r="Q409" s="66"/>
      <c r="R409" s="66"/>
      <c r="S409" s="66"/>
      <c r="T409" s="67"/>
      <c r="AT409" s="18" t="s">
        <v>254</v>
      </c>
      <c r="AU409" s="18" t="s">
        <v>81</v>
      </c>
    </row>
    <row r="410" s="1" customFormat="1">
      <c r="B410" s="36"/>
      <c r="D410" s="188" t="s">
        <v>256</v>
      </c>
      <c r="F410" s="191" t="s">
        <v>688</v>
      </c>
      <c r="I410" s="121"/>
      <c r="L410" s="36"/>
      <c r="M410" s="190"/>
      <c r="N410" s="66"/>
      <c r="O410" s="66"/>
      <c r="P410" s="66"/>
      <c r="Q410" s="66"/>
      <c r="R410" s="66"/>
      <c r="S410" s="66"/>
      <c r="T410" s="67"/>
      <c r="AT410" s="18" t="s">
        <v>256</v>
      </c>
      <c r="AU410" s="18" t="s">
        <v>81</v>
      </c>
    </row>
    <row r="411" s="13" customFormat="1">
      <c r="B411" s="199"/>
      <c r="D411" s="188" t="s">
        <v>258</v>
      </c>
      <c r="E411" s="200" t="s">
        <v>1</v>
      </c>
      <c r="F411" s="201" t="s">
        <v>674</v>
      </c>
      <c r="H411" s="202">
        <v>48.195</v>
      </c>
      <c r="I411" s="203"/>
      <c r="L411" s="199"/>
      <c r="M411" s="204"/>
      <c r="N411" s="205"/>
      <c r="O411" s="205"/>
      <c r="P411" s="205"/>
      <c r="Q411" s="205"/>
      <c r="R411" s="205"/>
      <c r="S411" s="205"/>
      <c r="T411" s="206"/>
      <c r="AT411" s="200" t="s">
        <v>258</v>
      </c>
      <c r="AU411" s="200" t="s">
        <v>81</v>
      </c>
      <c r="AV411" s="13" t="s">
        <v>81</v>
      </c>
      <c r="AW411" s="13" t="s">
        <v>35</v>
      </c>
      <c r="AX411" s="13" t="s">
        <v>79</v>
      </c>
      <c r="AY411" s="200" t="s">
        <v>246</v>
      </c>
    </row>
    <row r="412" s="1" customFormat="1" ht="16.5" customHeight="1">
      <c r="B412" s="175"/>
      <c r="C412" s="176" t="s">
        <v>689</v>
      </c>
      <c r="D412" s="176" t="s">
        <v>248</v>
      </c>
      <c r="E412" s="177" t="s">
        <v>690</v>
      </c>
      <c r="F412" s="178" t="s">
        <v>691</v>
      </c>
      <c r="G412" s="179" t="s">
        <v>286</v>
      </c>
      <c r="H412" s="180">
        <v>0.64000000000000001</v>
      </c>
      <c r="I412" s="181"/>
      <c r="J412" s="182">
        <f>ROUND(I412*H412,2)</f>
        <v>0</v>
      </c>
      <c r="K412" s="178" t="s">
        <v>252</v>
      </c>
      <c r="L412" s="36"/>
      <c r="M412" s="183" t="s">
        <v>1</v>
      </c>
      <c r="N412" s="184" t="s">
        <v>43</v>
      </c>
      <c r="O412" s="66"/>
      <c r="P412" s="185">
        <f>O412*H412</f>
        <v>0</v>
      </c>
      <c r="Q412" s="185">
        <v>0</v>
      </c>
      <c r="R412" s="185">
        <f>Q412*H412</f>
        <v>0</v>
      </c>
      <c r="S412" s="185">
        <v>0</v>
      </c>
      <c r="T412" s="186">
        <f>S412*H412</f>
        <v>0</v>
      </c>
      <c r="AR412" s="18" t="s">
        <v>93</v>
      </c>
      <c r="AT412" s="18" t="s">
        <v>248</v>
      </c>
      <c r="AU412" s="18" t="s">
        <v>81</v>
      </c>
      <c r="AY412" s="18" t="s">
        <v>246</v>
      </c>
      <c r="BE412" s="187">
        <f>IF(N412="základní",J412,0)</f>
        <v>0</v>
      </c>
      <c r="BF412" s="187">
        <f>IF(N412="snížená",J412,0)</f>
        <v>0</v>
      </c>
      <c r="BG412" s="187">
        <f>IF(N412="zákl. přenesená",J412,0)</f>
        <v>0</v>
      </c>
      <c r="BH412" s="187">
        <f>IF(N412="sníž. přenesená",J412,0)</f>
        <v>0</v>
      </c>
      <c r="BI412" s="187">
        <f>IF(N412="nulová",J412,0)</f>
        <v>0</v>
      </c>
      <c r="BJ412" s="18" t="s">
        <v>79</v>
      </c>
      <c r="BK412" s="187">
        <f>ROUND(I412*H412,2)</f>
        <v>0</v>
      </c>
      <c r="BL412" s="18" t="s">
        <v>93</v>
      </c>
      <c r="BM412" s="18" t="s">
        <v>692</v>
      </c>
    </row>
    <row r="413" s="1" customFormat="1">
      <c r="B413" s="36"/>
      <c r="D413" s="188" t="s">
        <v>254</v>
      </c>
      <c r="F413" s="189" t="s">
        <v>693</v>
      </c>
      <c r="I413" s="121"/>
      <c r="L413" s="36"/>
      <c r="M413" s="190"/>
      <c r="N413" s="66"/>
      <c r="O413" s="66"/>
      <c r="P413" s="66"/>
      <c r="Q413" s="66"/>
      <c r="R413" s="66"/>
      <c r="S413" s="66"/>
      <c r="T413" s="67"/>
      <c r="AT413" s="18" t="s">
        <v>254</v>
      </c>
      <c r="AU413" s="18" t="s">
        <v>81</v>
      </c>
    </row>
    <row r="414" s="1" customFormat="1">
      <c r="B414" s="36"/>
      <c r="D414" s="188" t="s">
        <v>256</v>
      </c>
      <c r="F414" s="191" t="s">
        <v>688</v>
      </c>
      <c r="I414" s="121"/>
      <c r="L414" s="36"/>
      <c r="M414" s="190"/>
      <c r="N414" s="66"/>
      <c r="O414" s="66"/>
      <c r="P414" s="66"/>
      <c r="Q414" s="66"/>
      <c r="R414" s="66"/>
      <c r="S414" s="66"/>
      <c r="T414" s="67"/>
      <c r="AT414" s="18" t="s">
        <v>256</v>
      </c>
      <c r="AU414" s="18" t="s">
        <v>81</v>
      </c>
    </row>
    <row r="415" s="13" customFormat="1">
      <c r="B415" s="199"/>
      <c r="D415" s="188" t="s">
        <v>258</v>
      </c>
      <c r="E415" s="200" t="s">
        <v>1</v>
      </c>
      <c r="F415" s="201" t="s">
        <v>676</v>
      </c>
      <c r="H415" s="202">
        <v>0.64000000000000001</v>
      </c>
      <c r="I415" s="203"/>
      <c r="L415" s="199"/>
      <c r="M415" s="204"/>
      <c r="N415" s="205"/>
      <c r="O415" s="205"/>
      <c r="P415" s="205"/>
      <c r="Q415" s="205"/>
      <c r="R415" s="205"/>
      <c r="S415" s="205"/>
      <c r="T415" s="206"/>
      <c r="AT415" s="200" t="s">
        <v>258</v>
      </c>
      <c r="AU415" s="200" t="s">
        <v>81</v>
      </c>
      <c r="AV415" s="13" t="s">
        <v>81</v>
      </c>
      <c r="AW415" s="13" t="s">
        <v>35</v>
      </c>
      <c r="AX415" s="13" t="s">
        <v>79</v>
      </c>
      <c r="AY415" s="200" t="s">
        <v>246</v>
      </c>
    </row>
    <row r="416" s="1" customFormat="1" ht="16.5" customHeight="1">
      <c r="B416" s="175"/>
      <c r="C416" s="176" t="s">
        <v>694</v>
      </c>
      <c r="D416" s="176" t="s">
        <v>248</v>
      </c>
      <c r="E416" s="177" t="s">
        <v>695</v>
      </c>
      <c r="F416" s="178" t="s">
        <v>696</v>
      </c>
      <c r="G416" s="179" t="s">
        <v>286</v>
      </c>
      <c r="H416" s="180">
        <v>54.810000000000002</v>
      </c>
      <c r="I416" s="181"/>
      <c r="J416" s="182">
        <f>ROUND(I416*H416,2)</f>
        <v>0</v>
      </c>
      <c r="K416" s="178" t="s">
        <v>252</v>
      </c>
      <c r="L416" s="36"/>
      <c r="M416" s="183" t="s">
        <v>1</v>
      </c>
      <c r="N416" s="184" t="s">
        <v>43</v>
      </c>
      <c r="O416" s="66"/>
      <c r="P416" s="185">
        <f>O416*H416</f>
        <v>0</v>
      </c>
      <c r="Q416" s="185">
        <v>0</v>
      </c>
      <c r="R416" s="185">
        <f>Q416*H416</f>
        <v>0</v>
      </c>
      <c r="S416" s="185">
        <v>0</v>
      </c>
      <c r="T416" s="186">
        <f>S416*H416</f>
        <v>0</v>
      </c>
      <c r="AR416" s="18" t="s">
        <v>93</v>
      </c>
      <c r="AT416" s="18" t="s">
        <v>248</v>
      </c>
      <c r="AU416" s="18" t="s">
        <v>81</v>
      </c>
      <c r="AY416" s="18" t="s">
        <v>246</v>
      </c>
      <c r="BE416" s="187">
        <f>IF(N416="základní",J416,0)</f>
        <v>0</v>
      </c>
      <c r="BF416" s="187">
        <f>IF(N416="snížená",J416,0)</f>
        <v>0</v>
      </c>
      <c r="BG416" s="187">
        <f>IF(N416="zákl. přenesená",J416,0)</f>
        <v>0</v>
      </c>
      <c r="BH416" s="187">
        <f>IF(N416="sníž. přenesená",J416,0)</f>
        <v>0</v>
      </c>
      <c r="BI416" s="187">
        <f>IF(N416="nulová",J416,0)</f>
        <v>0</v>
      </c>
      <c r="BJ416" s="18" t="s">
        <v>79</v>
      </c>
      <c r="BK416" s="187">
        <f>ROUND(I416*H416,2)</f>
        <v>0</v>
      </c>
      <c r="BL416" s="18" t="s">
        <v>93</v>
      </c>
      <c r="BM416" s="18" t="s">
        <v>697</v>
      </c>
    </row>
    <row r="417" s="1" customFormat="1">
      <c r="B417" s="36"/>
      <c r="D417" s="188" t="s">
        <v>254</v>
      </c>
      <c r="F417" s="189" t="s">
        <v>404</v>
      </c>
      <c r="I417" s="121"/>
      <c r="L417" s="36"/>
      <c r="M417" s="190"/>
      <c r="N417" s="66"/>
      <c r="O417" s="66"/>
      <c r="P417" s="66"/>
      <c r="Q417" s="66"/>
      <c r="R417" s="66"/>
      <c r="S417" s="66"/>
      <c r="T417" s="67"/>
      <c r="AT417" s="18" t="s">
        <v>254</v>
      </c>
      <c r="AU417" s="18" t="s">
        <v>81</v>
      </c>
    </row>
    <row r="418" s="1" customFormat="1">
      <c r="B418" s="36"/>
      <c r="D418" s="188" t="s">
        <v>256</v>
      </c>
      <c r="F418" s="191" t="s">
        <v>688</v>
      </c>
      <c r="I418" s="121"/>
      <c r="L418" s="36"/>
      <c r="M418" s="190"/>
      <c r="N418" s="66"/>
      <c r="O418" s="66"/>
      <c r="P418" s="66"/>
      <c r="Q418" s="66"/>
      <c r="R418" s="66"/>
      <c r="S418" s="66"/>
      <c r="T418" s="67"/>
      <c r="AT418" s="18" t="s">
        <v>256</v>
      </c>
      <c r="AU418" s="18" t="s">
        <v>81</v>
      </c>
    </row>
    <row r="419" s="13" customFormat="1">
      <c r="B419" s="199"/>
      <c r="D419" s="188" t="s">
        <v>258</v>
      </c>
      <c r="E419" s="200" t="s">
        <v>1</v>
      </c>
      <c r="F419" s="201" t="s">
        <v>675</v>
      </c>
      <c r="H419" s="202">
        <v>54.810000000000002</v>
      </c>
      <c r="I419" s="203"/>
      <c r="L419" s="199"/>
      <c r="M419" s="204"/>
      <c r="N419" s="205"/>
      <c r="O419" s="205"/>
      <c r="P419" s="205"/>
      <c r="Q419" s="205"/>
      <c r="R419" s="205"/>
      <c r="S419" s="205"/>
      <c r="T419" s="206"/>
      <c r="AT419" s="200" t="s">
        <v>258</v>
      </c>
      <c r="AU419" s="200" t="s">
        <v>81</v>
      </c>
      <c r="AV419" s="13" t="s">
        <v>81</v>
      </c>
      <c r="AW419" s="13" t="s">
        <v>35</v>
      </c>
      <c r="AX419" s="13" t="s">
        <v>79</v>
      </c>
      <c r="AY419" s="200" t="s">
        <v>246</v>
      </c>
    </row>
    <row r="420" s="11" customFormat="1" ht="22.8" customHeight="1">
      <c r="B420" s="162"/>
      <c r="D420" s="163" t="s">
        <v>71</v>
      </c>
      <c r="E420" s="173" t="s">
        <v>698</v>
      </c>
      <c r="F420" s="173" t="s">
        <v>699</v>
      </c>
      <c r="I420" s="165"/>
      <c r="J420" s="174">
        <f>BK420</f>
        <v>0</v>
      </c>
      <c r="L420" s="162"/>
      <c r="M420" s="167"/>
      <c r="N420" s="168"/>
      <c r="O420" s="168"/>
      <c r="P420" s="169">
        <f>SUM(P421:P423)</f>
        <v>0</v>
      </c>
      <c r="Q420" s="168"/>
      <c r="R420" s="169">
        <f>SUM(R421:R423)</f>
        <v>0</v>
      </c>
      <c r="S420" s="168"/>
      <c r="T420" s="170">
        <f>SUM(T421:T423)</f>
        <v>0</v>
      </c>
      <c r="AR420" s="163" t="s">
        <v>79</v>
      </c>
      <c r="AT420" s="171" t="s">
        <v>71</v>
      </c>
      <c r="AU420" s="171" t="s">
        <v>79</v>
      </c>
      <c r="AY420" s="163" t="s">
        <v>246</v>
      </c>
      <c r="BK420" s="172">
        <f>SUM(BK421:BK423)</f>
        <v>0</v>
      </c>
    </row>
    <row r="421" s="1" customFormat="1" ht="16.5" customHeight="1">
      <c r="B421" s="175"/>
      <c r="C421" s="176" t="s">
        <v>700</v>
      </c>
      <c r="D421" s="176" t="s">
        <v>248</v>
      </c>
      <c r="E421" s="177" t="s">
        <v>701</v>
      </c>
      <c r="F421" s="178" t="s">
        <v>702</v>
      </c>
      <c r="G421" s="179" t="s">
        <v>286</v>
      </c>
      <c r="H421" s="180">
        <v>236.87000000000001</v>
      </c>
      <c r="I421" s="181"/>
      <c r="J421" s="182">
        <f>ROUND(I421*H421,2)</f>
        <v>0</v>
      </c>
      <c r="K421" s="178" t="s">
        <v>252</v>
      </c>
      <c r="L421" s="36"/>
      <c r="M421" s="183" t="s">
        <v>1</v>
      </c>
      <c r="N421" s="184" t="s">
        <v>43</v>
      </c>
      <c r="O421" s="66"/>
      <c r="P421" s="185">
        <f>O421*H421</f>
        <v>0</v>
      </c>
      <c r="Q421" s="185">
        <v>0</v>
      </c>
      <c r="R421" s="185">
        <f>Q421*H421</f>
        <v>0</v>
      </c>
      <c r="S421" s="185">
        <v>0</v>
      </c>
      <c r="T421" s="186">
        <f>S421*H421</f>
        <v>0</v>
      </c>
      <c r="AR421" s="18" t="s">
        <v>93</v>
      </c>
      <c r="AT421" s="18" t="s">
        <v>248</v>
      </c>
      <c r="AU421" s="18" t="s">
        <v>81</v>
      </c>
      <c r="AY421" s="18" t="s">
        <v>246</v>
      </c>
      <c r="BE421" s="187">
        <f>IF(N421="základní",J421,0)</f>
        <v>0</v>
      </c>
      <c r="BF421" s="187">
        <f>IF(N421="snížená",J421,0)</f>
        <v>0</v>
      </c>
      <c r="BG421" s="187">
        <f>IF(N421="zákl. přenesená",J421,0)</f>
        <v>0</v>
      </c>
      <c r="BH421" s="187">
        <f>IF(N421="sníž. přenesená",J421,0)</f>
        <v>0</v>
      </c>
      <c r="BI421" s="187">
        <f>IF(N421="nulová",J421,0)</f>
        <v>0</v>
      </c>
      <c r="BJ421" s="18" t="s">
        <v>79</v>
      </c>
      <c r="BK421" s="187">
        <f>ROUND(I421*H421,2)</f>
        <v>0</v>
      </c>
      <c r="BL421" s="18" t="s">
        <v>93</v>
      </c>
      <c r="BM421" s="18" t="s">
        <v>703</v>
      </c>
    </row>
    <row r="422" s="1" customFormat="1">
      <c r="B422" s="36"/>
      <c r="D422" s="188" t="s">
        <v>254</v>
      </c>
      <c r="F422" s="189" t="s">
        <v>704</v>
      </c>
      <c r="I422" s="121"/>
      <c r="L422" s="36"/>
      <c r="M422" s="190"/>
      <c r="N422" s="66"/>
      <c r="O422" s="66"/>
      <c r="P422" s="66"/>
      <c r="Q422" s="66"/>
      <c r="R422" s="66"/>
      <c r="S422" s="66"/>
      <c r="T422" s="67"/>
      <c r="AT422" s="18" t="s">
        <v>254</v>
      </c>
      <c r="AU422" s="18" t="s">
        <v>81</v>
      </c>
    </row>
    <row r="423" s="1" customFormat="1">
      <c r="B423" s="36"/>
      <c r="D423" s="188" t="s">
        <v>256</v>
      </c>
      <c r="F423" s="191" t="s">
        <v>705</v>
      </c>
      <c r="I423" s="121"/>
      <c r="L423" s="36"/>
      <c r="M423" s="190"/>
      <c r="N423" s="66"/>
      <c r="O423" s="66"/>
      <c r="P423" s="66"/>
      <c r="Q423" s="66"/>
      <c r="R423" s="66"/>
      <c r="S423" s="66"/>
      <c r="T423" s="67"/>
      <c r="AT423" s="18" t="s">
        <v>256</v>
      </c>
      <c r="AU423" s="18" t="s">
        <v>81</v>
      </c>
    </row>
    <row r="424" s="11" customFormat="1" ht="25.92" customHeight="1">
      <c r="B424" s="162"/>
      <c r="D424" s="163" t="s">
        <v>71</v>
      </c>
      <c r="E424" s="164" t="s">
        <v>706</v>
      </c>
      <c r="F424" s="164" t="s">
        <v>707</v>
      </c>
      <c r="I424" s="165"/>
      <c r="J424" s="166">
        <f>BK424</f>
        <v>0</v>
      </c>
      <c r="L424" s="162"/>
      <c r="M424" s="167"/>
      <c r="N424" s="168"/>
      <c r="O424" s="168"/>
      <c r="P424" s="169">
        <f>P425</f>
        <v>0</v>
      </c>
      <c r="Q424" s="168"/>
      <c r="R424" s="169">
        <f>R425</f>
        <v>0</v>
      </c>
      <c r="S424" s="168"/>
      <c r="T424" s="170">
        <f>T425</f>
        <v>0</v>
      </c>
      <c r="AR424" s="163" t="s">
        <v>283</v>
      </c>
      <c r="AT424" s="171" t="s">
        <v>71</v>
      </c>
      <c r="AU424" s="171" t="s">
        <v>72</v>
      </c>
      <c r="AY424" s="163" t="s">
        <v>246</v>
      </c>
      <c r="BK424" s="172">
        <f>BK425</f>
        <v>0</v>
      </c>
    </row>
    <row r="425" s="11" customFormat="1" ht="22.8" customHeight="1">
      <c r="B425" s="162"/>
      <c r="D425" s="163" t="s">
        <v>71</v>
      </c>
      <c r="E425" s="173" t="s">
        <v>708</v>
      </c>
      <c r="F425" s="173" t="s">
        <v>709</v>
      </c>
      <c r="I425" s="165"/>
      <c r="J425" s="174">
        <f>BK425</f>
        <v>0</v>
      </c>
      <c r="L425" s="162"/>
      <c r="M425" s="167"/>
      <c r="N425" s="168"/>
      <c r="O425" s="168"/>
      <c r="P425" s="169">
        <f>SUM(P426:P429)</f>
        <v>0</v>
      </c>
      <c r="Q425" s="168"/>
      <c r="R425" s="169">
        <f>SUM(R426:R429)</f>
        <v>0</v>
      </c>
      <c r="S425" s="168"/>
      <c r="T425" s="170">
        <f>SUM(T426:T429)</f>
        <v>0</v>
      </c>
      <c r="AR425" s="163" t="s">
        <v>283</v>
      </c>
      <c r="AT425" s="171" t="s">
        <v>71</v>
      </c>
      <c r="AU425" s="171" t="s">
        <v>79</v>
      </c>
      <c r="AY425" s="163" t="s">
        <v>246</v>
      </c>
      <c r="BK425" s="172">
        <f>SUM(BK426:BK429)</f>
        <v>0</v>
      </c>
    </row>
    <row r="426" s="1" customFormat="1" ht="16.5" customHeight="1">
      <c r="B426" s="175"/>
      <c r="C426" s="176" t="s">
        <v>710</v>
      </c>
      <c r="D426" s="176" t="s">
        <v>248</v>
      </c>
      <c r="E426" s="177" t="s">
        <v>711</v>
      </c>
      <c r="F426" s="178" t="s">
        <v>712</v>
      </c>
      <c r="G426" s="179" t="s">
        <v>264</v>
      </c>
      <c r="H426" s="180">
        <v>6</v>
      </c>
      <c r="I426" s="181"/>
      <c r="J426" s="182">
        <f>ROUND(I426*H426,2)</f>
        <v>0</v>
      </c>
      <c r="K426" s="178" t="s">
        <v>1</v>
      </c>
      <c r="L426" s="36"/>
      <c r="M426" s="183" t="s">
        <v>1</v>
      </c>
      <c r="N426" s="184" t="s">
        <v>43</v>
      </c>
      <c r="O426" s="66"/>
      <c r="P426" s="185">
        <f>O426*H426</f>
        <v>0</v>
      </c>
      <c r="Q426" s="185">
        <v>0</v>
      </c>
      <c r="R426" s="185">
        <f>Q426*H426</f>
        <v>0</v>
      </c>
      <c r="S426" s="185">
        <v>0</v>
      </c>
      <c r="T426" s="186">
        <f>S426*H426</f>
        <v>0</v>
      </c>
      <c r="AR426" s="18" t="s">
        <v>713</v>
      </c>
      <c r="AT426" s="18" t="s">
        <v>248</v>
      </c>
      <c r="AU426" s="18" t="s">
        <v>81</v>
      </c>
      <c r="AY426" s="18" t="s">
        <v>246</v>
      </c>
      <c r="BE426" s="187">
        <f>IF(N426="základní",J426,0)</f>
        <v>0</v>
      </c>
      <c r="BF426" s="187">
        <f>IF(N426="snížená",J426,0)</f>
        <v>0</v>
      </c>
      <c r="BG426" s="187">
        <f>IF(N426="zákl. přenesená",J426,0)</f>
        <v>0</v>
      </c>
      <c r="BH426" s="187">
        <f>IF(N426="sníž. přenesená",J426,0)</f>
        <v>0</v>
      </c>
      <c r="BI426" s="187">
        <f>IF(N426="nulová",J426,0)</f>
        <v>0</v>
      </c>
      <c r="BJ426" s="18" t="s">
        <v>79</v>
      </c>
      <c r="BK426" s="187">
        <f>ROUND(I426*H426,2)</f>
        <v>0</v>
      </c>
      <c r="BL426" s="18" t="s">
        <v>713</v>
      </c>
      <c r="BM426" s="18" t="s">
        <v>714</v>
      </c>
    </row>
    <row r="427" s="1" customFormat="1">
      <c r="B427" s="36"/>
      <c r="D427" s="188" t="s">
        <v>254</v>
      </c>
      <c r="F427" s="189" t="s">
        <v>712</v>
      </c>
      <c r="I427" s="121"/>
      <c r="L427" s="36"/>
      <c r="M427" s="190"/>
      <c r="N427" s="66"/>
      <c r="O427" s="66"/>
      <c r="P427" s="66"/>
      <c r="Q427" s="66"/>
      <c r="R427" s="66"/>
      <c r="S427" s="66"/>
      <c r="T427" s="67"/>
      <c r="AT427" s="18" t="s">
        <v>254</v>
      </c>
      <c r="AU427" s="18" t="s">
        <v>81</v>
      </c>
    </row>
    <row r="428" s="12" customFormat="1">
      <c r="B428" s="192"/>
      <c r="D428" s="188" t="s">
        <v>258</v>
      </c>
      <c r="E428" s="193" t="s">
        <v>1</v>
      </c>
      <c r="F428" s="194" t="s">
        <v>715</v>
      </c>
      <c r="H428" s="193" t="s">
        <v>1</v>
      </c>
      <c r="I428" s="195"/>
      <c r="L428" s="192"/>
      <c r="M428" s="196"/>
      <c r="N428" s="197"/>
      <c r="O428" s="197"/>
      <c r="P428" s="197"/>
      <c r="Q428" s="197"/>
      <c r="R428" s="197"/>
      <c r="S428" s="197"/>
      <c r="T428" s="198"/>
      <c r="AT428" s="193" t="s">
        <v>258</v>
      </c>
      <c r="AU428" s="193" t="s">
        <v>81</v>
      </c>
      <c r="AV428" s="12" t="s">
        <v>79</v>
      </c>
      <c r="AW428" s="12" t="s">
        <v>35</v>
      </c>
      <c r="AX428" s="12" t="s">
        <v>72</v>
      </c>
      <c r="AY428" s="193" t="s">
        <v>246</v>
      </c>
    </row>
    <row r="429" s="13" customFormat="1">
      <c r="B429" s="199"/>
      <c r="D429" s="188" t="s">
        <v>258</v>
      </c>
      <c r="E429" s="200" t="s">
        <v>1</v>
      </c>
      <c r="F429" s="201" t="s">
        <v>716</v>
      </c>
      <c r="H429" s="202">
        <v>6</v>
      </c>
      <c r="I429" s="203"/>
      <c r="L429" s="199"/>
      <c r="M429" s="207"/>
      <c r="N429" s="208"/>
      <c r="O429" s="208"/>
      <c r="P429" s="208"/>
      <c r="Q429" s="208"/>
      <c r="R429" s="208"/>
      <c r="S429" s="208"/>
      <c r="T429" s="209"/>
      <c r="AT429" s="200" t="s">
        <v>258</v>
      </c>
      <c r="AU429" s="200" t="s">
        <v>81</v>
      </c>
      <c r="AV429" s="13" t="s">
        <v>81</v>
      </c>
      <c r="AW429" s="13" t="s">
        <v>35</v>
      </c>
      <c r="AX429" s="13" t="s">
        <v>79</v>
      </c>
      <c r="AY429" s="200" t="s">
        <v>246</v>
      </c>
    </row>
    <row r="430" s="1" customFormat="1" ht="6.96" customHeight="1">
      <c r="B430" s="51"/>
      <c r="C430" s="52"/>
      <c r="D430" s="52"/>
      <c r="E430" s="52"/>
      <c r="F430" s="52"/>
      <c r="G430" s="52"/>
      <c r="H430" s="52"/>
      <c r="I430" s="137"/>
      <c r="J430" s="52"/>
      <c r="K430" s="52"/>
      <c r="L430" s="36"/>
    </row>
  </sheetData>
  <autoFilter ref="C100:K429"/>
  <mergeCells count="15">
    <mergeCell ref="E7:H7"/>
    <mergeCell ref="E11:H11"/>
    <mergeCell ref="E9:H9"/>
    <mergeCell ref="E13:H13"/>
    <mergeCell ref="E22:H22"/>
    <mergeCell ref="E31:H31"/>
    <mergeCell ref="E52:H52"/>
    <mergeCell ref="E56:H56"/>
    <mergeCell ref="E54:H54"/>
    <mergeCell ref="E58:H58"/>
    <mergeCell ref="E87:H87"/>
    <mergeCell ref="E91:H91"/>
    <mergeCell ref="E89:H89"/>
    <mergeCell ref="E93:H9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100</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717</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ROUND(J102,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ROUND((SUM(BE102:BE445)),  2)</f>
        <v>0</v>
      </c>
      <c r="I37" s="129">
        <v>0.20999999999999999</v>
      </c>
      <c r="J37" s="128">
        <f>ROUND(((SUM(BE102:BE445))*I37),  2)</f>
        <v>0</v>
      </c>
      <c r="L37" s="36"/>
    </row>
    <row r="38" s="1" customFormat="1" ht="14.4" customHeight="1">
      <c r="B38" s="36"/>
      <c r="E38" s="30" t="s">
        <v>44</v>
      </c>
      <c r="F38" s="128">
        <f>ROUND((SUM(BF102:BF445)),  2)</f>
        <v>0</v>
      </c>
      <c r="I38" s="129">
        <v>0.14999999999999999</v>
      </c>
      <c r="J38" s="128">
        <f>ROUND(((SUM(BF102:BF445))*I38),  2)</f>
        <v>0</v>
      </c>
      <c r="L38" s="36"/>
    </row>
    <row r="39" hidden="1" s="1" customFormat="1" ht="14.4" customHeight="1">
      <c r="B39" s="36"/>
      <c r="E39" s="30" t="s">
        <v>45</v>
      </c>
      <c r="F39" s="128">
        <f>ROUND((SUM(BG102:BG445)),  2)</f>
        <v>0</v>
      </c>
      <c r="I39" s="129">
        <v>0.20999999999999999</v>
      </c>
      <c r="J39" s="128">
        <f>0</f>
        <v>0</v>
      </c>
      <c r="L39" s="36"/>
    </row>
    <row r="40" hidden="1" s="1" customFormat="1" ht="14.4" customHeight="1">
      <c r="B40" s="36"/>
      <c r="E40" s="30" t="s">
        <v>46</v>
      </c>
      <c r="F40" s="128">
        <f>ROUND((SUM(BH102:BH445)),  2)</f>
        <v>0</v>
      </c>
      <c r="I40" s="129">
        <v>0.14999999999999999</v>
      </c>
      <c r="J40" s="128">
        <f>0</f>
        <v>0</v>
      </c>
      <c r="L40" s="36"/>
    </row>
    <row r="41" hidden="1" s="1" customFormat="1" ht="14.4" customHeight="1">
      <c r="B41" s="36"/>
      <c r="E41" s="30" t="s">
        <v>47</v>
      </c>
      <c r="F41" s="128">
        <f>ROUND((SUM(BI102:BI445)),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B-1-4-UZ - SO 101.4 - Místní komunikace IV. třídy - úsek č. 7, 8 - k.ú. Ústí u Vsetína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J102</f>
        <v>0</v>
      </c>
      <c r="L67" s="36"/>
      <c r="AU67" s="18" t="s">
        <v>227</v>
      </c>
    </row>
    <row r="68" s="8" customFormat="1" ht="24.96" customHeight="1">
      <c r="B68" s="143"/>
      <c r="D68" s="144" t="s">
        <v>228</v>
      </c>
      <c r="E68" s="145"/>
      <c r="F68" s="145"/>
      <c r="G68" s="145"/>
      <c r="H68" s="145"/>
      <c r="I68" s="146"/>
      <c r="J68" s="147">
        <f>J103</f>
        <v>0</v>
      </c>
      <c r="L68" s="143"/>
    </row>
    <row r="69" s="9" customFormat="1" ht="19.92" customHeight="1">
      <c r="B69" s="148"/>
      <c r="D69" s="149" t="s">
        <v>229</v>
      </c>
      <c r="E69" s="150"/>
      <c r="F69" s="150"/>
      <c r="G69" s="150"/>
      <c r="H69" s="150"/>
      <c r="I69" s="151"/>
      <c r="J69" s="152">
        <f>J104</f>
        <v>0</v>
      </c>
      <c r="L69" s="148"/>
    </row>
    <row r="70" s="9" customFormat="1" ht="19.92" customHeight="1">
      <c r="B70" s="148"/>
      <c r="D70" s="149" t="s">
        <v>291</v>
      </c>
      <c r="E70" s="150"/>
      <c r="F70" s="150"/>
      <c r="G70" s="150"/>
      <c r="H70" s="150"/>
      <c r="I70" s="151"/>
      <c r="J70" s="152">
        <f>J235</f>
        <v>0</v>
      </c>
      <c r="L70" s="148"/>
    </row>
    <row r="71" s="9" customFormat="1" ht="19.92" customHeight="1">
      <c r="B71" s="148"/>
      <c r="D71" s="149" t="s">
        <v>292</v>
      </c>
      <c r="E71" s="150"/>
      <c r="F71" s="150"/>
      <c r="G71" s="150"/>
      <c r="H71" s="150"/>
      <c r="I71" s="151"/>
      <c r="J71" s="152">
        <f>J245</f>
        <v>0</v>
      </c>
      <c r="L71" s="148"/>
    </row>
    <row r="72" s="9" customFormat="1" ht="19.92" customHeight="1">
      <c r="B72" s="148"/>
      <c r="D72" s="149" t="s">
        <v>294</v>
      </c>
      <c r="E72" s="150"/>
      <c r="F72" s="150"/>
      <c r="G72" s="150"/>
      <c r="H72" s="150"/>
      <c r="I72" s="151"/>
      <c r="J72" s="152">
        <f>J321</f>
        <v>0</v>
      </c>
      <c r="L72" s="148"/>
    </row>
    <row r="73" s="9" customFormat="1" ht="19.92" customHeight="1">
      <c r="B73" s="148"/>
      <c r="D73" s="149" t="s">
        <v>230</v>
      </c>
      <c r="E73" s="150"/>
      <c r="F73" s="150"/>
      <c r="G73" s="150"/>
      <c r="H73" s="150"/>
      <c r="I73" s="151"/>
      <c r="J73" s="152">
        <f>J383</f>
        <v>0</v>
      </c>
      <c r="L73" s="148"/>
    </row>
    <row r="74" s="9" customFormat="1" ht="19.92" customHeight="1">
      <c r="B74" s="148"/>
      <c r="D74" s="149" t="s">
        <v>295</v>
      </c>
      <c r="E74" s="150"/>
      <c r="F74" s="150"/>
      <c r="G74" s="150"/>
      <c r="H74" s="150"/>
      <c r="I74" s="151"/>
      <c r="J74" s="152">
        <f>J406</f>
        <v>0</v>
      </c>
      <c r="L74" s="148"/>
    </row>
    <row r="75" s="8" customFormat="1" ht="24.96" customHeight="1">
      <c r="B75" s="143"/>
      <c r="D75" s="144" t="s">
        <v>718</v>
      </c>
      <c r="E75" s="145"/>
      <c r="F75" s="145"/>
      <c r="G75" s="145"/>
      <c r="H75" s="145"/>
      <c r="I75" s="146"/>
      <c r="J75" s="147">
        <f>J410</f>
        <v>0</v>
      </c>
      <c r="L75" s="143"/>
    </row>
    <row r="76" s="9" customFormat="1" ht="19.92" customHeight="1">
      <c r="B76" s="148"/>
      <c r="D76" s="149" t="s">
        <v>719</v>
      </c>
      <c r="E76" s="150"/>
      <c r="F76" s="150"/>
      <c r="G76" s="150"/>
      <c r="H76" s="150"/>
      <c r="I76" s="151"/>
      <c r="J76" s="152">
        <f>J411</f>
        <v>0</v>
      </c>
      <c r="L76" s="148"/>
    </row>
    <row r="77" s="8" customFormat="1" ht="24.96" customHeight="1">
      <c r="B77" s="143"/>
      <c r="D77" s="144" t="s">
        <v>296</v>
      </c>
      <c r="E77" s="145"/>
      <c r="F77" s="145"/>
      <c r="G77" s="145"/>
      <c r="H77" s="145"/>
      <c r="I77" s="146"/>
      <c r="J77" s="147">
        <f>J440</f>
        <v>0</v>
      </c>
      <c r="L77" s="143"/>
    </row>
    <row r="78" s="9" customFormat="1" ht="19.92" customHeight="1">
      <c r="B78" s="148"/>
      <c r="D78" s="149" t="s">
        <v>297</v>
      </c>
      <c r="E78" s="150"/>
      <c r="F78" s="150"/>
      <c r="G78" s="150"/>
      <c r="H78" s="150"/>
      <c r="I78" s="151"/>
      <c r="J78" s="152">
        <f>J441</f>
        <v>0</v>
      </c>
      <c r="L78" s="148"/>
    </row>
    <row r="79" s="1" customFormat="1" ht="21.84" customHeight="1">
      <c r="B79" s="36"/>
      <c r="I79" s="121"/>
      <c r="L79" s="36"/>
    </row>
    <row r="80" s="1" customFormat="1" ht="6.96" customHeight="1">
      <c r="B80" s="51"/>
      <c r="C80" s="52"/>
      <c r="D80" s="52"/>
      <c r="E80" s="52"/>
      <c r="F80" s="52"/>
      <c r="G80" s="52"/>
      <c r="H80" s="52"/>
      <c r="I80" s="137"/>
      <c r="J80" s="52"/>
      <c r="K80" s="52"/>
      <c r="L80" s="36"/>
    </row>
    <row r="84" s="1" customFormat="1" ht="6.96" customHeight="1">
      <c r="B84" s="53"/>
      <c r="C84" s="54"/>
      <c r="D84" s="54"/>
      <c r="E84" s="54"/>
      <c r="F84" s="54"/>
      <c r="G84" s="54"/>
      <c r="H84" s="54"/>
      <c r="I84" s="138"/>
      <c r="J84" s="54"/>
      <c r="K84" s="54"/>
      <c r="L84" s="36"/>
    </row>
    <row r="85" s="1" customFormat="1" ht="24.96" customHeight="1">
      <c r="B85" s="36"/>
      <c r="C85" s="22" t="s">
        <v>231</v>
      </c>
      <c r="I85" s="121"/>
      <c r="L85" s="36"/>
    </row>
    <row r="86" s="1" customFormat="1" ht="6.96" customHeight="1">
      <c r="B86" s="36"/>
      <c r="I86" s="121"/>
      <c r="L86" s="36"/>
    </row>
    <row r="87" s="1" customFormat="1" ht="12" customHeight="1">
      <c r="B87" s="36"/>
      <c r="C87" s="30" t="s">
        <v>16</v>
      </c>
      <c r="I87" s="121"/>
      <c r="L87" s="36"/>
    </row>
    <row r="88" s="1" customFormat="1" ht="16.5" customHeight="1">
      <c r="B88" s="36"/>
      <c r="E88" s="120" t="str">
        <f>E7</f>
        <v>PD pro I. Etapu cyklostezky Bečva - Vlára - Váh na území obcí Hornolidečska - část B</v>
      </c>
      <c r="F88" s="30"/>
      <c r="G88" s="30"/>
      <c r="H88" s="30"/>
      <c r="I88" s="121"/>
      <c r="L88" s="36"/>
    </row>
    <row r="89" ht="12" customHeight="1">
      <c r="B89" s="21"/>
      <c r="C89" s="30" t="s">
        <v>217</v>
      </c>
      <c r="L89" s="21"/>
    </row>
    <row r="90" ht="16.5" customHeight="1">
      <c r="B90" s="21"/>
      <c r="E90" s="120" t="s">
        <v>218</v>
      </c>
      <c r="L90" s="21"/>
    </row>
    <row r="91" ht="12" customHeight="1">
      <c r="B91" s="21"/>
      <c r="C91" s="30" t="s">
        <v>219</v>
      </c>
      <c r="L91" s="21"/>
    </row>
    <row r="92" s="1" customFormat="1" ht="16.5" customHeight="1">
      <c r="B92" s="36"/>
      <c r="E92" s="30" t="s">
        <v>220</v>
      </c>
      <c r="F92" s="1"/>
      <c r="G92" s="1"/>
      <c r="H92" s="1"/>
      <c r="I92" s="121"/>
      <c r="L92" s="36"/>
    </row>
    <row r="93" s="1" customFormat="1" ht="12" customHeight="1">
      <c r="B93" s="36"/>
      <c r="C93" s="30" t="s">
        <v>221</v>
      </c>
      <c r="I93" s="121"/>
      <c r="L93" s="36"/>
    </row>
    <row r="94" s="1" customFormat="1" ht="16.5" customHeight="1">
      <c r="B94" s="36"/>
      <c r="E94" s="57" t="str">
        <f>E13</f>
        <v>B-1-4-UZ - SO 101.4 - Místní komunikace IV. třídy - úsek č. 7, 8 - k.ú. Ústí u Vsetína - uznatelné náklady</v>
      </c>
      <c r="F94" s="1"/>
      <c r="G94" s="1"/>
      <c r="H94" s="1"/>
      <c r="I94" s="121"/>
      <c r="L94" s="36"/>
    </row>
    <row r="95" s="1" customFormat="1" ht="6.96" customHeight="1">
      <c r="B95" s="36"/>
      <c r="I95" s="121"/>
      <c r="L95" s="36"/>
    </row>
    <row r="96" s="1" customFormat="1" ht="12" customHeight="1">
      <c r="B96" s="36"/>
      <c r="C96" s="30" t="s">
        <v>21</v>
      </c>
      <c r="F96" s="18" t="str">
        <f>F16</f>
        <v>území obcí Hornolidečska</v>
      </c>
      <c r="I96" s="122" t="s">
        <v>23</v>
      </c>
      <c r="J96" s="59" t="str">
        <f>IF(J16="","",J16)</f>
        <v>7. 1. 2019</v>
      </c>
      <c r="L96" s="36"/>
    </row>
    <row r="97" s="1" customFormat="1" ht="6.96" customHeight="1">
      <c r="B97" s="36"/>
      <c r="I97" s="121"/>
      <c r="L97" s="36"/>
    </row>
    <row r="98" s="1" customFormat="1" ht="24.9" customHeight="1">
      <c r="B98" s="36"/>
      <c r="C98" s="30" t="s">
        <v>25</v>
      </c>
      <c r="F98" s="18" t="str">
        <f>E19</f>
        <v>Sdružení obcí Hornolidečska, Horní Lideč č.p. 292</v>
      </c>
      <c r="I98" s="122" t="s">
        <v>31</v>
      </c>
      <c r="J98" s="34" t="str">
        <f>E25</f>
        <v>MORAVIA CONSULT Olomouc a.s.</v>
      </c>
      <c r="L98" s="36"/>
    </row>
    <row r="99" s="1" customFormat="1" ht="24.9" customHeight="1">
      <c r="B99" s="36"/>
      <c r="C99" s="30" t="s">
        <v>29</v>
      </c>
      <c r="F99" s="18" t="str">
        <f>IF(E22="","",E22)</f>
        <v>Vyplň údaj</v>
      </c>
      <c r="I99" s="122" t="s">
        <v>36</v>
      </c>
      <c r="J99" s="34" t="str">
        <f>E28</f>
        <v>MORAVIA CONSULT Olomouc a.s.</v>
      </c>
      <c r="L99" s="36"/>
    </row>
    <row r="100" s="1" customFormat="1" ht="10.32" customHeight="1">
      <c r="B100" s="36"/>
      <c r="I100" s="121"/>
      <c r="L100" s="36"/>
    </row>
    <row r="101" s="10" customFormat="1" ht="29.28" customHeight="1">
      <c r="B101" s="153"/>
      <c r="C101" s="154" t="s">
        <v>232</v>
      </c>
      <c r="D101" s="155" t="s">
        <v>57</v>
      </c>
      <c r="E101" s="155" t="s">
        <v>53</v>
      </c>
      <c r="F101" s="155" t="s">
        <v>54</v>
      </c>
      <c r="G101" s="155" t="s">
        <v>233</v>
      </c>
      <c r="H101" s="155" t="s">
        <v>234</v>
      </c>
      <c r="I101" s="156" t="s">
        <v>235</v>
      </c>
      <c r="J101" s="155" t="s">
        <v>225</v>
      </c>
      <c r="K101" s="157" t="s">
        <v>236</v>
      </c>
      <c r="L101" s="153"/>
      <c r="M101" s="75" t="s">
        <v>1</v>
      </c>
      <c r="N101" s="76" t="s">
        <v>42</v>
      </c>
      <c r="O101" s="76" t="s">
        <v>237</v>
      </c>
      <c r="P101" s="76" t="s">
        <v>238</v>
      </c>
      <c r="Q101" s="76" t="s">
        <v>239</v>
      </c>
      <c r="R101" s="76" t="s">
        <v>240</v>
      </c>
      <c r="S101" s="76" t="s">
        <v>241</v>
      </c>
      <c r="T101" s="77" t="s">
        <v>242</v>
      </c>
    </row>
    <row r="102" s="1" customFormat="1" ht="22.8" customHeight="1">
      <c r="B102" s="36"/>
      <c r="C102" s="80" t="s">
        <v>243</v>
      </c>
      <c r="I102" s="121"/>
      <c r="J102" s="158">
        <f>BK102</f>
        <v>0</v>
      </c>
      <c r="L102" s="36"/>
      <c r="M102" s="78"/>
      <c r="N102" s="62"/>
      <c r="O102" s="62"/>
      <c r="P102" s="159">
        <f>P103+P410+P440</f>
        <v>0</v>
      </c>
      <c r="Q102" s="62"/>
      <c r="R102" s="159">
        <f>R103+R410+R440</f>
        <v>186.926087615</v>
      </c>
      <c r="S102" s="62"/>
      <c r="T102" s="160">
        <f>T103+T410+T440</f>
        <v>55.798000000000002</v>
      </c>
      <c r="AT102" s="18" t="s">
        <v>71</v>
      </c>
      <c r="AU102" s="18" t="s">
        <v>227</v>
      </c>
      <c r="BK102" s="161">
        <f>BK103+BK410+BK440</f>
        <v>0</v>
      </c>
    </row>
    <row r="103" s="11" customFormat="1" ht="25.92" customHeight="1">
      <c r="B103" s="162"/>
      <c r="D103" s="163" t="s">
        <v>71</v>
      </c>
      <c r="E103" s="164" t="s">
        <v>244</v>
      </c>
      <c r="F103" s="164" t="s">
        <v>245</v>
      </c>
      <c r="I103" s="165"/>
      <c r="J103" s="166">
        <f>BK103</f>
        <v>0</v>
      </c>
      <c r="L103" s="162"/>
      <c r="M103" s="167"/>
      <c r="N103" s="168"/>
      <c r="O103" s="168"/>
      <c r="P103" s="169">
        <f>P104+P235+P245+P321+P383+P406</f>
        <v>0</v>
      </c>
      <c r="Q103" s="168"/>
      <c r="R103" s="169">
        <f>R104+R235+R245+R321+R383+R406</f>
        <v>127.596031615</v>
      </c>
      <c r="S103" s="168"/>
      <c r="T103" s="170">
        <f>T104+T235+T245+T321+T383+T406</f>
        <v>55.798000000000002</v>
      </c>
      <c r="AR103" s="163" t="s">
        <v>79</v>
      </c>
      <c r="AT103" s="171" t="s">
        <v>71</v>
      </c>
      <c r="AU103" s="171" t="s">
        <v>72</v>
      </c>
      <c r="AY103" s="163" t="s">
        <v>246</v>
      </c>
      <c r="BK103" s="172">
        <f>BK104+BK235+BK245+BK321+BK383+BK406</f>
        <v>0</v>
      </c>
    </row>
    <row r="104" s="11" customFormat="1" ht="22.8" customHeight="1">
      <c r="B104" s="162"/>
      <c r="D104" s="163" t="s">
        <v>71</v>
      </c>
      <c r="E104" s="173" t="s">
        <v>79</v>
      </c>
      <c r="F104" s="173" t="s">
        <v>247</v>
      </c>
      <c r="I104" s="165"/>
      <c r="J104" s="174">
        <f>BK104</f>
        <v>0</v>
      </c>
      <c r="L104" s="162"/>
      <c r="M104" s="167"/>
      <c r="N104" s="168"/>
      <c r="O104" s="168"/>
      <c r="P104" s="169">
        <f>SUM(P105:P234)</f>
        <v>0</v>
      </c>
      <c r="Q104" s="168"/>
      <c r="R104" s="169">
        <f>SUM(R105:R234)</f>
        <v>8.24842941</v>
      </c>
      <c r="S104" s="168"/>
      <c r="T104" s="170">
        <f>SUM(T105:T234)</f>
        <v>55.798000000000002</v>
      </c>
      <c r="AR104" s="163" t="s">
        <v>79</v>
      </c>
      <c r="AT104" s="171" t="s">
        <v>71</v>
      </c>
      <c r="AU104" s="171" t="s">
        <v>79</v>
      </c>
      <c r="AY104" s="163" t="s">
        <v>246</v>
      </c>
      <c r="BK104" s="172">
        <f>SUM(BK105:BK234)</f>
        <v>0</v>
      </c>
    </row>
    <row r="105" s="1" customFormat="1" ht="16.5" customHeight="1">
      <c r="B105" s="175"/>
      <c r="C105" s="176" t="s">
        <v>79</v>
      </c>
      <c r="D105" s="176" t="s">
        <v>248</v>
      </c>
      <c r="E105" s="177" t="s">
        <v>720</v>
      </c>
      <c r="F105" s="178" t="s">
        <v>721</v>
      </c>
      <c r="G105" s="179" t="s">
        <v>251</v>
      </c>
      <c r="H105" s="180">
        <v>46</v>
      </c>
      <c r="I105" s="181"/>
      <c r="J105" s="182">
        <f>ROUND(I105*H105,2)</f>
        <v>0</v>
      </c>
      <c r="K105" s="178" t="s">
        <v>252</v>
      </c>
      <c r="L105" s="36"/>
      <c r="M105" s="183" t="s">
        <v>1</v>
      </c>
      <c r="N105" s="184" t="s">
        <v>43</v>
      </c>
      <c r="O105" s="66"/>
      <c r="P105" s="185">
        <f>O105*H105</f>
        <v>0</v>
      </c>
      <c r="Q105" s="185">
        <v>0</v>
      </c>
      <c r="R105" s="185">
        <f>Q105*H105</f>
        <v>0</v>
      </c>
      <c r="S105" s="185">
        <v>0</v>
      </c>
      <c r="T105" s="186">
        <f>S105*H105</f>
        <v>0</v>
      </c>
      <c r="AR105" s="18" t="s">
        <v>93</v>
      </c>
      <c r="AT105" s="18" t="s">
        <v>248</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722</v>
      </c>
    </row>
    <row r="106" s="1" customFormat="1">
      <c r="B106" s="36"/>
      <c r="D106" s="188" t="s">
        <v>254</v>
      </c>
      <c r="F106" s="189" t="s">
        <v>723</v>
      </c>
      <c r="I106" s="121"/>
      <c r="L106" s="36"/>
      <c r="M106" s="190"/>
      <c r="N106" s="66"/>
      <c r="O106" s="66"/>
      <c r="P106" s="66"/>
      <c r="Q106" s="66"/>
      <c r="R106" s="66"/>
      <c r="S106" s="66"/>
      <c r="T106" s="67"/>
      <c r="AT106" s="18" t="s">
        <v>254</v>
      </c>
      <c r="AU106" s="18" t="s">
        <v>81</v>
      </c>
    </row>
    <row r="107" s="1" customFormat="1">
      <c r="B107" s="36"/>
      <c r="D107" s="188" t="s">
        <v>256</v>
      </c>
      <c r="F107" s="191" t="s">
        <v>724</v>
      </c>
      <c r="I107" s="121"/>
      <c r="L107" s="36"/>
      <c r="M107" s="190"/>
      <c r="N107" s="66"/>
      <c r="O107" s="66"/>
      <c r="P107" s="66"/>
      <c r="Q107" s="66"/>
      <c r="R107" s="66"/>
      <c r="S107" s="66"/>
      <c r="T107" s="67"/>
      <c r="AT107" s="18" t="s">
        <v>256</v>
      </c>
      <c r="AU107" s="18" t="s">
        <v>81</v>
      </c>
    </row>
    <row r="108" s="12" customFormat="1">
      <c r="B108" s="192"/>
      <c r="D108" s="188" t="s">
        <v>258</v>
      </c>
      <c r="E108" s="193" t="s">
        <v>1</v>
      </c>
      <c r="F108" s="194" t="s">
        <v>303</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3" customFormat="1">
      <c r="B109" s="199"/>
      <c r="D109" s="188" t="s">
        <v>258</v>
      </c>
      <c r="E109" s="200" t="s">
        <v>1</v>
      </c>
      <c r="F109" s="201" t="s">
        <v>725</v>
      </c>
      <c r="H109" s="202">
        <v>46</v>
      </c>
      <c r="I109" s="203"/>
      <c r="L109" s="199"/>
      <c r="M109" s="204"/>
      <c r="N109" s="205"/>
      <c r="O109" s="205"/>
      <c r="P109" s="205"/>
      <c r="Q109" s="205"/>
      <c r="R109" s="205"/>
      <c r="S109" s="205"/>
      <c r="T109" s="206"/>
      <c r="AT109" s="200" t="s">
        <v>258</v>
      </c>
      <c r="AU109" s="200" t="s">
        <v>81</v>
      </c>
      <c r="AV109" s="13" t="s">
        <v>81</v>
      </c>
      <c r="AW109" s="13" t="s">
        <v>35</v>
      </c>
      <c r="AX109" s="13" t="s">
        <v>79</v>
      </c>
      <c r="AY109" s="200" t="s">
        <v>246</v>
      </c>
    </row>
    <row r="110" s="1" customFormat="1" ht="16.5" customHeight="1">
      <c r="B110" s="175"/>
      <c r="C110" s="176" t="s">
        <v>81</v>
      </c>
      <c r="D110" s="176" t="s">
        <v>248</v>
      </c>
      <c r="E110" s="177" t="s">
        <v>305</v>
      </c>
      <c r="F110" s="178" t="s">
        <v>306</v>
      </c>
      <c r="G110" s="179" t="s">
        <v>251</v>
      </c>
      <c r="H110" s="180">
        <v>71</v>
      </c>
      <c r="I110" s="181"/>
      <c r="J110" s="182">
        <f>ROUND(I110*H110,2)</f>
        <v>0</v>
      </c>
      <c r="K110" s="178" t="s">
        <v>252</v>
      </c>
      <c r="L110" s="36"/>
      <c r="M110" s="183" t="s">
        <v>1</v>
      </c>
      <c r="N110" s="184" t="s">
        <v>43</v>
      </c>
      <c r="O110" s="66"/>
      <c r="P110" s="185">
        <f>O110*H110</f>
        <v>0</v>
      </c>
      <c r="Q110" s="185">
        <v>0</v>
      </c>
      <c r="R110" s="185">
        <f>Q110*H110</f>
        <v>0</v>
      </c>
      <c r="S110" s="185">
        <v>0.28999999999999998</v>
      </c>
      <c r="T110" s="186">
        <f>S110*H110</f>
        <v>20.59</v>
      </c>
      <c r="AR110" s="18" t="s">
        <v>93</v>
      </c>
      <c r="AT110" s="18" t="s">
        <v>248</v>
      </c>
      <c r="AU110" s="18" t="s">
        <v>81</v>
      </c>
      <c r="AY110" s="18" t="s">
        <v>246</v>
      </c>
      <c r="BE110" s="187">
        <f>IF(N110="základní",J110,0)</f>
        <v>0</v>
      </c>
      <c r="BF110" s="187">
        <f>IF(N110="snížená",J110,0)</f>
        <v>0</v>
      </c>
      <c r="BG110" s="187">
        <f>IF(N110="zákl. přenesená",J110,0)</f>
        <v>0</v>
      </c>
      <c r="BH110" s="187">
        <f>IF(N110="sníž. přenesená",J110,0)</f>
        <v>0</v>
      </c>
      <c r="BI110" s="187">
        <f>IF(N110="nulová",J110,0)</f>
        <v>0</v>
      </c>
      <c r="BJ110" s="18" t="s">
        <v>79</v>
      </c>
      <c r="BK110" s="187">
        <f>ROUND(I110*H110,2)</f>
        <v>0</v>
      </c>
      <c r="BL110" s="18" t="s">
        <v>93</v>
      </c>
      <c r="BM110" s="18" t="s">
        <v>726</v>
      </c>
    </row>
    <row r="111" s="1" customFormat="1">
      <c r="B111" s="36"/>
      <c r="D111" s="188" t="s">
        <v>254</v>
      </c>
      <c r="F111" s="189" t="s">
        <v>308</v>
      </c>
      <c r="I111" s="121"/>
      <c r="L111" s="36"/>
      <c r="M111" s="190"/>
      <c r="N111" s="66"/>
      <c r="O111" s="66"/>
      <c r="P111" s="66"/>
      <c r="Q111" s="66"/>
      <c r="R111" s="66"/>
      <c r="S111" s="66"/>
      <c r="T111" s="67"/>
      <c r="AT111" s="18" t="s">
        <v>254</v>
      </c>
      <c r="AU111" s="18" t="s">
        <v>81</v>
      </c>
    </row>
    <row r="112" s="1" customFormat="1">
      <c r="B112" s="36"/>
      <c r="D112" s="188" t="s">
        <v>256</v>
      </c>
      <c r="F112" s="191" t="s">
        <v>309</v>
      </c>
      <c r="I112" s="121"/>
      <c r="L112" s="36"/>
      <c r="M112" s="190"/>
      <c r="N112" s="66"/>
      <c r="O112" s="66"/>
      <c r="P112" s="66"/>
      <c r="Q112" s="66"/>
      <c r="R112" s="66"/>
      <c r="S112" s="66"/>
      <c r="T112" s="67"/>
      <c r="AT112" s="18" t="s">
        <v>256</v>
      </c>
      <c r="AU112" s="18" t="s">
        <v>81</v>
      </c>
    </row>
    <row r="113" s="12" customFormat="1">
      <c r="B113" s="192"/>
      <c r="D113" s="188" t="s">
        <v>258</v>
      </c>
      <c r="E113" s="193" t="s">
        <v>1</v>
      </c>
      <c r="F113" s="194" t="s">
        <v>303</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3" customFormat="1">
      <c r="B114" s="199"/>
      <c r="D114" s="188" t="s">
        <v>258</v>
      </c>
      <c r="E114" s="200" t="s">
        <v>1</v>
      </c>
      <c r="F114" s="201" t="s">
        <v>727</v>
      </c>
      <c r="H114" s="202">
        <v>71</v>
      </c>
      <c r="I114" s="203"/>
      <c r="L114" s="199"/>
      <c r="M114" s="204"/>
      <c r="N114" s="205"/>
      <c r="O114" s="205"/>
      <c r="P114" s="205"/>
      <c r="Q114" s="205"/>
      <c r="R114" s="205"/>
      <c r="S114" s="205"/>
      <c r="T114" s="206"/>
      <c r="AT114" s="200" t="s">
        <v>258</v>
      </c>
      <c r="AU114" s="200" t="s">
        <v>81</v>
      </c>
      <c r="AV114" s="13" t="s">
        <v>81</v>
      </c>
      <c r="AW114" s="13" t="s">
        <v>35</v>
      </c>
      <c r="AX114" s="13" t="s">
        <v>79</v>
      </c>
      <c r="AY114" s="200" t="s">
        <v>246</v>
      </c>
    </row>
    <row r="115" s="1" customFormat="1" ht="16.5" customHeight="1">
      <c r="B115" s="175"/>
      <c r="C115" s="176" t="s">
        <v>88</v>
      </c>
      <c r="D115" s="176" t="s">
        <v>248</v>
      </c>
      <c r="E115" s="177" t="s">
        <v>728</v>
      </c>
      <c r="F115" s="178" t="s">
        <v>729</v>
      </c>
      <c r="G115" s="179" t="s">
        <v>251</v>
      </c>
      <c r="H115" s="180">
        <v>142</v>
      </c>
      <c r="I115" s="181"/>
      <c r="J115" s="182">
        <f>ROUND(I115*H115,2)</f>
        <v>0</v>
      </c>
      <c r="K115" s="178" t="s">
        <v>252</v>
      </c>
      <c r="L115" s="36"/>
      <c r="M115" s="183" t="s">
        <v>1</v>
      </c>
      <c r="N115" s="184" t="s">
        <v>43</v>
      </c>
      <c r="O115" s="66"/>
      <c r="P115" s="185">
        <f>O115*H115</f>
        <v>0</v>
      </c>
      <c r="Q115" s="185">
        <v>0</v>
      </c>
      <c r="R115" s="185">
        <f>Q115*H115</f>
        <v>0</v>
      </c>
      <c r="S115" s="185">
        <v>0.22</v>
      </c>
      <c r="T115" s="186">
        <f>S115*H115</f>
        <v>31.239999999999998</v>
      </c>
      <c r="AR115" s="18" t="s">
        <v>93</v>
      </c>
      <c r="AT115" s="18" t="s">
        <v>248</v>
      </c>
      <c r="AU115" s="18" t="s">
        <v>81</v>
      </c>
      <c r="AY115" s="18" t="s">
        <v>246</v>
      </c>
      <c r="BE115" s="187">
        <f>IF(N115="základní",J115,0)</f>
        <v>0</v>
      </c>
      <c r="BF115" s="187">
        <f>IF(N115="snížená",J115,0)</f>
        <v>0</v>
      </c>
      <c r="BG115" s="187">
        <f>IF(N115="zákl. přenesená",J115,0)</f>
        <v>0</v>
      </c>
      <c r="BH115" s="187">
        <f>IF(N115="sníž. přenesená",J115,0)</f>
        <v>0</v>
      </c>
      <c r="BI115" s="187">
        <f>IF(N115="nulová",J115,0)</f>
        <v>0</v>
      </c>
      <c r="BJ115" s="18" t="s">
        <v>79</v>
      </c>
      <c r="BK115" s="187">
        <f>ROUND(I115*H115,2)</f>
        <v>0</v>
      </c>
      <c r="BL115" s="18" t="s">
        <v>93</v>
      </c>
      <c r="BM115" s="18" t="s">
        <v>730</v>
      </c>
    </row>
    <row r="116" s="1" customFormat="1">
      <c r="B116" s="36"/>
      <c r="D116" s="188" t="s">
        <v>254</v>
      </c>
      <c r="F116" s="189" t="s">
        <v>731</v>
      </c>
      <c r="I116" s="121"/>
      <c r="L116" s="36"/>
      <c r="M116" s="190"/>
      <c r="N116" s="66"/>
      <c r="O116" s="66"/>
      <c r="P116" s="66"/>
      <c r="Q116" s="66"/>
      <c r="R116" s="66"/>
      <c r="S116" s="66"/>
      <c r="T116" s="67"/>
      <c r="AT116" s="18" t="s">
        <v>254</v>
      </c>
      <c r="AU116" s="18" t="s">
        <v>81</v>
      </c>
    </row>
    <row r="117" s="1" customFormat="1">
      <c r="B117" s="36"/>
      <c r="D117" s="188" t="s">
        <v>256</v>
      </c>
      <c r="F117" s="191" t="s">
        <v>309</v>
      </c>
      <c r="I117" s="121"/>
      <c r="L117" s="36"/>
      <c r="M117" s="190"/>
      <c r="N117" s="66"/>
      <c r="O117" s="66"/>
      <c r="P117" s="66"/>
      <c r="Q117" s="66"/>
      <c r="R117" s="66"/>
      <c r="S117" s="66"/>
      <c r="T117" s="67"/>
      <c r="AT117" s="18" t="s">
        <v>256</v>
      </c>
      <c r="AU117" s="18" t="s">
        <v>81</v>
      </c>
    </row>
    <row r="118" s="12" customFormat="1">
      <c r="B118" s="192"/>
      <c r="D118" s="188" t="s">
        <v>258</v>
      </c>
      <c r="E118" s="193" t="s">
        <v>1</v>
      </c>
      <c r="F118" s="194" t="s">
        <v>303</v>
      </c>
      <c r="H118" s="193" t="s">
        <v>1</v>
      </c>
      <c r="I118" s="195"/>
      <c r="L118" s="192"/>
      <c r="M118" s="196"/>
      <c r="N118" s="197"/>
      <c r="O118" s="197"/>
      <c r="P118" s="197"/>
      <c r="Q118" s="197"/>
      <c r="R118" s="197"/>
      <c r="S118" s="197"/>
      <c r="T118" s="198"/>
      <c r="AT118" s="193" t="s">
        <v>258</v>
      </c>
      <c r="AU118" s="193" t="s">
        <v>81</v>
      </c>
      <c r="AV118" s="12" t="s">
        <v>79</v>
      </c>
      <c r="AW118" s="12" t="s">
        <v>35</v>
      </c>
      <c r="AX118" s="12" t="s">
        <v>72</v>
      </c>
      <c r="AY118" s="193" t="s">
        <v>246</v>
      </c>
    </row>
    <row r="119" s="13" customFormat="1">
      <c r="B119" s="199"/>
      <c r="D119" s="188" t="s">
        <v>258</v>
      </c>
      <c r="E119" s="200" t="s">
        <v>1</v>
      </c>
      <c r="F119" s="201" t="s">
        <v>732</v>
      </c>
      <c r="H119" s="202">
        <v>71</v>
      </c>
      <c r="I119" s="203"/>
      <c r="L119" s="199"/>
      <c r="M119" s="204"/>
      <c r="N119" s="205"/>
      <c r="O119" s="205"/>
      <c r="P119" s="205"/>
      <c r="Q119" s="205"/>
      <c r="R119" s="205"/>
      <c r="S119" s="205"/>
      <c r="T119" s="206"/>
      <c r="AT119" s="200" t="s">
        <v>258</v>
      </c>
      <c r="AU119" s="200" t="s">
        <v>81</v>
      </c>
      <c r="AV119" s="13" t="s">
        <v>81</v>
      </c>
      <c r="AW119" s="13" t="s">
        <v>35</v>
      </c>
      <c r="AX119" s="13" t="s">
        <v>72</v>
      </c>
      <c r="AY119" s="200" t="s">
        <v>246</v>
      </c>
    </row>
    <row r="120" s="13" customFormat="1">
      <c r="B120" s="199"/>
      <c r="D120" s="188" t="s">
        <v>258</v>
      </c>
      <c r="E120" s="200" t="s">
        <v>1</v>
      </c>
      <c r="F120" s="201" t="s">
        <v>733</v>
      </c>
      <c r="H120" s="202">
        <v>71</v>
      </c>
      <c r="I120" s="203"/>
      <c r="L120" s="199"/>
      <c r="M120" s="204"/>
      <c r="N120" s="205"/>
      <c r="O120" s="205"/>
      <c r="P120" s="205"/>
      <c r="Q120" s="205"/>
      <c r="R120" s="205"/>
      <c r="S120" s="205"/>
      <c r="T120" s="206"/>
      <c r="AT120" s="200" t="s">
        <v>258</v>
      </c>
      <c r="AU120" s="200" t="s">
        <v>81</v>
      </c>
      <c r="AV120" s="13" t="s">
        <v>81</v>
      </c>
      <c r="AW120" s="13" t="s">
        <v>35</v>
      </c>
      <c r="AX120" s="13" t="s">
        <v>72</v>
      </c>
      <c r="AY120" s="200" t="s">
        <v>246</v>
      </c>
    </row>
    <row r="121" s="14" customFormat="1">
      <c r="B121" s="210"/>
      <c r="D121" s="188" t="s">
        <v>258</v>
      </c>
      <c r="E121" s="211" t="s">
        <v>1</v>
      </c>
      <c r="F121" s="212" t="s">
        <v>341</v>
      </c>
      <c r="H121" s="213">
        <v>142</v>
      </c>
      <c r="I121" s="214"/>
      <c r="L121" s="210"/>
      <c r="M121" s="215"/>
      <c r="N121" s="216"/>
      <c r="O121" s="216"/>
      <c r="P121" s="216"/>
      <c r="Q121" s="216"/>
      <c r="R121" s="216"/>
      <c r="S121" s="216"/>
      <c r="T121" s="217"/>
      <c r="AT121" s="211" t="s">
        <v>258</v>
      </c>
      <c r="AU121" s="211" t="s">
        <v>81</v>
      </c>
      <c r="AV121" s="14" t="s">
        <v>93</v>
      </c>
      <c r="AW121" s="14" t="s">
        <v>35</v>
      </c>
      <c r="AX121" s="14" t="s">
        <v>79</v>
      </c>
      <c r="AY121" s="211" t="s">
        <v>246</v>
      </c>
    </row>
    <row r="122" s="1" customFormat="1" ht="16.5" customHeight="1">
      <c r="B122" s="175"/>
      <c r="C122" s="176" t="s">
        <v>93</v>
      </c>
      <c r="D122" s="176" t="s">
        <v>248</v>
      </c>
      <c r="E122" s="177" t="s">
        <v>311</v>
      </c>
      <c r="F122" s="178" t="s">
        <v>312</v>
      </c>
      <c r="G122" s="179" t="s">
        <v>251</v>
      </c>
      <c r="H122" s="180">
        <v>15.5</v>
      </c>
      <c r="I122" s="181"/>
      <c r="J122" s="182">
        <f>ROUND(I122*H122,2)</f>
        <v>0</v>
      </c>
      <c r="K122" s="178" t="s">
        <v>252</v>
      </c>
      <c r="L122" s="36"/>
      <c r="M122" s="183" t="s">
        <v>1</v>
      </c>
      <c r="N122" s="184" t="s">
        <v>43</v>
      </c>
      <c r="O122" s="66"/>
      <c r="P122" s="185">
        <f>O122*H122</f>
        <v>0</v>
      </c>
      <c r="Q122" s="185">
        <v>9.2219999999999995E-05</v>
      </c>
      <c r="R122" s="185">
        <f>Q122*H122</f>
        <v>0.0014294099999999999</v>
      </c>
      <c r="S122" s="185">
        <v>0.25600000000000001</v>
      </c>
      <c r="T122" s="186">
        <f>S122*H122</f>
        <v>3.968</v>
      </c>
      <c r="AR122" s="18" t="s">
        <v>93</v>
      </c>
      <c r="AT122" s="18" t="s">
        <v>248</v>
      </c>
      <c r="AU122" s="18" t="s">
        <v>81</v>
      </c>
      <c r="AY122" s="18" t="s">
        <v>246</v>
      </c>
      <c r="BE122" s="187">
        <f>IF(N122="základní",J122,0)</f>
        <v>0</v>
      </c>
      <c r="BF122" s="187">
        <f>IF(N122="snížená",J122,0)</f>
        <v>0</v>
      </c>
      <c r="BG122" s="187">
        <f>IF(N122="zákl. přenesená",J122,0)</f>
        <v>0</v>
      </c>
      <c r="BH122" s="187">
        <f>IF(N122="sníž. přenesená",J122,0)</f>
        <v>0</v>
      </c>
      <c r="BI122" s="187">
        <f>IF(N122="nulová",J122,0)</f>
        <v>0</v>
      </c>
      <c r="BJ122" s="18" t="s">
        <v>79</v>
      </c>
      <c r="BK122" s="187">
        <f>ROUND(I122*H122,2)</f>
        <v>0</v>
      </c>
      <c r="BL122" s="18" t="s">
        <v>93</v>
      </c>
      <c r="BM122" s="18" t="s">
        <v>734</v>
      </c>
    </row>
    <row r="123" s="1" customFormat="1">
      <c r="B123" s="36"/>
      <c r="D123" s="188" t="s">
        <v>254</v>
      </c>
      <c r="F123" s="189" t="s">
        <v>314</v>
      </c>
      <c r="I123" s="121"/>
      <c r="L123" s="36"/>
      <c r="M123" s="190"/>
      <c r="N123" s="66"/>
      <c r="O123" s="66"/>
      <c r="P123" s="66"/>
      <c r="Q123" s="66"/>
      <c r="R123" s="66"/>
      <c r="S123" s="66"/>
      <c r="T123" s="67"/>
      <c r="AT123" s="18" t="s">
        <v>254</v>
      </c>
      <c r="AU123" s="18" t="s">
        <v>81</v>
      </c>
    </row>
    <row r="124" s="1" customFormat="1">
      <c r="B124" s="36"/>
      <c r="D124" s="188" t="s">
        <v>256</v>
      </c>
      <c r="F124" s="191" t="s">
        <v>315</v>
      </c>
      <c r="I124" s="121"/>
      <c r="L124" s="36"/>
      <c r="M124" s="190"/>
      <c r="N124" s="66"/>
      <c r="O124" s="66"/>
      <c r="P124" s="66"/>
      <c r="Q124" s="66"/>
      <c r="R124" s="66"/>
      <c r="S124" s="66"/>
      <c r="T124" s="67"/>
      <c r="AT124" s="18" t="s">
        <v>256</v>
      </c>
      <c r="AU124" s="18" t="s">
        <v>81</v>
      </c>
    </row>
    <row r="125" s="12" customFormat="1">
      <c r="B125" s="192"/>
      <c r="D125" s="188" t="s">
        <v>258</v>
      </c>
      <c r="E125" s="193" t="s">
        <v>1</v>
      </c>
      <c r="F125" s="194" t="s">
        <v>303</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735</v>
      </c>
      <c r="H126" s="202">
        <v>15.5</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283</v>
      </c>
      <c r="D127" s="176" t="s">
        <v>248</v>
      </c>
      <c r="E127" s="177" t="s">
        <v>736</v>
      </c>
      <c r="F127" s="178" t="s">
        <v>737</v>
      </c>
      <c r="G127" s="179" t="s">
        <v>319</v>
      </c>
      <c r="H127" s="180">
        <v>116.65000000000001</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738</v>
      </c>
    </row>
    <row r="128" s="1" customFormat="1">
      <c r="B128" s="36"/>
      <c r="D128" s="188" t="s">
        <v>254</v>
      </c>
      <c r="F128" s="189" t="s">
        <v>739</v>
      </c>
      <c r="I128" s="121"/>
      <c r="L128" s="36"/>
      <c r="M128" s="190"/>
      <c r="N128" s="66"/>
      <c r="O128" s="66"/>
      <c r="P128" s="66"/>
      <c r="Q128" s="66"/>
      <c r="R128" s="66"/>
      <c r="S128" s="66"/>
      <c r="T128" s="67"/>
      <c r="AT128" s="18" t="s">
        <v>254</v>
      </c>
      <c r="AU128" s="18" t="s">
        <v>81</v>
      </c>
    </row>
    <row r="129" s="1" customFormat="1">
      <c r="B129" s="36"/>
      <c r="D129" s="188" t="s">
        <v>256</v>
      </c>
      <c r="F129" s="191" t="s">
        <v>740</v>
      </c>
      <c r="I129" s="121"/>
      <c r="L129" s="36"/>
      <c r="M129" s="190"/>
      <c r="N129" s="66"/>
      <c r="O129" s="66"/>
      <c r="P129" s="66"/>
      <c r="Q129" s="66"/>
      <c r="R129" s="66"/>
      <c r="S129" s="66"/>
      <c r="T129" s="67"/>
      <c r="AT129" s="18" t="s">
        <v>256</v>
      </c>
      <c r="AU129" s="18" t="s">
        <v>81</v>
      </c>
    </row>
    <row r="130" s="12" customFormat="1">
      <c r="B130" s="192"/>
      <c r="D130" s="188" t="s">
        <v>258</v>
      </c>
      <c r="E130" s="193" t="s">
        <v>1</v>
      </c>
      <c r="F130" s="194" t="s">
        <v>741</v>
      </c>
      <c r="H130" s="193" t="s">
        <v>1</v>
      </c>
      <c r="I130" s="195"/>
      <c r="L130" s="192"/>
      <c r="M130" s="196"/>
      <c r="N130" s="197"/>
      <c r="O130" s="197"/>
      <c r="P130" s="197"/>
      <c r="Q130" s="197"/>
      <c r="R130" s="197"/>
      <c r="S130" s="197"/>
      <c r="T130" s="198"/>
      <c r="AT130" s="193" t="s">
        <v>258</v>
      </c>
      <c r="AU130" s="193" t="s">
        <v>81</v>
      </c>
      <c r="AV130" s="12" t="s">
        <v>79</v>
      </c>
      <c r="AW130" s="12" t="s">
        <v>35</v>
      </c>
      <c r="AX130" s="12" t="s">
        <v>72</v>
      </c>
      <c r="AY130" s="193" t="s">
        <v>246</v>
      </c>
    </row>
    <row r="131" s="12" customFormat="1">
      <c r="B131" s="192"/>
      <c r="D131" s="188" t="s">
        <v>258</v>
      </c>
      <c r="E131" s="193" t="s">
        <v>1</v>
      </c>
      <c r="F131" s="194" t="s">
        <v>742</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743</v>
      </c>
      <c r="H132" s="202">
        <v>59.850000000000001</v>
      </c>
      <c r="I132" s="203"/>
      <c r="L132" s="199"/>
      <c r="M132" s="204"/>
      <c r="N132" s="205"/>
      <c r="O132" s="205"/>
      <c r="P132" s="205"/>
      <c r="Q132" s="205"/>
      <c r="R132" s="205"/>
      <c r="S132" s="205"/>
      <c r="T132" s="206"/>
      <c r="AT132" s="200" t="s">
        <v>258</v>
      </c>
      <c r="AU132" s="200" t="s">
        <v>81</v>
      </c>
      <c r="AV132" s="13" t="s">
        <v>81</v>
      </c>
      <c r="AW132" s="13" t="s">
        <v>35</v>
      </c>
      <c r="AX132" s="13" t="s">
        <v>72</v>
      </c>
      <c r="AY132" s="200" t="s">
        <v>246</v>
      </c>
    </row>
    <row r="133" s="12" customFormat="1">
      <c r="B133" s="192"/>
      <c r="D133" s="188" t="s">
        <v>258</v>
      </c>
      <c r="E133" s="193" t="s">
        <v>1</v>
      </c>
      <c r="F133" s="194" t="s">
        <v>744</v>
      </c>
      <c r="H133" s="193" t="s">
        <v>1</v>
      </c>
      <c r="I133" s="195"/>
      <c r="L133" s="192"/>
      <c r="M133" s="196"/>
      <c r="N133" s="197"/>
      <c r="O133" s="197"/>
      <c r="P133" s="197"/>
      <c r="Q133" s="197"/>
      <c r="R133" s="197"/>
      <c r="S133" s="197"/>
      <c r="T133" s="198"/>
      <c r="AT133" s="193" t="s">
        <v>258</v>
      </c>
      <c r="AU133" s="193" t="s">
        <v>81</v>
      </c>
      <c r="AV133" s="12" t="s">
        <v>79</v>
      </c>
      <c r="AW133" s="12" t="s">
        <v>35</v>
      </c>
      <c r="AX133" s="12" t="s">
        <v>72</v>
      </c>
      <c r="AY133" s="193" t="s">
        <v>246</v>
      </c>
    </row>
    <row r="134" s="13" customFormat="1">
      <c r="B134" s="199"/>
      <c r="D134" s="188" t="s">
        <v>258</v>
      </c>
      <c r="E134" s="200" t="s">
        <v>1</v>
      </c>
      <c r="F134" s="201" t="s">
        <v>745</v>
      </c>
      <c r="H134" s="202">
        <v>56.799999999999997</v>
      </c>
      <c r="I134" s="203"/>
      <c r="L134" s="199"/>
      <c r="M134" s="204"/>
      <c r="N134" s="205"/>
      <c r="O134" s="205"/>
      <c r="P134" s="205"/>
      <c r="Q134" s="205"/>
      <c r="R134" s="205"/>
      <c r="S134" s="205"/>
      <c r="T134" s="206"/>
      <c r="AT134" s="200" t="s">
        <v>258</v>
      </c>
      <c r="AU134" s="200" t="s">
        <v>81</v>
      </c>
      <c r="AV134" s="13" t="s">
        <v>81</v>
      </c>
      <c r="AW134" s="13" t="s">
        <v>35</v>
      </c>
      <c r="AX134" s="13" t="s">
        <v>72</v>
      </c>
      <c r="AY134" s="200" t="s">
        <v>246</v>
      </c>
    </row>
    <row r="135" s="14" customFormat="1">
      <c r="B135" s="210"/>
      <c r="D135" s="188" t="s">
        <v>258</v>
      </c>
      <c r="E135" s="211" t="s">
        <v>1</v>
      </c>
      <c r="F135" s="212" t="s">
        <v>341</v>
      </c>
      <c r="H135" s="213">
        <v>116.65000000000001</v>
      </c>
      <c r="I135" s="214"/>
      <c r="L135" s="210"/>
      <c r="M135" s="215"/>
      <c r="N135" s="216"/>
      <c r="O135" s="216"/>
      <c r="P135" s="216"/>
      <c r="Q135" s="216"/>
      <c r="R135" s="216"/>
      <c r="S135" s="216"/>
      <c r="T135" s="217"/>
      <c r="AT135" s="211" t="s">
        <v>258</v>
      </c>
      <c r="AU135" s="211" t="s">
        <v>81</v>
      </c>
      <c r="AV135" s="14" t="s">
        <v>93</v>
      </c>
      <c r="AW135" s="14" t="s">
        <v>35</v>
      </c>
      <c r="AX135" s="14" t="s">
        <v>79</v>
      </c>
      <c r="AY135" s="211" t="s">
        <v>246</v>
      </c>
    </row>
    <row r="136" s="1" customFormat="1" ht="16.5" customHeight="1">
      <c r="B136" s="175"/>
      <c r="C136" s="218" t="s">
        <v>746</v>
      </c>
      <c r="D136" s="218" t="s">
        <v>511</v>
      </c>
      <c r="E136" s="219" t="s">
        <v>747</v>
      </c>
      <c r="F136" s="220" t="s">
        <v>748</v>
      </c>
      <c r="G136" s="221" t="s">
        <v>286</v>
      </c>
      <c r="H136" s="222">
        <v>8.2469999999999999</v>
      </c>
      <c r="I136" s="223"/>
      <c r="J136" s="224">
        <f>ROUND(I136*H136,2)</f>
        <v>0</v>
      </c>
      <c r="K136" s="220" t="s">
        <v>252</v>
      </c>
      <c r="L136" s="225"/>
      <c r="M136" s="226" t="s">
        <v>1</v>
      </c>
      <c r="N136" s="227" t="s">
        <v>43</v>
      </c>
      <c r="O136" s="66"/>
      <c r="P136" s="185">
        <f>O136*H136</f>
        <v>0</v>
      </c>
      <c r="Q136" s="185">
        <v>1</v>
      </c>
      <c r="R136" s="185">
        <f>Q136*H136</f>
        <v>8.2469999999999999</v>
      </c>
      <c r="S136" s="185">
        <v>0</v>
      </c>
      <c r="T136" s="186">
        <f>S136*H136</f>
        <v>0</v>
      </c>
      <c r="AR136" s="18" t="s">
        <v>350</v>
      </c>
      <c r="AT136" s="18" t="s">
        <v>511</v>
      </c>
      <c r="AU136" s="18" t="s">
        <v>81</v>
      </c>
      <c r="AY136" s="18" t="s">
        <v>246</v>
      </c>
      <c r="BE136" s="187">
        <f>IF(N136="základní",J136,0)</f>
        <v>0</v>
      </c>
      <c r="BF136" s="187">
        <f>IF(N136="snížená",J136,0)</f>
        <v>0</v>
      </c>
      <c r="BG136" s="187">
        <f>IF(N136="zákl. přenesená",J136,0)</f>
        <v>0</v>
      </c>
      <c r="BH136" s="187">
        <f>IF(N136="sníž. přenesená",J136,0)</f>
        <v>0</v>
      </c>
      <c r="BI136" s="187">
        <f>IF(N136="nulová",J136,0)</f>
        <v>0</v>
      </c>
      <c r="BJ136" s="18" t="s">
        <v>79</v>
      </c>
      <c r="BK136" s="187">
        <f>ROUND(I136*H136,2)</f>
        <v>0</v>
      </c>
      <c r="BL136" s="18" t="s">
        <v>93</v>
      </c>
      <c r="BM136" s="18" t="s">
        <v>749</v>
      </c>
    </row>
    <row r="137" s="1" customFormat="1">
      <c r="B137" s="36"/>
      <c r="D137" s="188" t="s">
        <v>254</v>
      </c>
      <c r="F137" s="189" t="s">
        <v>748</v>
      </c>
      <c r="I137" s="121"/>
      <c r="L137" s="36"/>
      <c r="M137" s="190"/>
      <c r="N137" s="66"/>
      <c r="O137" s="66"/>
      <c r="P137" s="66"/>
      <c r="Q137" s="66"/>
      <c r="R137" s="66"/>
      <c r="S137" s="66"/>
      <c r="T137" s="67"/>
      <c r="AT137" s="18" t="s">
        <v>254</v>
      </c>
      <c r="AU137" s="18" t="s">
        <v>81</v>
      </c>
    </row>
    <row r="138" s="12" customFormat="1">
      <c r="B138" s="192"/>
      <c r="D138" s="188" t="s">
        <v>258</v>
      </c>
      <c r="E138" s="193" t="s">
        <v>1</v>
      </c>
      <c r="F138" s="194" t="s">
        <v>750</v>
      </c>
      <c r="H138" s="193" t="s">
        <v>1</v>
      </c>
      <c r="I138" s="195"/>
      <c r="L138" s="192"/>
      <c r="M138" s="196"/>
      <c r="N138" s="197"/>
      <c r="O138" s="197"/>
      <c r="P138" s="197"/>
      <c r="Q138" s="197"/>
      <c r="R138" s="197"/>
      <c r="S138" s="197"/>
      <c r="T138" s="198"/>
      <c r="AT138" s="193" t="s">
        <v>258</v>
      </c>
      <c r="AU138" s="193" t="s">
        <v>81</v>
      </c>
      <c r="AV138" s="12" t="s">
        <v>79</v>
      </c>
      <c r="AW138" s="12" t="s">
        <v>35</v>
      </c>
      <c r="AX138" s="12" t="s">
        <v>72</v>
      </c>
      <c r="AY138" s="193" t="s">
        <v>246</v>
      </c>
    </row>
    <row r="139" s="12" customFormat="1">
      <c r="B139" s="192"/>
      <c r="D139" s="188" t="s">
        <v>258</v>
      </c>
      <c r="E139" s="193" t="s">
        <v>1</v>
      </c>
      <c r="F139" s="194" t="s">
        <v>751</v>
      </c>
      <c r="H139" s="193" t="s">
        <v>1</v>
      </c>
      <c r="I139" s="195"/>
      <c r="L139" s="192"/>
      <c r="M139" s="196"/>
      <c r="N139" s="197"/>
      <c r="O139" s="197"/>
      <c r="P139" s="197"/>
      <c r="Q139" s="197"/>
      <c r="R139" s="197"/>
      <c r="S139" s="197"/>
      <c r="T139" s="198"/>
      <c r="AT139" s="193" t="s">
        <v>258</v>
      </c>
      <c r="AU139" s="193" t="s">
        <v>81</v>
      </c>
      <c r="AV139" s="12" t="s">
        <v>79</v>
      </c>
      <c r="AW139" s="12" t="s">
        <v>35</v>
      </c>
      <c r="AX139" s="12" t="s">
        <v>72</v>
      </c>
      <c r="AY139" s="193" t="s">
        <v>246</v>
      </c>
    </row>
    <row r="140" s="12" customFormat="1">
      <c r="B140" s="192"/>
      <c r="D140" s="188" t="s">
        <v>258</v>
      </c>
      <c r="E140" s="193" t="s">
        <v>1</v>
      </c>
      <c r="F140" s="194" t="s">
        <v>752</v>
      </c>
      <c r="H140" s="193" t="s">
        <v>1</v>
      </c>
      <c r="I140" s="195"/>
      <c r="L140" s="192"/>
      <c r="M140" s="196"/>
      <c r="N140" s="197"/>
      <c r="O140" s="197"/>
      <c r="P140" s="197"/>
      <c r="Q140" s="197"/>
      <c r="R140" s="197"/>
      <c r="S140" s="197"/>
      <c r="T140" s="198"/>
      <c r="AT140" s="193" t="s">
        <v>258</v>
      </c>
      <c r="AU140" s="193" t="s">
        <v>81</v>
      </c>
      <c r="AV140" s="12" t="s">
        <v>79</v>
      </c>
      <c r="AW140" s="12" t="s">
        <v>35</v>
      </c>
      <c r="AX140" s="12" t="s">
        <v>72</v>
      </c>
      <c r="AY140" s="193" t="s">
        <v>246</v>
      </c>
    </row>
    <row r="141" s="12" customFormat="1">
      <c r="B141" s="192"/>
      <c r="D141" s="188" t="s">
        <v>258</v>
      </c>
      <c r="E141" s="193" t="s">
        <v>1</v>
      </c>
      <c r="F141" s="194" t="s">
        <v>753</v>
      </c>
      <c r="H141" s="193" t="s">
        <v>1</v>
      </c>
      <c r="I141" s="195"/>
      <c r="L141" s="192"/>
      <c r="M141" s="196"/>
      <c r="N141" s="197"/>
      <c r="O141" s="197"/>
      <c r="P141" s="197"/>
      <c r="Q141" s="197"/>
      <c r="R141" s="197"/>
      <c r="S141" s="197"/>
      <c r="T141" s="198"/>
      <c r="AT141" s="193" t="s">
        <v>258</v>
      </c>
      <c r="AU141" s="193" t="s">
        <v>81</v>
      </c>
      <c r="AV141" s="12" t="s">
        <v>79</v>
      </c>
      <c r="AW141" s="12" t="s">
        <v>35</v>
      </c>
      <c r="AX141" s="12" t="s">
        <v>72</v>
      </c>
      <c r="AY141" s="193" t="s">
        <v>246</v>
      </c>
    </row>
    <row r="142" s="13" customFormat="1">
      <c r="B142" s="199"/>
      <c r="D142" s="188" t="s">
        <v>258</v>
      </c>
      <c r="E142" s="200" t="s">
        <v>1</v>
      </c>
      <c r="F142" s="201" t="s">
        <v>754</v>
      </c>
      <c r="H142" s="202">
        <v>8.2469999999999999</v>
      </c>
      <c r="I142" s="203"/>
      <c r="L142" s="199"/>
      <c r="M142" s="204"/>
      <c r="N142" s="205"/>
      <c r="O142" s="205"/>
      <c r="P142" s="205"/>
      <c r="Q142" s="205"/>
      <c r="R142" s="205"/>
      <c r="S142" s="205"/>
      <c r="T142" s="206"/>
      <c r="AT142" s="200" t="s">
        <v>258</v>
      </c>
      <c r="AU142" s="200" t="s">
        <v>81</v>
      </c>
      <c r="AV142" s="13" t="s">
        <v>81</v>
      </c>
      <c r="AW142" s="13" t="s">
        <v>35</v>
      </c>
      <c r="AX142" s="13" t="s">
        <v>79</v>
      </c>
      <c r="AY142" s="200" t="s">
        <v>246</v>
      </c>
    </row>
    <row r="143" s="1" customFormat="1" ht="16.5" customHeight="1">
      <c r="B143" s="175"/>
      <c r="C143" s="176" t="s">
        <v>350</v>
      </c>
      <c r="D143" s="176" t="s">
        <v>248</v>
      </c>
      <c r="E143" s="177" t="s">
        <v>317</v>
      </c>
      <c r="F143" s="178" t="s">
        <v>318</v>
      </c>
      <c r="G143" s="179" t="s">
        <v>319</v>
      </c>
      <c r="H143" s="180">
        <v>73.650000000000006</v>
      </c>
      <c r="I143" s="181"/>
      <c r="J143" s="182">
        <f>ROUND(I143*H143,2)</f>
        <v>0</v>
      </c>
      <c r="K143" s="178" t="s">
        <v>252</v>
      </c>
      <c r="L143" s="36"/>
      <c r="M143" s="183" t="s">
        <v>1</v>
      </c>
      <c r="N143" s="184" t="s">
        <v>43</v>
      </c>
      <c r="O143" s="66"/>
      <c r="P143" s="185">
        <f>O143*H143</f>
        <v>0</v>
      </c>
      <c r="Q143" s="185">
        <v>0</v>
      </c>
      <c r="R143" s="185">
        <f>Q143*H143</f>
        <v>0</v>
      </c>
      <c r="S143" s="185">
        <v>0</v>
      </c>
      <c r="T143" s="186">
        <f>S143*H143</f>
        <v>0</v>
      </c>
      <c r="AR143" s="18" t="s">
        <v>93</v>
      </c>
      <c r="AT143" s="18" t="s">
        <v>248</v>
      </c>
      <c r="AU143" s="18" t="s">
        <v>81</v>
      </c>
      <c r="AY143" s="18" t="s">
        <v>246</v>
      </c>
      <c r="BE143" s="187">
        <f>IF(N143="základní",J143,0)</f>
        <v>0</v>
      </c>
      <c r="BF143" s="187">
        <f>IF(N143="snížená",J143,0)</f>
        <v>0</v>
      </c>
      <c r="BG143" s="187">
        <f>IF(N143="zákl. přenesená",J143,0)</f>
        <v>0</v>
      </c>
      <c r="BH143" s="187">
        <f>IF(N143="sníž. přenesená",J143,0)</f>
        <v>0</v>
      </c>
      <c r="BI143" s="187">
        <f>IF(N143="nulová",J143,0)</f>
        <v>0</v>
      </c>
      <c r="BJ143" s="18" t="s">
        <v>79</v>
      </c>
      <c r="BK143" s="187">
        <f>ROUND(I143*H143,2)</f>
        <v>0</v>
      </c>
      <c r="BL143" s="18" t="s">
        <v>93</v>
      </c>
      <c r="BM143" s="18" t="s">
        <v>755</v>
      </c>
    </row>
    <row r="144" s="1" customFormat="1">
      <c r="B144" s="36"/>
      <c r="D144" s="188" t="s">
        <v>254</v>
      </c>
      <c r="F144" s="189" t="s">
        <v>321</v>
      </c>
      <c r="I144" s="121"/>
      <c r="L144" s="36"/>
      <c r="M144" s="190"/>
      <c r="N144" s="66"/>
      <c r="O144" s="66"/>
      <c r="P144" s="66"/>
      <c r="Q144" s="66"/>
      <c r="R144" s="66"/>
      <c r="S144" s="66"/>
      <c r="T144" s="67"/>
      <c r="AT144" s="18" t="s">
        <v>254</v>
      </c>
      <c r="AU144" s="18" t="s">
        <v>81</v>
      </c>
    </row>
    <row r="145" s="1" customFormat="1">
      <c r="B145" s="36"/>
      <c r="D145" s="188" t="s">
        <v>256</v>
      </c>
      <c r="F145" s="191" t="s">
        <v>322</v>
      </c>
      <c r="I145" s="121"/>
      <c r="L145" s="36"/>
      <c r="M145" s="190"/>
      <c r="N145" s="66"/>
      <c r="O145" s="66"/>
      <c r="P145" s="66"/>
      <c r="Q145" s="66"/>
      <c r="R145" s="66"/>
      <c r="S145" s="66"/>
      <c r="T145" s="67"/>
      <c r="AT145" s="18" t="s">
        <v>256</v>
      </c>
      <c r="AU145" s="18" t="s">
        <v>81</v>
      </c>
    </row>
    <row r="146" s="12" customFormat="1">
      <c r="B146" s="192"/>
      <c r="D146" s="188" t="s">
        <v>258</v>
      </c>
      <c r="E146" s="193" t="s">
        <v>1</v>
      </c>
      <c r="F146" s="194" t="s">
        <v>756</v>
      </c>
      <c r="H146" s="193" t="s">
        <v>1</v>
      </c>
      <c r="I146" s="195"/>
      <c r="L146" s="192"/>
      <c r="M146" s="196"/>
      <c r="N146" s="197"/>
      <c r="O146" s="197"/>
      <c r="P146" s="197"/>
      <c r="Q146" s="197"/>
      <c r="R146" s="197"/>
      <c r="S146" s="197"/>
      <c r="T146" s="198"/>
      <c r="AT146" s="193" t="s">
        <v>258</v>
      </c>
      <c r="AU146" s="193" t="s">
        <v>81</v>
      </c>
      <c r="AV146" s="12" t="s">
        <v>79</v>
      </c>
      <c r="AW146" s="12" t="s">
        <v>35</v>
      </c>
      <c r="AX146" s="12" t="s">
        <v>72</v>
      </c>
      <c r="AY146" s="193" t="s">
        <v>246</v>
      </c>
    </row>
    <row r="147" s="13" customFormat="1">
      <c r="B147" s="199"/>
      <c r="D147" s="188" t="s">
        <v>258</v>
      </c>
      <c r="E147" s="200" t="s">
        <v>1</v>
      </c>
      <c r="F147" s="201" t="s">
        <v>757</v>
      </c>
      <c r="H147" s="202">
        <v>73.650000000000006</v>
      </c>
      <c r="I147" s="203"/>
      <c r="L147" s="199"/>
      <c r="M147" s="204"/>
      <c r="N147" s="205"/>
      <c r="O147" s="205"/>
      <c r="P147" s="205"/>
      <c r="Q147" s="205"/>
      <c r="R147" s="205"/>
      <c r="S147" s="205"/>
      <c r="T147" s="206"/>
      <c r="AT147" s="200" t="s">
        <v>258</v>
      </c>
      <c r="AU147" s="200" t="s">
        <v>81</v>
      </c>
      <c r="AV147" s="13" t="s">
        <v>81</v>
      </c>
      <c r="AW147" s="13" t="s">
        <v>35</v>
      </c>
      <c r="AX147" s="13" t="s">
        <v>79</v>
      </c>
      <c r="AY147" s="200" t="s">
        <v>246</v>
      </c>
    </row>
    <row r="148" s="1" customFormat="1" ht="16.5" customHeight="1">
      <c r="B148" s="175"/>
      <c r="C148" s="176" t="s">
        <v>357</v>
      </c>
      <c r="D148" s="176" t="s">
        <v>248</v>
      </c>
      <c r="E148" s="177" t="s">
        <v>758</v>
      </c>
      <c r="F148" s="178" t="s">
        <v>759</v>
      </c>
      <c r="G148" s="179" t="s">
        <v>319</v>
      </c>
      <c r="H148" s="180">
        <v>105.40000000000001</v>
      </c>
      <c r="I148" s="181"/>
      <c r="J148" s="182">
        <f>ROUND(I148*H148,2)</f>
        <v>0</v>
      </c>
      <c r="K148" s="178" t="s">
        <v>252</v>
      </c>
      <c r="L148" s="36"/>
      <c r="M148" s="183" t="s">
        <v>1</v>
      </c>
      <c r="N148" s="184" t="s">
        <v>43</v>
      </c>
      <c r="O148" s="66"/>
      <c r="P148" s="185">
        <f>O148*H148</f>
        <v>0</v>
      </c>
      <c r="Q148" s="185">
        <v>0</v>
      </c>
      <c r="R148" s="185">
        <f>Q148*H148</f>
        <v>0</v>
      </c>
      <c r="S148" s="185">
        <v>0</v>
      </c>
      <c r="T148" s="186">
        <f>S148*H148</f>
        <v>0</v>
      </c>
      <c r="AR148" s="18" t="s">
        <v>93</v>
      </c>
      <c r="AT148" s="18" t="s">
        <v>248</v>
      </c>
      <c r="AU148" s="18" t="s">
        <v>81</v>
      </c>
      <c r="AY148" s="18" t="s">
        <v>246</v>
      </c>
      <c r="BE148" s="187">
        <f>IF(N148="základní",J148,0)</f>
        <v>0</v>
      </c>
      <c r="BF148" s="187">
        <f>IF(N148="snížená",J148,0)</f>
        <v>0</v>
      </c>
      <c r="BG148" s="187">
        <f>IF(N148="zákl. přenesená",J148,0)</f>
        <v>0</v>
      </c>
      <c r="BH148" s="187">
        <f>IF(N148="sníž. přenesená",J148,0)</f>
        <v>0</v>
      </c>
      <c r="BI148" s="187">
        <f>IF(N148="nulová",J148,0)</f>
        <v>0</v>
      </c>
      <c r="BJ148" s="18" t="s">
        <v>79</v>
      </c>
      <c r="BK148" s="187">
        <f>ROUND(I148*H148,2)</f>
        <v>0</v>
      </c>
      <c r="BL148" s="18" t="s">
        <v>93</v>
      </c>
      <c r="BM148" s="18" t="s">
        <v>760</v>
      </c>
    </row>
    <row r="149" s="1" customFormat="1">
      <c r="B149" s="36"/>
      <c r="D149" s="188" t="s">
        <v>254</v>
      </c>
      <c r="F149" s="189" t="s">
        <v>761</v>
      </c>
      <c r="I149" s="121"/>
      <c r="L149" s="36"/>
      <c r="M149" s="190"/>
      <c r="N149" s="66"/>
      <c r="O149" s="66"/>
      <c r="P149" s="66"/>
      <c r="Q149" s="66"/>
      <c r="R149" s="66"/>
      <c r="S149" s="66"/>
      <c r="T149" s="67"/>
      <c r="AT149" s="18" t="s">
        <v>254</v>
      </c>
      <c r="AU149" s="18" t="s">
        <v>81</v>
      </c>
    </row>
    <row r="150" s="1" customFormat="1">
      <c r="B150" s="36"/>
      <c r="D150" s="188" t="s">
        <v>256</v>
      </c>
      <c r="F150" s="191" t="s">
        <v>762</v>
      </c>
      <c r="I150" s="121"/>
      <c r="L150" s="36"/>
      <c r="M150" s="190"/>
      <c r="N150" s="66"/>
      <c r="O150" s="66"/>
      <c r="P150" s="66"/>
      <c r="Q150" s="66"/>
      <c r="R150" s="66"/>
      <c r="S150" s="66"/>
      <c r="T150" s="67"/>
      <c r="AT150" s="18" t="s">
        <v>256</v>
      </c>
      <c r="AU150" s="18" t="s">
        <v>81</v>
      </c>
    </row>
    <row r="151" s="12" customFormat="1">
      <c r="B151" s="192"/>
      <c r="D151" s="188" t="s">
        <v>258</v>
      </c>
      <c r="E151" s="193" t="s">
        <v>1</v>
      </c>
      <c r="F151" s="194" t="s">
        <v>303</v>
      </c>
      <c r="H151" s="193" t="s">
        <v>1</v>
      </c>
      <c r="I151" s="195"/>
      <c r="L151" s="192"/>
      <c r="M151" s="196"/>
      <c r="N151" s="197"/>
      <c r="O151" s="197"/>
      <c r="P151" s="197"/>
      <c r="Q151" s="197"/>
      <c r="R151" s="197"/>
      <c r="S151" s="197"/>
      <c r="T151" s="198"/>
      <c r="AT151" s="193" t="s">
        <v>258</v>
      </c>
      <c r="AU151" s="193" t="s">
        <v>81</v>
      </c>
      <c r="AV151" s="12" t="s">
        <v>79</v>
      </c>
      <c r="AW151" s="12" t="s">
        <v>35</v>
      </c>
      <c r="AX151" s="12" t="s">
        <v>72</v>
      </c>
      <c r="AY151" s="193" t="s">
        <v>246</v>
      </c>
    </row>
    <row r="152" s="12" customFormat="1">
      <c r="B152" s="192"/>
      <c r="D152" s="188" t="s">
        <v>258</v>
      </c>
      <c r="E152" s="193" t="s">
        <v>1</v>
      </c>
      <c r="F152" s="194" t="s">
        <v>763</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3" customFormat="1">
      <c r="B153" s="199"/>
      <c r="D153" s="188" t="s">
        <v>258</v>
      </c>
      <c r="E153" s="200" t="s">
        <v>1</v>
      </c>
      <c r="F153" s="201" t="s">
        <v>764</v>
      </c>
      <c r="H153" s="202">
        <v>105.40000000000001</v>
      </c>
      <c r="I153" s="203"/>
      <c r="L153" s="199"/>
      <c r="M153" s="204"/>
      <c r="N153" s="205"/>
      <c r="O153" s="205"/>
      <c r="P153" s="205"/>
      <c r="Q153" s="205"/>
      <c r="R153" s="205"/>
      <c r="S153" s="205"/>
      <c r="T153" s="206"/>
      <c r="AT153" s="200" t="s">
        <v>258</v>
      </c>
      <c r="AU153" s="200" t="s">
        <v>81</v>
      </c>
      <c r="AV153" s="13" t="s">
        <v>81</v>
      </c>
      <c r="AW153" s="13" t="s">
        <v>35</v>
      </c>
      <c r="AX153" s="13" t="s">
        <v>79</v>
      </c>
      <c r="AY153" s="200" t="s">
        <v>246</v>
      </c>
    </row>
    <row r="154" s="1" customFormat="1" ht="16.5" customHeight="1">
      <c r="B154" s="175"/>
      <c r="C154" s="176" t="s">
        <v>366</v>
      </c>
      <c r="D154" s="176" t="s">
        <v>248</v>
      </c>
      <c r="E154" s="177" t="s">
        <v>325</v>
      </c>
      <c r="F154" s="178" t="s">
        <v>326</v>
      </c>
      <c r="G154" s="179" t="s">
        <v>319</v>
      </c>
      <c r="H154" s="180">
        <v>184.40000000000001</v>
      </c>
      <c r="I154" s="181"/>
      <c r="J154" s="182">
        <f>ROUND(I154*H154,2)</f>
        <v>0</v>
      </c>
      <c r="K154" s="178" t="s">
        <v>252</v>
      </c>
      <c r="L154" s="36"/>
      <c r="M154" s="183" t="s">
        <v>1</v>
      </c>
      <c r="N154" s="184" t="s">
        <v>43</v>
      </c>
      <c r="O154" s="66"/>
      <c r="P154" s="185">
        <f>O154*H154</f>
        <v>0</v>
      </c>
      <c r="Q154" s="185">
        <v>0</v>
      </c>
      <c r="R154" s="185">
        <f>Q154*H154</f>
        <v>0</v>
      </c>
      <c r="S154" s="185">
        <v>0</v>
      </c>
      <c r="T154" s="186">
        <f>S154*H154</f>
        <v>0</v>
      </c>
      <c r="AR154" s="18" t="s">
        <v>93</v>
      </c>
      <c r="AT154" s="18" t="s">
        <v>248</v>
      </c>
      <c r="AU154" s="18" t="s">
        <v>81</v>
      </c>
      <c r="AY154" s="18" t="s">
        <v>246</v>
      </c>
      <c r="BE154" s="187">
        <f>IF(N154="základní",J154,0)</f>
        <v>0</v>
      </c>
      <c r="BF154" s="187">
        <f>IF(N154="snížená",J154,0)</f>
        <v>0</v>
      </c>
      <c r="BG154" s="187">
        <f>IF(N154="zákl. přenesená",J154,0)</f>
        <v>0</v>
      </c>
      <c r="BH154" s="187">
        <f>IF(N154="sníž. přenesená",J154,0)</f>
        <v>0</v>
      </c>
      <c r="BI154" s="187">
        <f>IF(N154="nulová",J154,0)</f>
        <v>0</v>
      </c>
      <c r="BJ154" s="18" t="s">
        <v>79</v>
      </c>
      <c r="BK154" s="187">
        <f>ROUND(I154*H154,2)</f>
        <v>0</v>
      </c>
      <c r="BL154" s="18" t="s">
        <v>93</v>
      </c>
      <c r="BM154" s="18" t="s">
        <v>765</v>
      </c>
    </row>
    <row r="155" s="1" customFormat="1">
      <c r="B155" s="36"/>
      <c r="D155" s="188" t="s">
        <v>254</v>
      </c>
      <c r="F155" s="189" t="s">
        <v>328</v>
      </c>
      <c r="I155" s="121"/>
      <c r="L155" s="36"/>
      <c r="M155" s="190"/>
      <c r="N155" s="66"/>
      <c r="O155" s="66"/>
      <c r="P155" s="66"/>
      <c r="Q155" s="66"/>
      <c r="R155" s="66"/>
      <c r="S155" s="66"/>
      <c r="T155" s="67"/>
      <c r="AT155" s="18" t="s">
        <v>254</v>
      </c>
      <c r="AU155" s="18" t="s">
        <v>81</v>
      </c>
    </row>
    <row r="156" s="1" customFormat="1">
      <c r="B156" s="36"/>
      <c r="D156" s="188" t="s">
        <v>256</v>
      </c>
      <c r="F156" s="191" t="s">
        <v>329</v>
      </c>
      <c r="I156" s="121"/>
      <c r="L156" s="36"/>
      <c r="M156" s="190"/>
      <c r="N156" s="66"/>
      <c r="O156" s="66"/>
      <c r="P156" s="66"/>
      <c r="Q156" s="66"/>
      <c r="R156" s="66"/>
      <c r="S156" s="66"/>
      <c r="T156" s="67"/>
      <c r="AT156" s="18" t="s">
        <v>256</v>
      </c>
      <c r="AU156" s="18" t="s">
        <v>81</v>
      </c>
    </row>
    <row r="157" s="12" customFormat="1">
      <c r="B157" s="192"/>
      <c r="D157" s="188" t="s">
        <v>258</v>
      </c>
      <c r="E157" s="193" t="s">
        <v>1</v>
      </c>
      <c r="F157" s="194" t="s">
        <v>330</v>
      </c>
      <c r="H157" s="193" t="s">
        <v>1</v>
      </c>
      <c r="I157" s="195"/>
      <c r="L157" s="192"/>
      <c r="M157" s="196"/>
      <c r="N157" s="197"/>
      <c r="O157" s="197"/>
      <c r="P157" s="197"/>
      <c r="Q157" s="197"/>
      <c r="R157" s="197"/>
      <c r="S157" s="197"/>
      <c r="T157" s="198"/>
      <c r="AT157" s="193" t="s">
        <v>258</v>
      </c>
      <c r="AU157" s="193" t="s">
        <v>81</v>
      </c>
      <c r="AV157" s="12" t="s">
        <v>79</v>
      </c>
      <c r="AW157" s="12" t="s">
        <v>35</v>
      </c>
      <c r="AX157" s="12" t="s">
        <v>72</v>
      </c>
      <c r="AY157" s="193" t="s">
        <v>246</v>
      </c>
    </row>
    <row r="158" s="13" customFormat="1">
      <c r="B158" s="199"/>
      <c r="D158" s="188" t="s">
        <v>258</v>
      </c>
      <c r="E158" s="200" t="s">
        <v>1</v>
      </c>
      <c r="F158" s="201" t="s">
        <v>766</v>
      </c>
      <c r="H158" s="202">
        <v>127.59999999999999</v>
      </c>
      <c r="I158" s="203"/>
      <c r="L158" s="199"/>
      <c r="M158" s="204"/>
      <c r="N158" s="205"/>
      <c r="O158" s="205"/>
      <c r="P158" s="205"/>
      <c r="Q158" s="205"/>
      <c r="R158" s="205"/>
      <c r="S158" s="205"/>
      <c r="T158" s="206"/>
      <c r="AT158" s="200" t="s">
        <v>258</v>
      </c>
      <c r="AU158" s="200" t="s">
        <v>81</v>
      </c>
      <c r="AV158" s="13" t="s">
        <v>81</v>
      </c>
      <c r="AW158" s="13" t="s">
        <v>35</v>
      </c>
      <c r="AX158" s="13" t="s">
        <v>72</v>
      </c>
      <c r="AY158" s="200" t="s">
        <v>246</v>
      </c>
    </row>
    <row r="159" s="13" customFormat="1">
      <c r="B159" s="199"/>
      <c r="D159" s="188" t="s">
        <v>258</v>
      </c>
      <c r="E159" s="200" t="s">
        <v>1</v>
      </c>
      <c r="F159" s="201" t="s">
        <v>767</v>
      </c>
      <c r="H159" s="202">
        <v>56.799999999999997</v>
      </c>
      <c r="I159" s="203"/>
      <c r="L159" s="199"/>
      <c r="M159" s="204"/>
      <c r="N159" s="205"/>
      <c r="O159" s="205"/>
      <c r="P159" s="205"/>
      <c r="Q159" s="205"/>
      <c r="R159" s="205"/>
      <c r="S159" s="205"/>
      <c r="T159" s="206"/>
      <c r="AT159" s="200" t="s">
        <v>258</v>
      </c>
      <c r="AU159" s="200" t="s">
        <v>81</v>
      </c>
      <c r="AV159" s="13" t="s">
        <v>81</v>
      </c>
      <c r="AW159" s="13" t="s">
        <v>35</v>
      </c>
      <c r="AX159" s="13" t="s">
        <v>72</v>
      </c>
      <c r="AY159" s="200" t="s">
        <v>246</v>
      </c>
    </row>
    <row r="160" s="14" customFormat="1">
      <c r="B160" s="210"/>
      <c r="D160" s="188" t="s">
        <v>258</v>
      </c>
      <c r="E160" s="211" t="s">
        <v>1</v>
      </c>
      <c r="F160" s="212" t="s">
        <v>341</v>
      </c>
      <c r="H160" s="213">
        <v>184.40000000000001</v>
      </c>
      <c r="I160" s="214"/>
      <c r="L160" s="210"/>
      <c r="M160" s="215"/>
      <c r="N160" s="216"/>
      <c r="O160" s="216"/>
      <c r="P160" s="216"/>
      <c r="Q160" s="216"/>
      <c r="R160" s="216"/>
      <c r="S160" s="216"/>
      <c r="T160" s="217"/>
      <c r="AT160" s="211" t="s">
        <v>258</v>
      </c>
      <c r="AU160" s="211" t="s">
        <v>81</v>
      </c>
      <c r="AV160" s="14" t="s">
        <v>93</v>
      </c>
      <c r="AW160" s="14" t="s">
        <v>35</v>
      </c>
      <c r="AX160" s="14" t="s">
        <v>79</v>
      </c>
      <c r="AY160" s="211" t="s">
        <v>246</v>
      </c>
    </row>
    <row r="161" s="1" customFormat="1" ht="16.5" customHeight="1">
      <c r="B161" s="175"/>
      <c r="C161" s="176" t="s">
        <v>373</v>
      </c>
      <c r="D161" s="176" t="s">
        <v>248</v>
      </c>
      <c r="E161" s="177" t="s">
        <v>333</v>
      </c>
      <c r="F161" s="178" t="s">
        <v>334</v>
      </c>
      <c r="G161" s="179" t="s">
        <v>319</v>
      </c>
      <c r="H161" s="180">
        <v>147.30000000000001</v>
      </c>
      <c r="I161" s="181"/>
      <c r="J161" s="182">
        <f>ROUND(I161*H161,2)</f>
        <v>0</v>
      </c>
      <c r="K161" s="178" t="s">
        <v>252</v>
      </c>
      <c r="L161" s="36"/>
      <c r="M161" s="183" t="s">
        <v>1</v>
      </c>
      <c r="N161" s="184" t="s">
        <v>43</v>
      </c>
      <c r="O161" s="66"/>
      <c r="P161" s="185">
        <f>O161*H161</f>
        <v>0</v>
      </c>
      <c r="Q161" s="185">
        <v>0</v>
      </c>
      <c r="R161" s="185">
        <f>Q161*H161</f>
        <v>0</v>
      </c>
      <c r="S161" s="185">
        <v>0</v>
      </c>
      <c r="T161" s="186">
        <f>S161*H161</f>
        <v>0</v>
      </c>
      <c r="AR161" s="18" t="s">
        <v>93</v>
      </c>
      <c r="AT161" s="18" t="s">
        <v>248</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768</v>
      </c>
    </row>
    <row r="162" s="1" customFormat="1">
      <c r="B162" s="36"/>
      <c r="D162" s="188" t="s">
        <v>254</v>
      </c>
      <c r="F162" s="189" t="s">
        <v>336</v>
      </c>
      <c r="I162" s="121"/>
      <c r="L162" s="36"/>
      <c r="M162" s="190"/>
      <c r="N162" s="66"/>
      <c r="O162" s="66"/>
      <c r="P162" s="66"/>
      <c r="Q162" s="66"/>
      <c r="R162" s="66"/>
      <c r="S162" s="66"/>
      <c r="T162" s="67"/>
      <c r="AT162" s="18" t="s">
        <v>254</v>
      </c>
      <c r="AU162" s="18" t="s">
        <v>81</v>
      </c>
    </row>
    <row r="163" s="1" customFormat="1">
      <c r="B163" s="36"/>
      <c r="D163" s="188" t="s">
        <v>256</v>
      </c>
      <c r="F163" s="191" t="s">
        <v>337</v>
      </c>
      <c r="I163" s="121"/>
      <c r="L163" s="36"/>
      <c r="M163" s="190"/>
      <c r="N163" s="66"/>
      <c r="O163" s="66"/>
      <c r="P163" s="66"/>
      <c r="Q163" s="66"/>
      <c r="R163" s="66"/>
      <c r="S163" s="66"/>
      <c r="T163" s="67"/>
      <c r="AT163" s="18" t="s">
        <v>256</v>
      </c>
      <c r="AU163" s="18" t="s">
        <v>81</v>
      </c>
    </row>
    <row r="164" s="12" customFormat="1">
      <c r="B164" s="192"/>
      <c r="D164" s="188" t="s">
        <v>258</v>
      </c>
      <c r="E164" s="193" t="s">
        <v>1</v>
      </c>
      <c r="F164" s="194" t="s">
        <v>741</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3" customFormat="1">
      <c r="B165" s="199"/>
      <c r="D165" s="188" t="s">
        <v>258</v>
      </c>
      <c r="E165" s="200" t="s">
        <v>1</v>
      </c>
      <c r="F165" s="201" t="s">
        <v>769</v>
      </c>
      <c r="H165" s="202">
        <v>147.30000000000001</v>
      </c>
      <c r="I165" s="203"/>
      <c r="L165" s="199"/>
      <c r="M165" s="204"/>
      <c r="N165" s="205"/>
      <c r="O165" s="205"/>
      <c r="P165" s="205"/>
      <c r="Q165" s="205"/>
      <c r="R165" s="205"/>
      <c r="S165" s="205"/>
      <c r="T165" s="206"/>
      <c r="AT165" s="200" t="s">
        <v>258</v>
      </c>
      <c r="AU165" s="200" t="s">
        <v>81</v>
      </c>
      <c r="AV165" s="13" t="s">
        <v>81</v>
      </c>
      <c r="AW165" s="13" t="s">
        <v>35</v>
      </c>
      <c r="AX165" s="13" t="s">
        <v>79</v>
      </c>
      <c r="AY165" s="200" t="s">
        <v>246</v>
      </c>
    </row>
    <row r="166" s="1" customFormat="1" ht="16.5" customHeight="1">
      <c r="B166" s="175"/>
      <c r="C166" s="176" t="s">
        <v>380</v>
      </c>
      <c r="D166" s="176" t="s">
        <v>248</v>
      </c>
      <c r="E166" s="177" t="s">
        <v>343</v>
      </c>
      <c r="F166" s="178" t="s">
        <v>344</v>
      </c>
      <c r="G166" s="179" t="s">
        <v>319</v>
      </c>
      <c r="H166" s="180">
        <v>3.246</v>
      </c>
      <c r="I166" s="181"/>
      <c r="J166" s="182">
        <f>ROUND(I166*H166,2)</f>
        <v>0</v>
      </c>
      <c r="K166" s="178" t="s">
        <v>252</v>
      </c>
      <c r="L166" s="36"/>
      <c r="M166" s="183" t="s">
        <v>1</v>
      </c>
      <c r="N166" s="184" t="s">
        <v>43</v>
      </c>
      <c r="O166" s="66"/>
      <c r="P166" s="185">
        <f>O166*H166</f>
        <v>0</v>
      </c>
      <c r="Q166" s="185">
        <v>0</v>
      </c>
      <c r="R166" s="185">
        <f>Q166*H166</f>
        <v>0</v>
      </c>
      <c r="S166" s="185">
        <v>0</v>
      </c>
      <c r="T166" s="186">
        <f>S166*H166</f>
        <v>0</v>
      </c>
      <c r="AR166" s="18" t="s">
        <v>93</v>
      </c>
      <c r="AT166" s="18" t="s">
        <v>248</v>
      </c>
      <c r="AU166" s="18" t="s">
        <v>81</v>
      </c>
      <c r="AY166" s="18" t="s">
        <v>246</v>
      </c>
      <c r="BE166" s="187">
        <f>IF(N166="základní",J166,0)</f>
        <v>0</v>
      </c>
      <c r="BF166" s="187">
        <f>IF(N166="snížená",J166,0)</f>
        <v>0</v>
      </c>
      <c r="BG166" s="187">
        <f>IF(N166="zákl. přenesená",J166,0)</f>
        <v>0</v>
      </c>
      <c r="BH166" s="187">
        <f>IF(N166="sníž. přenesená",J166,0)</f>
        <v>0</v>
      </c>
      <c r="BI166" s="187">
        <f>IF(N166="nulová",J166,0)</f>
        <v>0</v>
      </c>
      <c r="BJ166" s="18" t="s">
        <v>79</v>
      </c>
      <c r="BK166" s="187">
        <f>ROUND(I166*H166,2)</f>
        <v>0</v>
      </c>
      <c r="BL166" s="18" t="s">
        <v>93</v>
      </c>
      <c r="BM166" s="18" t="s">
        <v>770</v>
      </c>
    </row>
    <row r="167" s="1" customFormat="1">
      <c r="B167" s="36"/>
      <c r="D167" s="188" t="s">
        <v>254</v>
      </c>
      <c r="F167" s="189" t="s">
        <v>346</v>
      </c>
      <c r="I167" s="121"/>
      <c r="L167" s="36"/>
      <c r="M167" s="190"/>
      <c r="N167" s="66"/>
      <c r="O167" s="66"/>
      <c r="P167" s="66"/>
      <c r="Q167" s="66"/>
      <c r="R167" s="66"/>
      <c r="S167" s="66"/>
      <c r="T167" s="67"/>
      <c r="AT167" s="18" t="s">
        <v>254</v>
      </c>
      <c r="AU167" s="18" t="s">
        <v>81</v>
      </c>
    </row>
    <row r="168" s="1" customFormat="1">
      <c r="B168" s="36"/>
      <c r="D168" s="188" t="s">
        <v>256</v>
      </c>
      <c r="F168" s="191" t="s">
        <v>347</v>
      </c>
      <c r="I168" s="121"/>
      <c r="L168" s="36"/>
      <c r="M168" s="190"/>
      <c r="N168" s="66"/>
      <c r="O168" s="66"/>
      <c r="P168" s="66"/>
      <c r="Q168" s="66"/>
      <c r="R168" s="66"/>
      <c r="S168" s="66"/>
      <c r="T168" s="67"/>
      <c r="AT168" s="18" t="s">
        <v>256</v>
      </c>
      <c r="AU168" s="18" t="s">
        <v>81</v>
      </c>
    </row>
    <row r="169" s="12" customFormat="1">
      <c r="B169" s="192"/>
      <c r="D169" s="188" t="s">
        <v>258</v>
      </c>
      <c r="E169" s="193" t="s">
        <v>1</v>
      </c>
      <c r="F169" s="194" t="s">
        <v>771</v>
      </c>
      <c r="H169" s="193" t="s">
        <v>1</v>
      </c>
      <c r="I169" s="195"/>
      <c r="L169" s="192"/>
      <c r="M169" s="196"/>
      <c r="N169" s="197"/>
      <c r="O169" s="197"/>
      <c r="P169" s="197"/>
      <c r="Q169" s="197"/>
      <c r="R169" s="197"/>
      <c r="S169" s="197"/>
      <c r="T169" s="198"/>
      <c r="AT169" s="193" t="s">
        <v>258</v>
      </c>
      <c r="AU169" s="193" t="s">
        <v>81</v>
      </c>
      <c r="AV169" s="12" t="s">
        <v>79</v>
      </c>
      <c r="AW169" s="12" t="s">
        <v>35</v>
      </c>
      <c r="AX169" s="12" t="s">
        <v>72</v>
      </c>
      <c r="AY169" s="193" t="s">
        <v>246</v>
      </c>
    </row>
    <row r="170" s="13" customFormat="1">
      <c r="B170" s="199"/>
      <c r="D170" s="188" t="s">
        <v>258</v>
      </c>
      <c r="E170" s="200" t="s">
        <v>1</v>
      </c>
      <c r="F170" s="201" t="s">
        <v>772</v>
      </c>
      <c r="H170" s="202">
        <v>3.246</v>
      </c>
      <c r="I170" s="203"/>
      <c r="L170" s="199"/>
      <c r="M170" s="204"/>
      <c r="N170" s="205"/>
      <c r="O170" s="205"/>
      <c r="P170" s="205"/>
      <c r="Q170" s="205"/>
      <c r="R170" s="205"/>
      <c r="S170" s="205"/>
      <c r="T170" s="206"/>
      <c r="AT170" s="200" t="s">
        <v>258</v>
      </c>
      <c r="AU170" s="200" t="s">
        <v>81</v>
      </c>
      <c r="AV170" s="13" t="s">
        <v>81</v>
      </c>
      <c r="AW170" s="13" t="s">
        <v>35</v>
      </c>
      <c r="AX170" s="13" t="s">
        <v>79</v>
      </c>
      <c r="AY170" s="200" t="s">
        <v>246</v>
      </c>
    </row>
    <row r="171" s="1" customFormat="1" ht="16.5" customHeight="1">
      <c r="B171" s="175"/>
      <c r="C171" s="176" t="s">
        <v>387</v>
      </c>
      <c r="D171" s="176" t="s">
        <v>248</v>
      </c>
      <c r="E171" s="177" t="s">
        <v>351</v>
      </c>
      <c r="F171" s="178" t="s">
        <v>352</v>
      </c>
      <c r="G171" s="179" t="s">
        <v>319</v>
      </c>
      <c r="H171" s="180">
        <v>1.623</v>
      </c>
      <c r="I171" s="181"/>
      <c r="J171" s="182">
        <f>ROUND(I171*H171,2)</f>
        <v>0</v>
      </c>
      <c r="K171" s="178" t="s">
        <v>252</v>
      </c>
      <c r="L171" s="36"/>
      <c r="M171" s="183" t="s">
        <v>1</v>
      </c>
      <c r="N171" s="184" t="s">
        <v>43</v>
      </c>
      <c r="O171" s="66"/>
      <c r="P171" s="185">
        <f>O171*H171</f>
        <v>0</v>
      </c>
      <c r="Q171" s="185">
        <v>0</v>
      </c>
      <c r="R171" s="185">
        <f>Q171*H171</f>
        <v>0</v>
      </c>
      <c r="S171" s="185">
        <v>0</v>
      </c>
      <c r="T171" s="186">
        <f>S171*H171</f>
        <v>0</v>
      </c>
      <c r="AR171" s="18" t="s">
        <v>93</v>
      </c>
      <c r="AT171" s="18" t="s">
        <v>248</v>
      </c>
      <c r="AU171" s="18" t="s">
        <v>81</v>
      </c>
      <c r="AY171" s="18" t="s">
        <v>246</v>
      </c>
      <c r="BE171" s="187">
        <f>IF(N171="základní",J171,0)</f>
        <v>0</v>
      </c>
      <c r="BF171" s="187">
        <f>IF(N171="snížená",J171,0)</f>
        <v>0</v>
      </c>
      <c r="BG171" s="187">
        <f>IF(N171="zákl. přenesená",J171,0)</f>
        <v>0</v>
      </c>
      <c r="BH171" s="187">
        <f>IF(N171="sníž. přenesená",J171,0)</f>
        <v>0</v>
      </c>
      <c r="BI171" s="187">
        <f>IF(N171="nulová",J171,0)</f>
        <v>0</v>
      </c>
      <c r="BJ171" s="18" t="s">
        <v>79</v>
      </c>
      <c r="BK171" s="187">
        <f>ROUND(I171*H171,2)</f>
        <v>0</v>
      </c>
      <c r="BL171" s="18" t="s">
        <v>93</v>
      </c>
      <c r="BM171" s="18" t="s">
        <v>773</v>
      </c>
    </row>
    <row r="172" s="1" customFormat="1">
      <c r="B172" s="36"/>
      <c r="D172" s="188" t="s">
        <v>254</v>
      </c>
      <c r="F172" s="189" t="s">
        <v>354</v>
      </c>
      <c r="I172" s="121"/>
      <c r="L172" s="36"/>
      <c r="M172" s="190"/>
      <c r="N172" s="66"/>
      <c r="O172" s="66"/>
      <c r="P172" s="66"/>
      <c r="Q172" s="66"/>
      <c r="R172" s="66"/>
      <c r="S172" s="66"/>
      <c r="T172" s="67"/>
      <c r="AT172" s="18" t="s">
        <v>254</v>
      </c>
      <c r="AU172" s="18" t="s">
        <v>81</v>
      </c>
    </row>
    <row r="173" s="1" customFormat="1">
      <c r="B173" s="36"/>
      <c r="D173" s="188" t="s">
        <v>256</v>
      </c>
      <c r="F173" s="191" t="s">
        <v>347</v>
      </c>
      <c r="I173" s="121"/>
      <c r="L173" s="36"/>
      <c r="M173" s="190"/>
      <c r="N173" s="66"/>
      <c r="O173" s="66"/>
      <c r="P173" s="66"/>
      <c r="Q173" s="66"/>
      <c r="R173" s="66"/>
      <c r="S173" s="66"/>
      <c r="T173" s="67"/>
      <c r="AT173" s="18" t="s">
        <v>256</v>
      </c>
      <c r="AU173" s="18" t="s">
        <v>81</v>
      </c>
    </row>
    <row r="174" s="12" customFormat="1">
      <c r="B174" s="192"/>
      <c r="D174" s="188" t="s">
        <v>258</v>
      </c>
      <c r="E174" s="193" t="s">
        <v>1</v>
      </c>
      <c r="F174" s="194" t="s">
        <v>355</v>
      </c>
      <c r="H174" s="193" t="s">
        <v>1</v>
      </c>
      <c r="I174" s="195"/>
      <c r="L174" s="192"/>
      <c r="M174" s="196"/>
      <c r="N174" s="197"/>
      <c r="O174" s="197"/>
      <c r="P174" s="197"/>
      <c r="Q174" s="197"/>
      <c r="R174" s="197"/>
      <c r="S174" s="197"/>
      <c r="T174" s="198"/>
      <c r="AT174" s="193" t="s">
        <v>258</v>
      </c>
      <c r="AU174" s="193" t="s">
        <v>81</v>
      </c>
      <c r="AV174" s="12" t="s">
        <v>79</v>
      </c>
      <c r="AW174" s="12" t="s">
        <v>35</v>
      </c>
      <c r="AX174" s="12" t="s">
        <v>72</v>
      </c>
      <c r="AY174" s="193" t="s">
        <v>246</v>
      </c>
    </row>
    <row r="175" s="13" customFormat="1">
      <c r="B175" s="199"/>
      <c r="D175" s="188" t="s">
        <v>258</v>
      </c>
      <c r="E175" s="200" t="s">
        <v>1</v>
      </c>
      <c r="F175" s="201" t="s">
        <v>774</v>
      </c>
      <c r="H175" s="202">
        <v>1.623</v>
      </c>
      <c r="I175" s="203"/>
      <c r="L175" s="199"/>
      <c r="M175" s="204"/>
      <c r="N175" s="205"/>
      <c r="O175" s="205"/>
      <c r="P175" s="205"/>
      <c r="Q175" s="205"/>
      <c r="R175" s="205"/>
      <c r="S175" s="205"/>
      <c r="T175" s="206"/>
      <c r="AT175" s="200" t="s">
        <v>258</v>
      </c>
      <c r="AU175" s="200" t="s">
        <v>81</v>
      </c>
      <c r="AV175" s="13" t="s">
        <v>81</v>
      </c>
      <c r="AW175" s="13" t="s">
        <v>35</v>
      </c>
      <c r="AX175" s="13" t="s">
        <v>79</v>
      </c>
      <c r="AY175" s="200" t="s">
        <v>246</v>
      </c>
    </row>
    <row r="176" s="1" customFormat="1" ht="16.5" customHeight="1">
      <c r="B176" s="175"/>
      <c r="C176" s="176" t="s">
        <v>394</v>
      </c>
      <c r="D176" s="176" t="s">
        <v>248</v>
      </c>
      <c r="E176" s="177" t="s">
        <v>358</v>
      </c>
      <c r="F176" s="178" t="s">
        <v>359</v>
      </c>
      <c r="G176" s="179" t="s">
        <v>319</v>
      </c>
      <c r="H176" s="180">
        <v>437.10000000000002</v>
      </c>
      <c r="I176" s="181"/>
      <c r="J176" s="182">
        <f>ROUND(I176*H176,2)</f>
        <v>0</v>
      </c>
      <c r="K176" s="178" t="s">
        <v>252</v>
      </c>
      <c r="L176" s="36"/>
      <c r="M176" s="183" t="s">
        <v>1</v>
      </c>
      <c r="N176" s="184" t="s">
        <v>43</v>
      </c>
      <c r="O176" s="66"/>
      <c r="P176" s="185">
        <f>O176*H176</f>
        <v>0</v>
      </c>
      <c r="Q176" s="185">
        <v>0</v>
      </c>
      <c r="R176" s="185">
        <f>Q176*H176</f>
        <v>0</v>
      </c>
      <c r="S176" s="185">
        <v>0</v>
      </c>
      <c r="T176" s="186">
        <f>S176*H176</f>
        <v>0</v>
      </c>
      <c r="AR176" s="18" t="s">
        <v>93</v>
      </c>
      <c r="AT176" s="18" t="s">
        <v>248</v>
      </c>
      <c r="AU176" s="18" t="s">
        <v>81</v>
      </c>
      <c r="AY176" s="18" t="s">
        <v>246</v>
      </c>
      <c r="BE176" s="187">
        <f>IF(N176="základní",J176,0)</f>
        <v>0</v>
      </c>
      <c r="BF176" s="187">
        <f>IF(N176="snížená",J176,0)</f>
        <v>0</v>
      </c>
      <c r="BG176" s="187">
        <f>IF(N176="zákl. přenesená",J176,0)</f>
        <v>0</v>
      </c>
      <c r="BH176" s="187">
        <f>IF(N176="sníž. přenesená",J176,0)</f>
        <v>0</v>
      </c>
      <c r="BI176" s="187">
        <f>IF(N176="nulová",J176,0)</f>
        <v>0</v>
      </c>
      <c r="BJ176" s="18" t="s">
        <v>79</v>
      </c>
      <c r="BK176" s="187">
        <f>ROUND(I176*H176,2)</f>
        <v>0</v>
      </c>
      <c r="BL176" s="18" t="s">
        <v>93</v>
      </c>
      <c r="BM176" s="18" t="s">
        <v>775</v>
      </c>
    </row>
    <row r="177" s="1" customFormat="1">
      <c r="B177" s="36"/>
      <c r="D177" s="188" t="s">
        <v>254</v>
      </c>
      <c r="F177" s="189" t="s">
        <v>361</v>
      </c>
      <c r="I177" s="121"/>
      <c r="L177" s="36"/>
      <c r="M177" s="190"/>
      <c r="N177" s="66"/>
      <c r="O177" s="66"/>
      <c r="P177" s="66"/>
      <c r="Q177" s="66"/>
      <c r="R177" s="66"/>
      <c r="S177" s="66"/>
      <c r="T177" s="67"/>
      <c r="AT177" s="18" t="s">
        <v>254</v>
      </c>
      <c r="AU177" s="18" t="s">
        <v>81</v>
      </c>
    </row>
    <row r="178" s="1" customFormat="1">
      <c r="B178" s="36"/>
      <c r="D178" s="188" t="s">
        <v>256</v>
      </c>
      <c r="F178" s="191" t="s">
        <v>362</v>
      </c>
      <c r="I178" s="121"/>
      <c r="L178" s="36"/>
      <c r="M178" s="190"/>
      <c r="N178" s="66"/>
      <c r="O178" s="66"/>
      <c r="P178" s="66"/>
      <c r="Q178" s="66"/>
      <c r="R178" s="66"/>
      <c r="S178" s="66"/>
      <c r="T178" s="67"/>
      <c r="AT178" s="18" t="s">
        <v>256</v>
      </c>
      <c r="AU178" s="18" t="s">
        <v>81</v>
      </c>
    </row>
    <row r="179" s="12" customFormat="1">
      <c r="B179" s="192"/>
      <c r="D179" s="188" t="s">
        <v>258</v>
      </c>
      <c r="E179" s="193" t="s">
        <v>1</v>
      </c>
      <c r="F179" s="194" t="s">
        <v>776</v>
      </c>
      <c r="H179" s="193" t="s">
        <v>1</v>
      </c>
      <c r="I179" s="195"/>
      <c r="L179" s="192"/>
      <c r="M179" s="196"/>
      <c r="N179" s="197"/>
      <c r="O179" s="197"/>
      <c r="P179" s="197"/>
      <c r="Q179" s="197"/>
      <c r="R179" s="197"/>
      <c r="S179" s="197"/>
      <c r="T179" s="198"/>
      <c r="AT179" s="193" t="s">
        <v>258</v>
      </c>
      <c r="AU179" s="193" t="s">
        <v>81</v>
      </c>
      <c r="AV179" s="12" t="s">
        <v>79</v>
      </c>
      <c r="AW179" s="12" t="s">
        <v>35</v>
      </c>
      <c r="AX179" s="12" t="s">
        <v>72</v>
      </c>
      <c r="AY179" s="193" t="s">
        <v>246</v>
      </c>
    </row>
    <row r="180" s="13" customFormat="1">
      <c r="B180" s="199"/>
      <c r="D180" s="188" t="s">
        <v>258</v>
      </c>
      <c r="E180" s="200" t="s">
        <v>1</v>
      </c>
      <c r="F180" s="201" t="s">
        <v>777</v>
      </c>
      <c r="H180" s="202">
        <v>105.40000000000001</v>
      </c>
      <c r="I180" s="203"/>
      <c r="L180" s="199"/>
      <c r="M180" s="204"/>
      <c r="N180" s="205"/>
      <c r="O180" s="205"/>
      <c r="P180" s="205"/>
      <c r="Q180" s="205"/>
      <c r="R180" s="205"/>
      <c r="S180" s="205"/>
      <c r="T180" s="206"/>
      <c r="AT180" s="200" t="s">
        <v>258</v>
      </c>
      <c r="AU180" s="200" t="s">
        <v>81</v>
      </c>
      <c r="AV180" s="13" t="s">
        <v>81</v>
      </c>
      <c r="AW180" s="13" t="s">
        <v>35</v>
      </c>
      <c r="AX180" s="13" t="s">
        <v>72</v>
      </c>
      <c r="AY180" s="200" t="s">
        <v>246</v>
      </c>
    </row>
    <row r="181" s="12" customFormat="1">
      <c r="B181" s="192"/>
      <c r="D181" s="188" t="s">
        <v>258</v>
      </c>
      <c r="E181" s="193" t="s">
        <v>1</v>
      </c>
      <c r="F181" s="194" t="s">
        <v>363</v>
      </c>
      <c r="H181" s="193" t="s">
        <v>1</v>
      </c>
      <c r="I181" s="195"/>
      <c r="L181" s="192"/>
      <c r="M181" s="196"/>
      <c r="N181" s="197"/>
      <c r="O181" s="197"/>
      <c r="P181" s="197"/>
      <c r="Q181" s="197"/>
      <c r="R181" s="197"/>
      <c r="S181" s="197"/>
      <c r="T181" s="198"/>
      <c r="AT181" s="193" t="s">
        <v>258</v>
      </c>
      <c r="AU181" s="193" t="s">
        <v>81</v>
      </c>
      <c r="AV181" s="12" t="s">
        <v>79</v>
      </c>
      <c r="AW181" s="12" t="s">
        <v>35</v>
      </c>
      <c r="AX181" s="12" t="s">
        <v>72</v>
      </c>
      <c r="AY181" s="193" t="s">
        <v>246</v>
      </c>
    </row>
    <row r="182" s="12" customFormat="1">
      <c r="B182" s="192"/>
      <c r="D182" s="188" t="s">
        <v>258</v>
      </c>
      <c r="E182" s="193" t="s">
        <v>1</v>
      </c>
      <c r="F182" s="194" t="s">
        <v>330</v>
      </c>
      <c r="H182" s="193" t="s">
        <v>1</v>
      </c>
      <c r="I182" s="195"/>
      <c r="L182" s="192"/>
      <c r="M182" s="196"/>
      <c r="N182" s="197"/>
      <c r="O182" s="197"/>
      <c r="P182" s="197"/>
      <c r="Q182" s="197"/>
      <c r="R182" s="197"/>
      <c r="S182" s="197"/>
      <c r="T182" s="198"/>
      <c r="AT182" s="193" t="s">
        <v>258</v>
      </c>
      <c r="AU182" s="193" t="s">
        <v>81</v>
      </c>
      <c r="AV182" s="12" t="s">
        <v>79</v>
      </c>
      <c r="AW182" s="12" t="s">
        <v>35</v>
      </c>
      <c r="AX182" s="12" t="s">
        <v>72</v>
      </c>
      <c r="AY182" s="193" t="s">
        <v>246</v>
      </c>
    </row>
    <row r="183" s="13" customFormat="1">
      <c r="B183" s="199"/>
      <c r="D183" s="188" t="s">
        <v>258</v>
      </c>
      <c r="E183" s="200" t="s">
        <v>1</v>
      </c>
      <c r="F183" s="201" t="s">
        <v>766</v>
      </c>
      <c r="H183" s="202">
        <v>127.59999999999999</v>
      </c>
      <c r="I183" s="203"/>
      <c r="L183" s="199"/>
      <c r="M183" s="204"/>
      <c r="N183" s="205"/>
      <c r="O183" s="205"/>
      <c r="P183" s="205"/>
      <c r="Q183" s="205"/>
      <c r="R183" s="205"/>
      <c r="S183" s="205"/>
      <c r="T183" s="206"/>
      <c r="AT183" s="200" t="s">
        <v>258</v>
      </c>
      <c r="AU183" s="200" t="s">
        <v>81</v>
      </c>
      <c r="AV183" s="13" t="s">
        <v>81</v>
      </c>
      <c r="AW183" s="13" t="s">
        <v>35</v>
      </c>
      <c r="AX183" s="13" t="s">
        <v>72</v>
      </c>
      <c r="AY183" s="200" t="s">
        <v>246</v>
      </c>
    </row>
    <row r="184" s="13" customFormat="1">
      <c r="B184" s="199"/>
      <c r="D184" s="188" t="s">
        <v>258</v>
      </c>
      <c r="E184" s="200" t="s">
        <v>1</v>
      </c>
      <c r="F184" s="201" t="s">
        <v>767</v>
      </c>
      <c r="H184" s="202">
        <v>56.799999999999997</v>
      </c>
      <c r="I184" s="203"/>
      <c r="L184" s="199"/>
      <c r="M184" s="204"/>
      <c r="N184" s="205"/>
      <c r="O184" s="205"/>
      <c r="P184" s="205"/>
      <c r="Q184" s="205"/>
      <c r="R184" s="205"/>
      <c r="S184" s="205"/>
      <c r="T184" s="206"/>
      <c r="AT184" s="200" t="s">
        <v>258</v>
      </c>
      <c r="AU184" s="200" t="s">
        <v>81</v>
      </c>
      <c r="AV184" s="13" t="s">
        <v>81</v>
      </c>
      <c r="AW184" s="13" t="s">
        <v>35</v>
      </c>
      <c r="AX184" s="13" t="s">
        <v>72</v>
      </c>
      <c r="AY184" s="200" t="s">
        <v>246</v>
      </c>
    </row>
    <row r="185" s="12" customFormat="1">
      <c r="B185" s="192"/>
      <c r="D185" s="188" t="s">
        <v>258</v>
      </c>
      <c r="E185" s="193" t="s">
        <v>1</v>
      </c>
      <c r="F185" s="194" t="s">
        <v>363</v>
      </c>
      <c r="H185" s="193" t="s">
        <v>1</v>
      </c>
      <c r="I185" s="195"/>
      <c r="L185" s="192"/>
      <c r="M185" s="196"/>
      <c r="N185" s="197"/>
      <c r="O185" s="197"/>
      <c r="P185" s="197"/>
      <c r="Q185" s="197"/>
      <c r="R185" s="197"/>
      <c r="S185" s="197"/>
      <c r="T185" s="198"/>
      <c r="AT185" s="193" t="s">
        <v>258</v>
      </c>
      <c r="AU185" s="193" t="s">
        <v>81</v>
      </c>
      <c r="AV185" s="12" t="s">
        <v>79</v>
      </c>
      <c r="AW185" s="12" t="s">
        <v>35</v>
      </c>
      <c r="AX185" s="12" t="s">
        <v>72</v>
      </c>
      <c r="AY185" s="193" t="s">
        <v>246</v>
      </c>
    </row>
    <row r="186" s="12" customFormat="1">
      <c r="B186" s="192"/>
      <c r="D186" s="188" t="s">
        <v>258</v>
      </c>
      <c r="E186" s="193" t="s">
        <v>1</v>
      </c>
      <c r="F186" s="194" t="s">
        <v>364</v>
      </c>
      <c r="H186" s="193" t="s">
        <v>1</v>
      </c>
      <c r="I186" s="195"/>
      <c r="L186" s="192"/>
      <c r="M186" s="196"/>
      <c r="N186" s="197"/>
      <c r="O186" s="197"/>
      <c r="P186" s="197"/>
      <c r="Q186" s="197"/>
      <c r="R186" s="197"/>
      <c r="S186" s="197"/>
      <c r="T186" s="198"/>
      <c r="AT186" s="193" t="s">
        <v>258</v>
      </c>
      <c r="AU186" s="193" t="s">
        <v>81</v>
      </c>
      <c r="AV186" s="12" t="s">
        <v>79</v>
      </c>
      <c r="AW186" s="12" t="s">
        <v>35</v>
      </c>
      <c r="AX186" s="12" t="s">
        <v>72</v>
      </c>
      <c r="AY186" s="193" t="s">
        <v>246</v>
      </c>
    </row>
    <row r="187" s="13" customFormat="1">
      <c r="B187" s="199"/>
      <c r="D187" s="188" t="s">
        <v>258</v>
      </c>
      <c r="E187" s="200" t="s">
        <v>1</v>
      </c>
      <c r="F187" s="201" t="s">
        <v>778</v>
      </c>
      <c r="H187" s="202">
        <v>147.30000000000001</v>
      </c>
      <c r="I187" s="203"/>
      <c r="L187" s="199"/>
      <c r="M187" s="204"/>
      <c r="N187" s="205"/>
      <c r="O187" s="205"/>
      <c r="P187" s="205"/>
      <c r="Q187" s="205"/>
      <c r="R187" s="205"/>
      <c r="S187" s="205"/>
      <c r="T187" s="206"/>
      <c r="AT187" s="200" t="s">
        <v>258</v>
      </c>
      <c r="AU187" s="200" t="s">
        <v>81</v>
      </c>
      <c r="AV187" s="13" t="s">
        <v>81</v>
      </c>
      <c r="AW187" s="13" t="s">
        <v>35</v>
      </c>
      <c r="AX187" s="13" t="s">
        <v>72</v>
      </c>
      <c r="AY187" s="200" t="s">
        <v>246</v>
      </c>
    </row>
    <row r="188" s="14" customFormat="1">
      <c r="B188" s="210"/>
      <c r="D188" s="188" t="s">
        <v>258</v>
      </c>
      <c r="E188" s="211" t="s">
        <v>1</v>
      </c>
      <c r="F188" s="212" t="s">
        <v>341</v>
      </c>
      <c r="H188" s="213">
        <v>437.10000000000002</v>
      </c>
      <c r="I188" s="214"/>
      <c r="L188" s="210"/>
      <c r="M188" s="215"/>
      <c r="N188" s="216"/>
      <c r="O188" s="216"/>
      <c r="P188" s="216"/>
      <c r="Q188" s="216"/>
      <c r="R188" s="216"/>
      <c r="S188" s="216"/>
      <c r="T188" s="217"/>
      <c r="AT188" s="211" t="s">
        <v>258</v>
      </c>
      <c r="AU188" s="211" t="s">
        <v>81</v>
      </c>
      <c r="AV188" s="14" t="s">
        <v>93</v>
      </c>
      <c r="AW188" s="14" t="s">
        <v>35</v>
      </c>
      <c r="AX188" s="14" t="s">
        <v>79</v>
      </c>
      <c r="AY188" s="211" t="s">
        <v>246</v>
      </c>
    </row>
    <row r="189" s="1" customFormat="1" ht="16.5" customHeight="1">
      <c r="B189" s="175"/>
      <c r="C189" s="176" t="s">
        <v>8</v>
      </c>
      <c r="D189" s="176" t="s">
        <v>248</v>
      </c>
      <c r="E189" s="177" t="s">
        <v>367</v>
      </c>
      <c r="F189" s="178" t="s">
        <v>368</v>
      </c>
      <c r="G189" s="179" t="s">
        <v>319</v>
      </c>
      <c r="H189" s="180">
        <v>19.699999999999999</v>
      </c>
      <c r="I189" s="181"/>
      <c r="J189" s="182">
        <f>ROUND(I189*H189,2)</f>
        <v>0</v>
      </c>
      <c r="K189" s="178" t="s">
        <v>252</v>
      </c>
      <c r="L189" s="36"/>
      <c r="M189" s="183" t="s">
        <v>1</v>
      </c>
      <c r="N189" s="184" t="s">
        <v>43</v>
      </c>
      <c r="O189" s="66"/>
      <c r="P189" s="185">
        <f>O189*H189</f>
        <v>0</v>
      </c>
      <c r="Q189" s="185">
        <v>0</v>
      </c>
      <c r="R189" s="185">
        <f>Q189*H189</f>
        <v>0</v>
      </c>
      <c r="S189" s="185">
        <v>0</v>
      </c>
      <c r="T189" s="186">
        <f>S189*H189</f>
        <v>0</v>
      </c>
      <c r="AR189" s="18" t="s">
        <v>93</v>
      </c>
      <c r="AT189" s="18" t="s">
        <v>248</v>
      </c>
      <c r="AU189" s="18" t="s">
        <v>81</v>
      </c>
      <c r="AY189" s="18" t="s">
        <v>246</v>
      </c>
      <c r="BE189" s="187">
        <f>IF(N189="základní",J189,0)</f>
        <v>0</v>
      </c>
      <c r="BF189" s="187">
        <f>IF(N189="snížená",J189,0)</f>
        <v>0</v>
      </c>
      <c r="BG189" s="187">
        <f>IF(N189="zákl. přenesená",J189,0)</f>
        <v>0</v>
      </c>
      <c r="BH189" s="187">
        <f>IF(N189="sníž. přenesená",J189,0)</f>
        <v>0</v>
      </c>
      <c r="BI189" s="187">
        <f>IF(N189="nulová",J189,0)</f>
        <v>0</v>
      </c>
      <c r="BJ189" s="18" t="s">
        <v>79</v>
      </c>
      <c r="BK189" s="187">
        <f>ROUND(I189*H189,2)</f>
        <v>0</v>
      </c>
      <c r="BL189" s="18" t="s">
        <v>93</v>
      </c>
      <c r="BM189" s="18" t="s">
        <v>779</v>
      </c>
    </row>
    <row r="190" s="1" customFormat="1">
      <c r="B190" s="36"/>
      <c r="D190" s="188" t="s">
        <v>254</v>
      </c>
      <c r="F190" s="189" t="s">
        <v>370</v>
      </c>
      <c r="I190" s="121"/>
      <c r="L190" s="36"/>
      <c r="M190" s="190"/>
      <c r="N190" s="66"/>
      <c r="O190" s="66"/>
      <c r="P190" s="66"/>
      <c r="Q190" s="66"/>
      <c r="R190" s="66"/>
      <c r="S190" s="66"/>
      <c r="T190" s="67"/>
      <c r="AT190" s="18" t="s">
        <v>254</v>
      </c>
      <c r="AU190" s="18" t="s">
        <v>81</v>
      </c>
    </row>
    <row r="191" s="1" customFormat="1">
      <c r="B191" s="36"/>
      <c r="D191" s="188" t="s">
        <v>256</v>
      </c>
      <c r="F191" s="191" t="s">
        <v>362</v>
      </c>
      <c r="I191" s="121"/>
      <c r="L191" s="36"/>
      <c r="M191" s="190"/>
      <c r="N191" s="66"/>
      <c r="O191" s="66"/>
      <c r="P191" s="66"/>
      <c r="Q191" s="66"/>
      <c r="R191" s="66"/>
      <c r="S191" s="66"/>
      <c r="T191" s="67"/>
      <c r="AT191" s="18" t="s">
        <v>256</v>
      </c>
      <c r="AU191" s="18" t="s">
        <v>81</v>
      </c>
    </row>
    <row r="192" s="13" customFormat="1">
      <c r="B192" s="199"/>
      <c r="D192" s="188" t="s">
        <v>258</v>
      </c>
      <c r="E192" s="200" t="s">
        <v>1</v>
      </c>
      <c r="F192" s="201" t="s">
        <v>780</v>
      </c>
      <c r="H192" s="202">
        <v>147.30000000000001</v>
      </c>
      <c r="I192" s="203"/>
      <c r="L192" s="199"/>
      <c r="M192" s="204"/>
      <c r="N192" s="205"/>
      <c r="O192" s="205"/>
      <c r="P192" s="205"/>
      <c r="Q192" s="205"/>
      <c r="R192" s="205"/>
      <c r="S192" s="205"/>
      <c r="T192" s="206"/>
      <c r="AT192" s="200" t="s">
        <v>258</v>
      </c>
      <c r="AU192" s="200" t="s">
        <v>81</v>
      </c>
      <c r="AV192" s="13" t="s">
        <v>81</v>
      </c>
      <c r="AW192" s="13" t="s">
        <v>35</v>
      </c>
      <c r="AX192" s="13" t="s">
        <v>72</v>
      </c>
      <c r="AY192" s="200" t="s">
        <v>246</v>
      </c>
    </row>
    <row r="193" s="13" customFormat="1">
      <c r="B193" s="199"/>
      <c r="D193" s="188" t="s">
        <v>258</v>
      </c>
      <c r="E193" s="200" t="s">
        <v>1</v>
      </c>
      <c r="F193" s="201" t="s">
        <v>781</v>
      </c>
      <c r="H193" s="202">
        <v>-127.59999999999999</v>
      </c>
      <c r="I193" s="203"/>
      <c r="L193" s="199"/>
      <c r="M193" s="204"/>
      <c r="N193" s="205"/>
      <c r="O193" s="205"/>
      <c r="P193" s="205"/>
      <c r="Q193" s="205"/>
      <c r="R193" s="205"/>
      <c r="S193" s="205"/>
      <c r="T193" s="206"/>
      <c r="AT193" s="200" t="s">
        <v>258</v>
      </c>
      <c r="AU193" s="200" t="s">
        <v>81</v>
      </c>
      <c r="AV193" s="13" t="s">
        <v>81</v>
      </c>
      <c r="AW193" s="13" t="s">
        <v>35</v>
      </c>
      <c r="AX193" s="13" t="s">
        <v>72</v>
      </c>
      <c r="AY193" s="200" t="s">
        <v>246</v>
      </c>
    </row>
    <row r="194" s="14" customFormat="1">
      <c r="B194" s="210"/>
      <c r="D194" s="188" t="s">
        <v>258</v>
      </c>
      <c r="E194" s="211" t="s">
        <v>1</v>
      </c>
      <c r="F194" s="212" t="s">
        <v>341</v>
      </c>
      <c r="H194" s="213">
        <v>19.699999999999999</v>
      </c>
      <c r="I194" s="214"/>
      <c r="L194" s="210"/>
      <c r="M194" s="215"/>
      <c r="N194" s="216"/>
      <c r="O194" s="216"/>
      <c r="P194" s="216"/>
      <c r="Q194" s="216"/>
      <c r="R194" s="216"/>
      <c r="S194" s="216"/>
      <c r="T194" s="217"/>
      <c r="AT194" s="211" t="s">
        <v>258</v>
      </c>
      <c r="AU194" s="211" t="s">
        <v>81</v>
      </c>
      <c r="AV194" s="14" t="s">
        <v>93</v>
      </c>
      <c r="AW194" s="14" t="s">
        <v>35</v>
      </c>
      <c r="AX194" s="14" t="s">
        <v>79</v>
      </c>
      <c r="AY194" s="211" t="s">
        <v>246</v>
      </c>
    </row>
    <row r="195" s="1" customFormat="1" ht="16.5" customHeight="1">
      <c r="B195" s="175"/>
      <c r="C195" s="176" t="s">
        <v>409</v>
      </c>
      <c r="D195" s="176" t="s">
        <v>248</v>
      </c>
      <c r="E195" s="177" t="s">
        <v>374</v>
      </c>
      <c r="F195" s="178" t="s">
        <v>375</v>
      </c>
      <c r="G195" s="179" t="s">
        <v>319</v>
      </c>
      <c r="H195" s="180">
        <v>394</v>
      </c>
      <c r="I195" s="181"/>
      <c r="J195" s="182">
        <f>ROUND(I195*H195,2)</f>
        <v>0</v>
      </c>
      <c r="K195" s="178" t="s">
        <v>252</v>
      </c>
      <c r="L195" s="36"/>
      <c r="M195" s="183" t="s">
        <v>1</v>
      </c>
      <c r="N195" s="184" t="s">
        <v>43</v>
      </c>
      <c r="O195" s="66"/>
      <c r="P195" s="185">
        <f>O195*H195</f>
        <v>0</v>
      </c>
      <c r="Q195" s="185">
        <v>0</v>
      </c>
      <c r="R195" s="185">
        <f>Q195*H195</f>
        <v>0</v>
      </c>
      <c r="S195" s="185">
        <v>0</v>
      </c>
      <c r="T195" s="186">
        <f>S195*H195</f>
        <v>0</v>
      </c>
      <c r="AR195" s="18" t="s">
        <v>93</v>
      </c>
      <c r="AT195" s="18" t="s">
        <v>248</v>
      </c>
      <c r="AU195" s="18" t="s">
        <v>81</v>
      </c>
      <c r="AY195" s="18" t="s">
        <v>246</v>
      </c>
      <c r="BE195" s="187">
        <f>IF(N195="základní",J195,0)</f>
        <v>0</v>
      </c>
      <c r="BF195" s="187">
        <f>IF(N195="snížená",J195,0)</f>
        <v>0</v>
      </c>
      <c r="BG195" s="187">
        <f>IF(N195="zákl. přenesená",J195,0)</f>
        <v>0</v>
      </c>
      <c r="BH195" s="187">
        <f>IF(N195="sníž. přenesená",J195,0)</f>
        <v>0</v>
      </c>
      <c r="BI195" s="187">
        <f>IF(N195="nulová",J195,0)</f>
        <v>0</v>
      </c>
      <c r="BJ195" s="18" t="s">
        <v>79</v>
      </c>
      <c r="BK195" s="187">
        <f>ROUND(I195*H195,2)</f>
        <v>0</v>
      </c>
      <c r="BL195" s="18" t="s">
        <v>93</v>
      </c>
      <c r="BM195" s="18" t="s">
        <v>782</v>
      </c>
    </row>
    <row r="196" s="1" customFormat="1">
      <c r="B196" s="36"/>
      <c r="D196" s="188" t="s">
        <v>254</v>
      </c>
      <c r="F196" s="189" t="s">
        <v>377</v>
      </c>
      <c r="I196" s="121"/>
      <c r="L196" s="36"/>
      <c r="M196" s="190"/>
      <c r="N196" s="66"/>
      <c r="O196" s="66"/>
      <c r="P196" s="66"/>
      <c r="Q196" s="66"/>
      <c r="R196" s="66"/>
      <c r="S196" s="66"/>
      <c r="T196" s="67"/>
      <c r="AT196" s="18" t="s">
        <v>254</v>
      </c>
      <c r="AU196" s="18" t="s">
        <v>81</v>
      </c>
    </row>
    <row r="197" s="1" customFormat="1">
      <c r="B197" s="36"/>
      <c r="D197" s="188" t="s">
        <v>256</v>
      </c>
      <c r="F197" s="191" t="s">
        <v>362</v>
      </c>
      <c r="I197" s="121"/>
      <c r="L197" s="36"/>
      <c r="M197" s="190"/>
      <c r="N197" s="66"/>
      <c r="O197" s="66"/>
      <c r="P197" s="66"/>
      <c r="Q197" s="66"/>
      <c r="R197" s="66"/>
      <c r="S197" s="66"/>
      <c r="T197" s="67"/>
      <c r="AT197" s="18" t="s">
        <v>256</v>
      </c>
      <c r="AU197" s="18" t="s">
        <v>81</v>
      </c>
    </row>
    <row r="198" s="12" customFormat="1">
      <c r="B198" s="192"/>
      <c r="D198" s="188" t="s">
        <v>258</v>
      </c>
      <c r="E198" s="193" t="s">
        <v>1</v>
      </c>
      <c r="F198" s="194" t="s">
        <v>378</v>
      </c>
      <c r="H198" s="193" t="s">
        <v>1</v>
      </c>
      <c r="I198" s="195"/>
      <c r="L198" s="192"/>
      <c r="M198" s="196"/>
      <c r="N198" s="197"/>
      <c r="O198" s="197"/>
      <c r="P198" s="197"/>
      <c r="Q198" s="197"/>
      <c r="R198" s="197"/>
      <c r="S198" s="197"/>
      <c r="T198" s="198"/>
      <c r="AT198" s="193" t="s">
        <v>258</v>
      </c>
      <c r="AU198" s="193" t="s">
        <v>81</v>
      </c>
      <c r="AV198" s="12" t="s">
        <v>79</v>
      </c>
      <c r="AW198" s="12" t="s">
        <v>35</v>
      </c>
      <c r="AX198" s="12" t="s">
        <v>72</v>
      </c>
      <c r="AY198" s="193" t="s">
        <v>246</v>
      </c>
    </row>
    <row r="199" s="13" customFormat="1">
      <c r="B199" s="199"/>
      <c r="D199" s="188" t="s">
        <v>258</v>
      </c>
      <c r="E199" s="200" t="s">
        <v>1</v>
      </c>
      <c r="F199" s="201" t="s">
        <v>783</v>
      </c>
      <c r="H199" s="202">
        <v>394</v>
      </c>
      <c r="I199" s="203"/>
      <c r="L199" s="199"/>
      <c r="M199" s="204"/>
      <c r="N199" s="205"/>
      <c r="O199" s="205"/>
      <c r="P199" s="205"/>
      <c r="Q199" s="205"/>
      <c r="R199" s="205"/>
      <c r="S199" s="205"/>
      <c r="T199" s="206"/>
      <c r="AT199" s="200" t="s">
        <v>258</v>
      </c>
      <c r="AU199" s="200" t="s">
        <v>81</v>
      </c>
      <c r="AV199" s="13" t="s">
        <v>81</v>
      </c>
      <c r="AW199" s="13" t="s">
        <v>35</v>
      </c>
      <c r="AX199" s="13" t="s">
        <v>79</v>
      </c>
      <c r="AY199" s="200" t="s">
        <v>246</v>
      </c>
    </row>
    <row r="200" s="1" customFormat="1" ht="16.5" customHeight="1">
      <c r="B200" s="175"/>
      <c r="C200" s="176" t="s">
        <v>416</v>
      </c>
      <c r="D200" s="176" t="s">
        <v>248</v>
      </c>
      <c r="E200" s="177" t="s">
        <v>381</v>
      </c>
      <c r="F200" s="178" t="s">
        <v>382</v>
      </c>
      <c r="G200" s="179" t="s">
        <v>319</v>
      </c>
      <c r="H200" s="180">
        <v>4.8689999999999998</v>
      </c>
      <c r="I200" s="181"/>
      <c r="J200" s="182">
        <f>ROUND(I200*H200,2)</f>
        <v>0</v>
      </c>
      <c r="K200" s="178" t="s">
        <v>252</v>
      </c>
      <c r="L200" s="36"/>
      <c r="M200" s="183" t="s">
        <v>1</v>
      </c>
      <c r="N200" s="184" t="s">
        <v>43</v>
      </c>
      <c r="O200" s="66"/>
      <c r="P200" s="185">
        <f>O200*H200</f>
        <v>0</v>
      </c>
      <c r="Q200" s="185">
        <v>0</v>
      </c>
      <c r="R200" s="185">
        <f>Q200*H200</f>
        <v>0</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784</v>
      </c>
    </row>
    <row r="201" s="1" customFormat="1">
      <c r="B201" s="36"/>
      <c r="D201" s="188" t="s">
        <v>254</v>
      </c>
      <c r="F201" s="189" t="s">
        <v>384</v>
      </c>
      <c r="I201" s="121"/>
      <c r="L201" s="36"/>
      <c r="M201" s="190"/>
      <c r="N201" s="66"/>
      <c r="O201" s="66"/>
      <c r="P201" s="66"/>
      <c r="Q201" s="66"/>
      <c r="R201" s="66"/>
      <c r="S201" s="66"/>
      <c r="T201" s="67"/>
      <c r="AT201" s="18" t="s">
        <v>254</v>
      </c>
      <c r="AU201" s="18" t="s">
        <v>81</v>
      </c>
    </row>
    <row r="202" s="1" customFormat="1">
      <c r="B202" s="36"/>
      <c r="D202" s="188" t="s">
        <v>256</v>
      </c>
      <c r="F202" s="191" t="s">
        <v>362</v>
      </c>
      <c r="I202" s="121"/>
      <c r="L202" s="36"/>
      <c r="M202" s="190"/>
      <c r="N202" s="66"/>
      <c r="O202" s="66"/>
      <c r="P202" s="66"/>
      <c r="Q202" s="66"/>
      <c r="R202" s="66"/>
      <c r="S202" s="66"/>
      <c r="T202" s="67"/>
      <c r="AT202" s="18" t="s">
        <v>256</v>
      </c>
      <c r="AU202" s="18" t="s">
        <v>81</v>
      </c>
    </row>
    <row r="203" s="13" customFormat="1">
      <c r="B203" s="199"/>
      <c r="D203" s="188" t="s">
        <v>258</v>
      </c>
      <c r="E203" s="200" t="s">
        <v>1</v>
      </c>
      <c r="F203" s="201" t="s">
        <v>785</v>
      </c>
      <c r="H203" s="202">
        <v>3.246</v>
      </c>
      <c r="I203" s="203"/>
      <c r="L203" s="199"/>
      <c r="M203" s="204"/>
      <c r="N203" s="205"/>
      <c r="O203" s="205"/>
      <c r="P203" s="205"/>
      <c r="Q203" s="205"/>
      <c r="R203" s="205"/>
      <c r="S203" s="205"/>
      <c r="T203" s="206"/>
      <c r="AT203" s="200" t="s">
        <v>258</v>
      </c>
      <c r="AU203" s="200" t="s">
        <v>81</v>
      </c>
      <c r="AV203" s="13" t="s">
        <v>81</v>
      </c>
      <c r="AW203" s="13" t="s">
        <v>35</v>
      </c>
      <c r="AX203" s="13" t="s">
        <v>72</v>
      </c>
      <c r="AY203" s="200" t="s">
        <v>246</v>
      </c>
    </row>
    <row r="204" s="13" customFormat="1">
      <c r="B204" s="199"/>
      <c r="D204" s="188" t="s">
        <v>258</v>
      </c>
      <c r="E204" s="200" t="s">
        <v>1</v>
      </c>
      <c r="F204" s="201" t="s">
        <v>786</v>
      </c>
      <c r="H204" s="202">
        <v>1.623</v>
      </c>
      <c r="I204" s="203"/>
      <c r="L204" s="199"/>
      <c r="M204" s="204"/>
      <c r="N204" s="205"/>
      <c r="O204" s="205"/>
      <c r="P204" s="205"/>
      <c r="Q204" s="205"/>
      <c r="R204" s="205"/>
      <c r="S204" s="205"/>
      <c r="T204" s="206"/>
      <c r="AT204" s="200" t="s">
        <v>258</v>
      </c>
      <c r="AU204" s="200" t="s">
        <v>81</v>
      </c>
      <c r="AV204" s="13" t="s">
        <v>81</v>
      </c>
      <c r="AW204" s="13" t="s">
        <v>35</v>
      </c>
      <c r="AX204" s="13" t="s">
        <v>72</v>
      </c>
      <c r="AY204" s="200" t="s">
        <v>246</v>
      </c>
    </row>
    <row r="205" s="14" customFormat="1">
      <c r="B205" s="210"/>
      <c r="D205" s="188" t="s">
        <v>258</v>
      </c>
      <c r="E205" s="211" t="s">
        <v>1</v>
      </c>
      <c r="F205" s="212" t="s">
        <v>341</v>
      </c>
      <c r="H205" s="213">
        <v>4.8689999999999998</v>
      </c>
      <c r="I205" s="214"/>
      <c r="L205" s="210"/>
      <c r="M205" s="215"/>
      <c r="N205" s="216"/>
      <c r="O205" s="216"/>
      <c r="P205" s="216"/>
      <c r="Q205" s="216"/>
      <c r="R205" s="216"/>
      <c r="S205" s="216"/>
      <c r="T205" s="217"/>
      <c r="AT205" s="211" t="s">
        <v>258</v>
      </c>
      <c r="AU205" s="211" t="s">
        <v>81</v>
      </c>
      <c r="AV205" s="14" t="s">
        <v>93</v>
      </c>
      <c r="AW205" s="14" t="s">
        <v>35</v>
      </c>
      <c r="AX205" s="14" t="s">
        <v>79</v>
      </c>
      <c r="AY205" s="211" t="s">
        <v>246</v>
      </c>
    </row>
    <row r="206" s="1" customFormat="1" ht="16.5" customHeight="1">
      <c r="B206" s="175"/>
      <c r="C206" s="176" t="s">
        <v>422</v>
      </c>
      <c r="D206" s="176" t="s">
        <v>248</v>
      </c>
      <c r="E206" s="177" t="s">
        <v>388</v>
      </c>
      <c r="F206" s="178" t="s">
        <v>389</v>
      </c>
      <c r="G206" s="179" t="s">
        <v>319</v>
      </c>
      <c r="H206" s="180">
        <v>97.379999999999995</v>
      </c>
      <c r="I206" s="181"/>
      <c r="J206" s="182">
        <f>ROUND(I206*H206,2)</f>
        <v>0</v>
      </c>
      <c r="K206" s="178" t="s">
        <v>252</v>
      </c>
      <c r="L206" s="36"/>
      <c r="M206" s="183" t="s">
        <v>1</v>
      </c>
      <c r="N206" s="184" t="s">
        <v>43</v>
      </c>
      <c r="O206" s="66"/>
      <c r="P206" s="185">
        <f>O206*H206</f>
        <v>0</v>
      </c>
      <c r="Q206" s="185">
        <v>0</v>
      </c>
      <c r="R206" s="185">
        <f>Q206*H206</f>
        <v>0</v>
      </c>
      <c r="S206" s="185">
        <v>0</v>
      </c>
      <c r="T206" s="186">
        <f>S206*H206</f>
        <v>0</v>
      </c>
      <c r="AR206" s="18" t="s">
        <v>93</v>
      </c>
      <c r="AT206" s="18" t="s">
        <v>248</v>
      </c>
      <c r="AU206" s="18" t="s">
        <v>81</v>
      </c>
      <c r="AY206" s="18" t="s">
        <v>246</v>
      </c>
      <c r="BE206" s="187">
        <f>IF(N206="základní",J206,0)</f>
        <v>0</v>
      </c>
      <c r="BF206" s="187">
        <f>IF(N206="snížená",J206,0)</f>
        <v>0</v>
      </c>
      <c r="BG206" s="187">
        <f>IF(N206="zákl. přenesená",J206,0)</f>
        <v>0</v>
      </c>
      <c r="BH206" s="187">
        <f>IF(N206="sníž. přenesená",J206,0)</f>
        <v>0</v>
      </c>
      <c r="BI206" s="187">
        <f>IF(N206="nulová",J206,0)</f>
        <v>0</v>
      </c>
      <c r="BJ206" s="18" t="s">
        <v>79</v>
      </c>
      <c r="BK206" s="187">
        <f>ROUND(I206*H206,2)</f>
        <v>0</v>
      </c>
      <c r="BL206" s="18" t="s">
        <v>93</v>
      </c>
      <c r="BM206" s="18" t="s">
        <v>787</v>
      </c>
    </row>
    <row r="207" s="1" customFormat="1">
      <c r="B207" s="36"/>
      <c r="D207" s="188" t="s">
        <v>254</v>
      </c>
      <c r="F207" s="189" t="s">
        <v>391</v>
      </c>
      <c r="I207" s="121"/>
      <c r="L207" s="36"/>
      <c r="M207" s="190"/>
      <c r="N207" s="66"/>
      <c r="O207" s="66"/>
      <c r="P207" s="66"/>
      <c r="Q207" s="66"/>
      <c r="R207" s="66"/>
      <c r="S207" s="66"/>
      <c r="T207" s="67"/>
      <c r="AT207" s="18" t="s">
        <v>254</v>
      </c>
      <c r="AU207" s="18" t="s">
        <v>81</v>
      </c>
    </row>
    <row r="208" s="1" customFormat="1">
      <c r="B208" s="36"/>
      <c r="D208" s="188" t="s">
        <v>256</v>
      </c>
      <c r="F208" s="191" t="s">
        <v>362</v>
      </c>
      <c r="I208" s="121"/>
      <c r="L208" s="36"/>
      <c r="M208" s="190"/>
      <c r="N208" s="66"/>
      <c r="O208" s="66"/>
      <c r="P208" s="66"/>
      <c r="Q208" s="66"/>
      <c r="R208" s="66"/>
      <c r="S208" s="66"/>
      <c r="T208" s="67"/>
      <c r="AT208" s="18" t="s">
        <v>256</v>
      </c>
      <c r="AU208" s="18" t="s">
        <v>81</v>
      </c>
    </row>
    <row r="209" s="12" customFormat="1">
      <c r="B209" s="192"/>
      <c r="D209" s="188" t="s">
        <v>258</v>
      </c>
      <c r="E209" s="193" t="s">
        <v>1</v>
      </c>
      <c r="F209" s="194" t="s">
        <v>392</v>
      </c>
      <c r="H209" s="193" t="s">
        <v>1</v>
      </c>
      <c r="I209" s="195"/>
      <c r="L209" s="192"/>
      <c r="M209" s="196"/>
      <c r="N209" s="197"/>
      <c r="O209" s="197"/>
      <c r="P209" s="197"/>
      <c r="Q209" s="197"/>
      <c r="R209" s="197"/>
      <c r="S209" s="197"/>
      <c r="T209" s="198"/>
      <c r="AT209" s="193" t="s">
        <v>258</v>
      </c>
      <c r="AU209" s="193" t="s">
        <v>81</v>
      </c>
      <c r="AV209" s="12" t="s">
        <v>79</v>
      </c>
      <c r="AW209" s="12" t="s">
        <v>35</v>
      </c>
      <c r="AX209" s="12" t="s">
        <v>72</v>
      </c>
      <c r="AY209" s="193" t="s">
        <v>246</v>
      </c>
    </row>
    <row r="210" s="13" customFormat="1">
      <c r="B210" s="199"/>
      <c r="D210" s="188" t="s">
        <v>258</v>
      </c>
      <c r="E210" s="200" t="s">
        <v>1</v>
      </c>
      <c r="F210" s="201" t="s">
        <v>788</v>
      </c>
      <c r="H210" s="202">
        <v>97.379999999999995</v>
      </c>
      <c r="I210" s="203"/>
      <c r="L210" s="199"/>
      <c r="M210" s="204"/>
      <c r="N210" s="205"/>
      <c r="O210" s="205"/>
      <c r="P210" s="205"/>
      <c r="Q210" s="205"/>
      <c r="R210" s="205"/>
      <c r="S210" s="205"/>
      <c r="T210" s="206"/>
      <c r="AT210" s="200" t="s">
        <v>258</v>
      </c>
      <c r="AU210" s="200" t="s">
        <v>81</v>
      </c>
      <c r="AV210" s="13" t="s">
        <v>81</v>
      </c>
      <c r="AW210" s="13" t="s">
        <v>35</v>
      </c>
      <c r="AX210" s="13" t="s">
        <v>79</v>
      </c>
      <c r="AY210" s="200" t="s">
        <v>246</v>
      </c>
    </row>
    <row r="211" s="1" customFormat="1" ht="16.5" customHeight="1">
      <c r="B211" s="175"/>
      <c r="C211" s="176" t="s">
        <v>427</v>
      </c>
      <c r="D211" s="176" t="s">
        <v>248</v>
      </c>
      <c r="E211" s="177" t="s">
        <v>395</v>
      </c>
      <c r="F211" s="178" t="s">
        <v>396</v>
      </c>
      <c r="G211" s="179" t="s">
        <v>319</v>
      </c>
      <c r="H211" s="180">
        <v>127.59999999999999</v>
      </c>
      <c r="I211" s="181"/>
      <c r="J211" s="182">
        <f>ROUND(I211*H211,2)</f>
        <v>0</v>
      </c>
      <c r="K211" s="178" t="s">
        <v>252</v>
      </c>
      <c r="L211" s="36"/>
      <c r="M211" s="183" t="s">
        <v>1</v>
      </c>
      <c r="N211" s="184" t="s">
        <v>43</v>
      </c>
      <c r="O211" s="66"/>
      <c r="P211" s="185">
        <f>O211*H211</f>
        <v>0</v>
      </c>
      <c r="Q211" s="185">
        <v>0</v>
      </c>
      <c r="R211" s="185">
        <f>Q211*H211</f>
        <v>0</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789</v>
      </c>
    </row>
    <row r="212" s="1" customFormat="1">
      <c r="B212" s="36"/>
      <c r="D212" s="188" t="s">
        <v>254</v>
      </c>
      <c r="F212" s="189" t="s">
        <v>398</v>
      </c>
      <c r="I212" s="121"/>
      <c r="L212" s="36"/>
      <c r="M212" s="190"/>
      <c r="N212" s="66"/>
      <c r="O212" s="66"/>
      <c r="P212" s="66"/>
      <c r="Q212" s="66"/>
      <c r="R212" s="66"/>
      <c r="S212" s="66"/>
      <c r="T212" s="67"/>
      <c r="AT212" s="18" t="s">
        <v>254</v>
      </c>
      <c r="AU212" s="18" t="s">
        <v>81</v>
      </c>
    </row>
    <row r="213" s="1" customFormat="1">
      <c r="B213" s="36"/>
      <c r="D213" s="188" t="s">
        <v>256</v>
      </c>
      <c r="F213" s="191" t="s">
        <v>399</v>
      </c>
      <c r="I213" s="121"/>
      <c r="L213" s="36"/>
      <c r="M213" s="190"/>
      <c r="N213" s="66"/>
      <c r="O213" s="66"/>
      <c r="P213" s="66"/>
      <c r="Q213" s="66"/>
      <c r="R213" s="66"/>
      <c r="S213" s="66"/>
      <c r="T213" s="67"/>
      <c r="AT213" s="18" t="s">
        <v>256</v>
      </c>
      <c r="AU213" s="18" t="s">
        <v>81</v>
      </c>
    </row>
    <row r="214" s="12" customFormat="1">
      <c r="B214" s="192"/>
      <c r="D214" s="188" t="s">
        <v>258</v>
      </c>
      <c r="E214" s="193" t="s">
        <v>1</v>
      </c>
      <c r="F214" s="194" t="s">
        <v>741</v>
      </c>
      <c r="H214" s="193" t="s">
        <v>1</v>
      </c>
      <c r="I214" s="195"/>
      <c r="L214" s="192"/>
      <c r="M214" s="196"/>
      <c r="N214" s="197"/>
      <c r="O214" s="197"/>
      <c r="P214" s="197"/>
      <c r="Q214" s="197"/>
      <c r="R214" s="197"/>
      <c r="S214" s="197"/>
      <c r="T214" s="198"/>
      <c r="AT214" s="193" t="s">
        <v>258</v>
      </c>
      <c r="AU214" s="193" t="s">
        <v>81</v>
      </c>
      <c r="AV214" s="12" t="s">
        <v>79</v>
      </c>
      <c r="AW214" s="12" t="s">
        <v>35</v>
      </c>
      <c r="AX214" s="12" t="s">
        <v>72</v>
      </c>
      <c r="AY214" s="193" t="s">
        <v>246</v>
      </c>
    </row>
    <row r="215" s="13" customFormat="1">
      <c r="B215" s="199"/>
      <c r="D215" s="188" t="s">
        <v>258</v>
      </c>
      <c r="E215" s="200" t="s">
        <v>1</v>
      </c>
      <c r="F215" s="201" t="s">
        <v>790</v>
      </c>
      <c r="H215" s="202">
        <v>127.59999999999999</v>
      </c>
      <c r="I215" s="203"/>
      <c r="L215" s="199"/>
      <c r="M215" s="204"/>
      <c r="N215" s="205"/>
      <c r="O215" s="205"/>
      <c r="P215" s="205"/>
      <c r="Q215" s="205"/>
      <c r="R215" s="205"/>
      <c r="S215" s="205"/>
      <c r="T215" s="206"/>
      <c r="AT215" s="200" t="s">
        <v>258</v>
      </c>
      <c r="AU215" s="200" t="s">
        <v>81</v>
      </c>
      <c r="AV215" s="13" t="s">
        <v>81</v>
      </c>
      <c r="AW215" s="13" t="s">
        <v>35</v>
      </c>
      <c r="AX215" s="13" t="s">
        <v>79</v>
      </c>
      <c r="AY215" s="200" t="s">
        <v>246</v>
      </c>
    </row>
    <row r="216" s="1" customFormat="1" ht="16.5" customHeight="1">
      <c r="B216" s="175"/>
      <c r="C216" s="176" t="s">
        <v>433</v>
      </c>
      <c r="D216" s="176" t="s">
        <v>248</v>
      </c>
      <c r="E216" s="177" t="s">
        <v>791</v>
      </c>
      <c r="F216" s="178" t="s">
        <v>792</v>
      </c>
      <c r="G216" s="179" t="s">
        <v>319</v>
      </c>
      <c r="H216" s="180">
        <v>105.40000000000001</v>
      </c>
      <c r="I216" s="181"/>
      <c r="J216" s="182">
        <f>ROUND(I216*H216,2)</f>
        <v>0</v>
      </c>
      <c r="K216" s="178" t="s">
        <v>252</v>
      </c>
      <c r="L216" s="36"/>
      <c r="M216" s="183" t="s">
        <v>1</v>
      </c>
      <c r="N216" s="184" t="s">
        <v>43</v>
      </c>
      <c r="O216" s="66"/>
      <c r="P216" s="185">
        <f>O216*H216</f>
        <v>0</v>
      </c>
      <c r="Q216" s="185">
        <v>0</v>
      </c>
      <c r="R216" s="185">
        <f>Q216*H216</f>
        <v>0</v>
      </c>
      <c r="S216" s="185">
        <v>0</v>
      </c>
      <c r="T216" s="186">
        <f>S216*H216</f>
        <v>0</v>
      </c>
      <c r="AR216" s="18" t="s">
        <v>93</v>
      </c>
      <c r="AT216" s="18" t="s">
        <v>248</v>
      </c>
      <c r="AU216" s="18" t="s">
        <v>81</v>
      </c>
      <c r="AY216" s="18" t="s">
        <v>246</v>
      </c>
      <c r="BE216" s="187">
        <f>IF(N216="základní",J216,0)</f>
        <v>0</v>
      </c>
      <c r="BF216" s="187">
        <f>IF(N216="snížená",J216,0)</f>
        <v>0</v>
      </c>
      <c r="BG216" s="187">
        <f>IF(N216="zákl. přenesená",J216,0)</f>
        <v>0</v>
      </c>
      <c r="BH216" s="187">
        <f>IF(N216="sníž. přenesená",J216,0)</f>
        <v>0</v>
      </c>
      <c r="BI216" s="187">
        <f>IF(N216="nulová",J216,0)</f>
        <v>0</v>
      </c>
      <c r="BJ216" s="18" t="s">
        <v>79</v>
      </c>
      <c r="BK216" s="187">
        <f>ROUND(I216*H216,2)</f>
        <v>0</v>
      </c>
      <c r="BL216" s="18" t="s">
        <v>93</v>
      </c>
      <c r="BM216" s="18" t="s">
        <v>793</v>
      </c>
    </row>
    <row r="217" s="1" customFormat="1">
      <c r="B217" s="36"/>
      <c r="D217" s="188" t="s">
        <v>254</v>
      </c>
      <c r="F217" s="189" t="s">
        <v>794</v>
      </c>
      <c r="I217" s="121"/>
      <c r="L217" s="36"/>
      <c r="M217" s="190"/>
      <c r="N217" s="66"/>
      <c r="O217" s="66"/>
      <c r="P217" s="66"/>
      <c r="Q217" s="66"/>
      <c r="R217" s="66"/>
      <c r="S217" s="66"/>
      <c r="T217" s="67"/>
      <c r="AT217" s="18" t="s">
        <v>254</v>
      </c>
      <c r="AU217" s="18" t="s">
        <v>81</v>
      </c>
    </row>
    <row r="218" s="1" customFormat="1">
      <c r="B218" s="36"/>
      <c r="D218" s="188" t="s">
        <v>256</v>
      </c>
      <c r="F218" s="191" t="s">
        <v>399</v>
      </c>
      <c r="I218" s="121"/>
      <c r="L218" s="36"/>
      <c r="M218" s="190"/>
      <c r="N218" s="66"/>
      <c r="O218" s="66"/>
      <c r="P218" s="66"/>
      <c r="Q218" s="66"/>
      <c r="R218" s="66"/>
      <c r="S218" s="66"/>
      <c r="T218" s="67"/>
      <c r="AT218" s="18" t="s">
        <v>256</v>
      </c>
      <c r="AU218" s="18" t="s">
        <v>81</v>
      </c>
    </row>
    <row r="219" s="12" customFormat="1">
      <c r="B219" s="192"/>
      <c r="D219" s="188" t="s">
        <v>258</v>
      </c>
      <c r="E219" s="193" t="s">
        <v>1</v>
      </c>
      <c r="F219" s="194" t="s">
        <v>776</v>
      </c>
      <c r="H219" s="193" t="s">
        <v>1</v>
      </c>
      <c r="I219" s="195"/>
      <c r="L219" s="192"/>
      <c r="M219" s="196"/>
      <c r="N219" s="197"/>
      <c r="O219" s="197"/>
      <c r="P219" s="197"/>
      <c r="Q219" s="197"/>
      <c r="R219" s="197"/>
      <c r="S219" s="197"/>
      <c r="T219" s="198"/>
      <c r="AT219" s="193" t="s">
        <v>258</v>
      </c>
      <c r="AU219" s="193" t="s">
        <v>81</v>
      </c>
      <c r="AV219" s="12" t="s">
        <v>79</v>
      </c>
      <c r="AW219" s="12" t="s">
        <v>35</v>
      </c>
      <c r="AX219" s="12" t="s">
        <v>72</v>
      </c>
      <c r="AY219" s="193" t="s">
        <v>246</v>
      </c>
    </row>
    <row r="220" s="12" customFormat="1">
      <c r="B220" s="192"/>
      <c r="D220" s="188" t="s">
        <v>258</v>
      </c>
      <c r="E220" s="193" t="s">
        <v>1</v>
      </c>
      <c r="F220" s="194" t="s">
        <v>763</v>
      </c>
      <c r="H220" s="193" t="s">
        <v>1</v>
      </c>
      <c r="I220" s="195"/>
      <c r="L220" s="192"/>
      <c r="M220" s="196"/>
      <c r="N220" s="197"/>
      <c r="O220" s="197"/>
      <c r="P220" s="197"/>
      <c r="Q220" s="197"/>
      <c r="R220" s="197"/>
      <c r="S220" s="197"/>
      <c r="T220" s="198"/>
      <c r="AT220" s="193" t="s">
        <v>258</v>
      </c>
      <c r="AU220" s="193" t="s">
        <v>81</v>
      </c>
      <c r="AV220" s="12" t="s">
        <v>79</v>
      </c>
      <c r="AW220" s="12" t="s">
        <v>35</v>
      </c>
      <c r="AX220" s="12" t="s">
        <v>72</v>
      </c>
      <c r="AY220" s="193" t="s">
        <v>246</v>
      </c>
    </row>
    <row r="221" s="12" customFormat="1">
      <c r="B221" s="192"/>
      <c r="D221" s="188" t="s">
        <v>258</v>
      </c>
      <c r="E221" s="193" t="s">
        <v>1</v>
      </c>
      <c r="F221" s="194" t="s">
        <v>795</v>
      </c>
      <c r="H221" s="193" t="s">
        <v>1</v>
      </c>
      <c r="I221" s="195"/>
      <c r="L221" s="192"/>
      <c r="M221" s="196"/>
      <c r="N221" s="197"/>
      <c r="O221" s="197"/>
      <c r="P221" s="197"/>
      <c r="Q221" s="197"/>
      <c r="R221" s="197"/>
      <c r="S221" s="197"/>
      <c r="T221" s="198"/>
      <c r="AT221" s="193" t="s">
        <v>258</v>
      </c>
      <c r="AU221" s="193" t="s">
        <v>81</v>
      </c>
      <c r="AV221" s="12" t="s">
        <v>79</v>
      </c>
      <c r="AW221" s="12" t="s">
        <v>35</v>
      </c>
      <c r="AX221" s="12" t="s">
        <v>72</v>
      </c>
      <c r="AY221" s="193" t="s">
        <v>246</v>
      </c>
    </row>
    <row r="222" s="13" customFormat="1">
      <c r="B222" s="199"/>
      <c r="D222" s="188" t="s">
        <v>258</v>
      </c>
      <c r="E222" s="200" t="s">
        <v>1</v>
      </c>
      <c r="F222" s="201" t="s">
        <v>796</v>
      </c>
      <c r="H222" s="202">
        <v>105.40000000000001</v>
      </c>
      <c r="I222" s="203"/>
      <c r="L222" s="199"/>
      <c r="M222" s="204"/>
      <c r="N222" s="205"/>
      <c r="O222" s="205"/>
      <c r="P222" s="205"/>
      <c r="Q222" s="205"/>
      <c r="R222" s="205"/>
      <c r="S222" s="205"/>
      <c r="T222" s="206"/>
      <c r="AT222" s="200" t="s">
        <v>258</v>
      </c>
      <c r="AU222" s="200" t="s">
        <v>81</v>
      </c>
      <c r="AV222" s="13" t="s">
        <v>81</v>
      </c>
      <c r="AW222" s="13" t="s">
        <v>35</v>
      </c>
      <c r="AX222" s="13" t="s">
        <v>79</v>
      </c>
      <c r="AY222" s="200" t="s">
        <v>246</v>
      </c>
    </row>
    <row r="223" s="1" customFormat="1" ht="16.5" customHeight="1">
      <c r="B223" s="175"/>
      <c r="C223" s="176" t="s">
        <v>7</v>
      </c>
      <c r="D223" s="176" t="s">
        <v>248</v>
      </c>
      <c r="E223" s="177" t="s">
        <v>401</v>
      </c>
      <c r="F223" s="178" t="s">
        <v>402</v>
      </c>
      <c r="G223" s="179" t="s">
        <v>286</v>
      </c>
      <c r="H223" s="180">
        <v>48.466000000000001</v>
      </c>
      <c r="I223" s="181"/>
      <c r="J223" s="182">
        <f>ROUND(I223*H223,2)</f>
        <v>0</v>
      </c>
      <c r="K223" s="178" t="s">
        <v>252</v>
      </c>
      <c r="L223" s="36"/>
      <c r="M223" s="183" t="s">
        <v>1</v>
      </c>
      <c r="N223" s="184" t="s">
        <v>43</v>
      </c>
      <c r="O223" s="66"/>
      <c r="P223" s="185">
        <f>O223*H223</f>
        <v>0</v>
      </c>
      <c r="Q223" s="185">
        <v>0</v>
      </c>
      <c r="R223" s="185">
        <f>Q223*H223</f>
        <v>0</v>
      </c>
      <c r="S223" s="185">
        <v>0</v>
      </c>
      <c r="T223" s="186">
        <f>S223*H223</f>
        <v>0</v>
      </c>
      <c r="AR223" s="18" t="s">
        <v>93</v>
      </c>
      <c r="AT223" s="18" t="s">
        <v>248</v>
      </c>
      <c r="AU223" s="18" t="s">
        <v>81</v>
      </c>
      <c r="AY223" s="18" t="s">
        <v>246</v>
      </c>
      <c r="BE223" s="187">
        <f>IF(N223="základní",J223,0)</f>
        <v>0</v>
      </c>
      <c r="BF223" s="187">
        <f>IF(N223="snížená",J223,0)</f>
        <v>0</v>
      </c>
      <c r="BG223" s="187">
        <f>IF(N223="zákl. přenesená",J223,0)</f>
        <v>0</v>
      </c>
      <c r="BH223" s="187">
        <f>IF(N223="sníž. přenesená",J223,0)</f>
        <v>0</v>
      </c>
      <c r="BI223" s="187">
        <f>IF(N223="nulová",J223,0)</f>
        <v>0</v>
      </c>
      <c r="BJ223" s="18" t="s">
        <v>79</v>
      </c>
      <c r="BK223" s="187">
        <f>ROUND(I223*H223,2)</f>
        <v>0</v>
      </c>
      <c r="BL223" s="18" t="s">
        <v>93</v>
      </c>
      <c r="BM223" s="18" t="s">
        <v>797</v>
      </c>
    </row>
    <row r="224" s="1" customFormat="1">
      <c r="B224" s="36"/>
      <c r="D224" s="188" t="s">
        <v>254</v>
      </c>
      <c r="F224" s="189" t="s">
        <v>404</v>
      </c>
      <c r="I224" s="121"/>
      <c r="L224" s="36"/>
      <c r="M224" s="190"/>
      <c r="N224" s="66"/>
      <c r="O224" s="66"/>
      <c r="P224" s="66"/>
      <c r="Q224" s="66"/>
      <c r="R224" s="66"/>
      <c r="S224" s="66"/>
      <c r="T224" s="67"/>
      <c r="AT224" s="18" t="s">
        <v>254</v>
      </c>
      <c r="AU224" s="18" t="s">
        <v>81</v>
      </c>
    </row>
    <row r="225" s="1" customFormat="1">
      <c r="B225" s="36"/>
      <c r="D225" s="188" t="s">
        <v>256</v>
      </c>
      <c r="F225" s="191" t="s">
        <v>405</v>
      </c>
      <c r="I225" s="121"/>
      <c r="L225" s="36"/>
      <c r="M225" s="190"/>
      <c r="N225" s="66"/>
      <c r="O225" s="66"/>
      <c r="P225" s="66"/>
      <c r="Q225" s="66"/>
      <c r="R225" s="66"/>
      <c r="S225" s="66"/>
      <c r="T225" s="67"/>
      <c r="AT225" s="18" t="s">
        <v>256</v>
      </c>
      <c r="AU225" s="18" t="s">
        <v>81</v>
      </c>
    </row>
    <row r="226" s="13" customFormat="1">
      <c r="B226" s="199"/>
      <c r="D226" s="188" t="s">
        <v>258</v>
      </c>
      <c r="E226" s="200" t="s">
        <v>1</v>
      </c>
      <c r="F226" s="201" t="s">
        <v>798</v>
      </c>
      <c r="H226" s="202">
        <v>7.141</v>
      </c>
      <c r="I226" s="203"/>
      <c r="L226" s="199"/>
      <c r="M226" s="204"/>
      <c r="N226" s="205"/>
      <c r="O226" s="205"/>
      <c r="P226" s="205"/>
      <c r="Q226" s="205"/>
      <c r="R226" s="205"/>
      <c r="S226" s="205"/>
      <c r="T226" s="206"/>
      <c r="AT226" s="200" t="s">
        <v>258</v>
      </c>
      <c r="AU226" s="200" t="s">
        <v>81</v>
      </c>
      <c r="AV226" s="13" t="s">
        <v>81</v>
      </c>
      <c r="AW226" s="13" t="s">
        <v>35</v>
      </c>
      <c r="AX226" s="13" t="s">
        <v>72</v>
      </c>
      <c r="AY226" s="200" t="s">
        <v>246</v>
      </c>
    </row>
    <row r="227" s="13" customFormat="1">
      <c r="B227" s="199"/>
      <c r="D227" s="188" t="s">
        <v>258</v>
      </c>
      <c r="E227" s="200" t="s">
        <v>1</v>
      </c>
      <c r="F227" s="201" t="s">
        <v>799</v>
      </c>
      <c r="H227" s="202">
        <v>3.895</v>
      </c>
      <c r="I227" s="203"/>
      <c r="L227" s="199"/>
      <c r="M227" s="204"/>
      <c r="N227" s="205"/>
      <c r="O227" s="205"/>
      <c r="P227" s="205"/>
      <c r="Q227" s="205"/>
      <c r="R227" s="205"/>
      <c r="S227" s="205"/>
      <c r="T227" s="206"/>
      <c r="AT227" s="200" t="s">
        <v>258</v>
      </c>
      <c r="AU227" s="200" t="s">
        <v>81</v>
      </c>
      <c r="AV227" s="13" t="s">
        <v>81</v>
      </c>
      <c r="AW227" s="13" t="s">
        <v>35</v>
      </c>
      <c r="AX227" s="13" t="s">
        <v>72</v>
      </c>
      <c r="AY227" s="200" t="s">
        <v>246</v>
      </c>
    </row>
    <row r="228" s="13" customFormat="1">
      <c r="B228" s="199"/>
      <c r="D228" s="188" t="s">
        <v>258</v>
      </c>
      <c r="E228" s="200" t="s">
        <v>1</v>
      </c>
      <c r="F228" s="201" t="s">
        <v>800</v>
      </c>
      <c r="H228" s="202">
        <v>37.43</v>
      </c>
      <c r="I228" s="203"/>
      <c r="L228" s="199"/>
      <c r="M228" s="204"/>
      <c r="N228" s="205"/>
      <c r="O228" s="205"/>
      <c r="P228" s="205"/>
      <c r="Q228" s="205"/>
      <c r="R228" s="205"/>
      <c r="S228" s="205"/>
      <c r="T228" s="206"/>
      <c r="AT228" s="200" t="s">
        <v>258</v>
      </c>
      <c r="AU228" s="200" t="s">
        <v>81</v>
      </c>
      <c r="AV228" s="13" t="s">
        <v>81</v>
      </c>
      <c r="AW228" s="13" t="s">
        <v>35</v>
      </c>
      <c r="AX228" s="13" t="s">
        <v>72</v>
      </c>
      <c r="AY228" s="200" t="s">
        <v>246</v>
      </c>
    </row>
    <row r="229" s="14" customFormat="1">
      <c r="B229" s="210"/>
      <c r="D229" s="188" t="s">
        <v>258</v>
      </c>
      <c r="E229" s="211" t="s">
        <v>1</v>
      </c>
      <c r="F229" s="212" t="s">
        <v>341</v>
      </c>
      <c r="H229" s="213">
        <v>48.466000000000001</v>
      </c>
      <c r="I229" s="214"/>
      <c r="L229" s="210"/>
      <c r="M229" s="215"/>
      <c r="N229" s="216"/>
      <c r="O229" s="216"/>
      <c r="P229" s="216"/>
      <c r="Q229" s="216"/>
      <c r="R229" s="216"/>
      <c r="S229" s="216"/>
      <c r="T229" s="217"/>
      <c r="AT229" s="211" t="s">
        <v>258</v>
      </c>
      <c r="AU229" s="211" t="s">
        <v>81</v>
      </c>
      <c r="AV229" s="14" t="s">
        <v>93</v>
      </c>
      <c r="AW229" s="14" t="s">
        <v>35</v>
      </c>
      <c r="AX229" s="14" t="s">
        <v>79</v>
      </c>
      <c r="AY229" s="211" t="s">
        <v>246</v>
      </c>
    </row>
    <row r="230" s="1" customFormat="1" ht="16.5" customHeight="1">
      <c r="B230" s="175"/>
      <c r="C230" s="176" t="s">
        <v>447</v>
      </c>
      <c r="D230" s="176" t="s">
        <v>248</v>
      </c>
      <c r="E230" s="177" t="s">
        <v>410</v>
      </c>
      <c r="F230" s="178" t="s">
        <v>411</v>
      </c>
      <c r="G230" s="179" t="s">
        <v>251</v>
      </c>
      <c r="H230" s="180">
        <v>1305.7000000000001</v>
      </c>
      <c r="I230" s="181"/>
      <c r="J230" s="182">
        <f>ROUND(I230*H230,2)</f>
        <v>0</v>
      </c>
      <c r="K230" s="178" t="s">
        <v>252</v>
      </c>
      <c r="L230" s="36"/>
      <c r="M230" s="183" t="s">
        <v>1</v>
      </c>
      <c r="N230" s="184" t="s">
        <v>43</v>
      </c>
      <c r="O230" s="66"/>
      <c r="P230" s="185">
        <f>O230*H230</f>
        <v>0</v>
      </c>
      <c r="Q230" s="185">
        <v>0</v>
      </c>
      <c r="R230" s="185">
        <f>Q230*H230</f>
        <v>0</v>
      </c>
      <c r="S230" s="185">
        <v>0</v>
      </c>
      <c r="T230" s="186">
        <f>S230*H230</f>
        <v>0</v>
      </c>
      <c r="AR230" s="18" t="s">
        <v>93</v>
      </c>
      <c r="AT230" s="18" t="s">
        <v>248</v>
      </c>
      <c r="AU230" s="18" t="s">
        <v>81</v>
      </c>
      <c r="AY230" s="18" t="s">
        <v>246</v>
      </c>
      <c r="BE230" s="187">
        <f>IF(N230="základní",J230,0)</f>
        <v>0</v>
      </c>
      <c r="BF230" s="187">
        <f>IF(N230="snížená",J230,0)</f>
        <v>0</v>
      </c>
      <c r="BG230" s="187">
        <f>IF(N230="zákl. přenesená",J230,0)</f>
        <v>0</v>
      </c>
      <c r="BH230" s="187">
        <f>IF(N230="sníž. přenesená",J230,0)</f>
        <v>0</v>
      </c>
      <c r="BI230" s="187">
        <f>IF(N230="nulová",J230,0)</f>
        <v>0</v>
      </c>
      <c r="BJ230" s="18" t="s">
        <v>79</v>
      </c>
      <c r="BK230" s="187">
        <f>ROUND(I230*H230,2)</f>
        <v>0</v>
      </c>
      <c r="BL230" s="18" t="s">
        <v>93</v>
      </c>
      <c r="BM230" s="18" t="s">
        <v>801</v>
      </c>
    </row>
    <row r="231" s="1" customFormat="1">
      <c r="B231" s="36"/>
      <c r="D231" s="188" t="s">
        <v>254</v>
      </c>
      <c r="F231" s="189" t="s">
        <v>413</v>
      </c>
      <c r="I231" s="121"/>
      <c r="L231" s="36"/>
      <c r="M231" s="190"/>
      <c r="N231" s="66"/>
      <c r="O231" s="66"/>
      <c r="P231" s="66"/>
      <c r="Q231" s="66"/>
      <c r="R231" s="66"/>
      <c r="S231" s="66"/>
      <c r="T231" s="67"/>
      <c r="AT231" s="18" t="s">
        <v>254</v>
      </c>
      <c r="AU231" s="18" t="s">
        <v>81</v>
      </c>
    </row>
    <row r="232" s="1" customFormat="1">
      <c r="B232" s="36"/>
      <c r="D232" s="188" t="s">
        <v>256</v>
      </c>
      <c r="F232" s="191" t="s">
        <v>414</v>
      </c>
      <c r="I232" s="121"/>
      <c r="L232" s="36"/>
      <c r="M232" s="190"/>
      <c r="N232" s="66"/>
      <c r="O232" s="66"/>
      <c r="P232" s="66"/>
      <c r="Q232" s="66"/>
      <c r="R232" s="66"/>
      <c r="S232" s="66"/>
      <c r="T232" s="67"/>
      <c r="AT232" s="18" t="s">
        <v>256</v>
      </c>
      <c r="AU232" s="18" t="s">
        <v>81</v>
      </c>
    </row>
    <row r="233" s="12" customFormat="1">
      <c r="B233" s="192"/>
      <c r="D233" s="188" t="s">
        <v>258</v>
      </c>
      <c r="E233" s="193" t="s">
        <v>1</v>
      </c>
      <c r="F233" s="194" t="s">
        <v>741</v>
      </c>
      <c r="H233" s="193" t="s">
        <v>1</v>
      </c>
      <c r="I233" s="195"/>
      <c r="L233" s="192"/>
      <c r="M233" s="196"/>
      <c r="N233" s="197"/>
      <c r="O233" s="197"/>
      <c r="P233" s="197"/>
      <c r="Q233" s="197"/>
      <c r="R233" s="197"/>
      <c r="S233" s="197"/>
      <c r="T233" s="198"/>
      <c r="AT233" s="193" t="s">
        <v>258</v>
      </c>
      <c r="AU233" s="193" t="s">
        <v>81</v>
      </c>
      <c r="AV233" s="12" t="s">
        <v>79</v>
      </c>
      <c r="AW233" s="12" t="s">
        <v>35</v>
      </c>
      <c r="AX233" s="12" t="s">
        <v>72</v>
      </c>
      <c r="AY233" s="193" t="s">
        <v>246</v>
      </c>
    </row>
    <row r="234" s="13" customFormat="1">
      <c r="B234" s="199"/>
      <c r="D234" s="188" t="s">
        <v>258</v>
      </c>
      <c r="E234" s="200" t="s">
        <v>1</v>
      </c>
      <c r="F234" s="201" t="s">
        <v>802</v>
      </c>
      <c r="H234" s="202">
        <v>1305.7000000000001</v>
      </c>
      <c r="I234" s="203"/>
      <c r="L234" s="199"/>
      <c r="M234" s="204"/>
      <c r="N234" s="205"/>
      <c r="O234" s="205"/>
      <c r="P234" s="205"/>
      <c r="Q234" s="205"/>
      <c r="R234" s="205"/>
      <c r="S234" s="205"/>
      <c r="T234" s="206"/>
      <c r="AT234" s="200" t="s">
        <v>258</v>
      </c>
      <c r="AU234" s="200" t="s">
        <v>81</v>
      </c>
      <c r="AV234" s="13" t="s">
        <v>81</v>
      </c>
      <c r="AW234" s="13" t="s">
        <v>35</v>
      </c>
      <c r="AX234" s="13" t="s">
        <v>79</v>
      </c>
      <c r="AY234" s="200" t="s">
        <v>246</v>
      </c>
    </row>
    <row r="235" s="11" customFormat="1" ht="22.8" customHeight="1">
      <c r="B235" s="162"/>
      <c r="D235" s="163" t="s">
        <v>71</v>
      </c>
      <c r="E235" s="173" t="s">
        <v>81</v>
      </c>
      <c r="F235" s="173" t="s">
        <v>432</v>
      </c>
      <c r="I235" s="165"/>
      <c r="J235" s="174">
        <f>BK235</f>
        <v>0</v>
      </c>
      <c r="L235" s="162"/>
      <c r="M235" s="167"/>
      <c r="N235" s="168"/>
      <c r="O235" s="168"/>
      <c r="P235" s="169">
        <f>SUM(P236:P244)</f>
        <v>0</v>
      </c>
      <c r="Q235" s="168"/>
      <c r="R235" s="169">
        <f>SUM(R236:R244)</f>
        <v>0</v>
      </c>
      <c r="S235" s="168"/>
      <c r="T235" s="170">
        <f>SUM(T236:T244)</f>
        <v>0</v>
      </c>
      <c r="AR235" s="163" t="s">
        <v>79</v>
      </c>
      <c r="AT235" s="171" t="s">
        <v>71</v>
      </c>
      <c r="AU235" s="171" t="s">
        <v>79</v>
      </c>
      <c r="AY235" s="163" t="s">
        <v>246</v>
      </c>
      <c r="BK235" s="172">
        <f>SUM(BK236:BK244)</f>
        <v>0</v>
      </c>
    </row>
    <row r="236" s="1" customFormat="1" ht="16.5" customHeight="1">
      <c r="B236" s="175"/>
      <c r="C236" s="176" t="s">
        <v>454</v>
      </c>
      <c r="D236" s="176" t="s">
        <v>248</v>
      </c>
      <c r="E236" s="177" t="s">
        <v>803</v>
      </c>
      <c r="F236" s="178" t="s">
        <v>804</v>
      </c>
      <c r="G236" s="179" t="s">
        <v>251</v>
      </c>
      <c r="H236" s="180">
        <v>428.733</v>
      </c>
      <c r="I236" s="181"/>
      <c r="J236" s="182">
        <f>ROUND(I236*H236,2)</f>
        <v>0</v>
      </c>
      <c r="K236" s="178" t="s">
        <v>252</v>
      </c>
      <c r="L236" s="36"/>
      <c r="M236" s="183" t="s">
        <v>1</v>
      </c>
      <c r="N236" s="184" t="s">
        <v>43</v>
      </c>
      <c r="O236" s="66"/>
      <c r="P236" s="185">
        <f>O236*H236</f>
        <v>0</v>
      </c>
      <c r="Q236" s="185">
        <v>0</v>
      </c>
      <c r="R236" s="185">
        <f>Q236*H236</f>
        <v>0</v>
      </c>
      <c r="S236" s="185">
        <v>0</v>
      </c>
      <c r="T236" s="186">
        <f>S236*H236</f>
        <v>0</v>
      </c>
      <c r="AR236" s="18" t="s">
        <v>93</v>
      </c>
      <c r="AT236" s="18" t="s">
        <v>248</v>
      </c>
      <c r="AU236" s="18" t="s">
        <v>81</v>
      </c>
      <c r="AY236" s="18" t="s">
        <v>246</v>
      </c>
      <c r="BE236" s="187">
        <f>IF(N236="základní",J236,0)</f>
        <v>0</v>
      </c>
      <c r="BF236" s="187">
        <f>IF(N236="snížená",J236,0)</f>
        <v>0</v>
      </c>
      <c r="BG236" s="187">
        <f>IF(N236="zákl. přenesená",J236,0)</f>
        <v>0</v>
      </c>
      <c r="BH236" s="187">
        <f>IF(N236="sníž. přenesená",J236,0)</f>
        <v>0</v>
      </c>
      <c r="BI236" s="187">
        <f>IF(N236="nulová",J236,0)</f>
        <v>0</v>
      </c>
      <c r="BJ236" s="18" t="s">
        <v>79</v>
      </c>
      <c r="BK236" s="187">
        <f>ROUND(I236*H236,2)</f>
        <v>0</v>
      </c>
      <c r="BL236" s="18" t="s">
        <v>93</v>
      </c>
      <c r="BM236" s="18" t="s">
        <v>805</v>
      </c>
    </row>
    <row r="237" s="1" customFormat="1">
      <c r="B237" s="36"/>
      <c r="D237" s="188" t="s">
        <v>254</v>
      </c>
      <c r="F237" s="189" t="s">
        <v>806</v>
      </c>
      <c r="I237" s="121"/>
      <c r="L237" s="36"/>
      <c r="M237" s="190"/>
      <c r="N237" s="66"/>
      <c r="O237" s="66"/>
      <c r="P237" s="66"/>
      <c r="Q237" s="66"/>
      <c r="R237" s="66"/>
      <c r="S237" s="66"/>
      <c r="T237" s="67"/>
      <c r="AT237" s="18" t="s">
        <v>254</v>
      </c>
      <c r="AU237" s="18" t="s">
        <v>81</v>
      </c>
    </row>
    <row r="238" s="1" customFormat="1">
      <c r="B238" s="36"/>
      <c r="D238" s="188" t="s">
        <v>256</v>
      </c>
      <c r="F238" s="191" t="s">
        <v>807</v>
      </c>
      <c r="I238" s="121"/>
      <c r="L238" s="36"/>
      <c r="M238" s="190"/>
      <c r="N238" s="66"/>
      <c r="O238" s="66"/>
      <c r="P238" s="66"/>
      <c r="Q238" s="66"/>
      <c r="R238" s="66"/>
      <c r="S238" s="66"/>
      <c r="T238" s="67"/>
      <c r="AT238" s="18" t="s">
        <v>256</v>
      </c>
      <c r="AU238" s="18" t="s">
        <v>81</v>
      </c>
    </row>
    <row r="239" s="12" customFormat="1">
      <c r="B239" s="192"/>
      <c r="D239" s="188" t="s">
        <v>258</v>
      </c>
      <c r="E239" s="193" t="s">
        <v>1</v>
      </c>
      <c r="F239" s="194" t="s">
        <v>741</v>
      </c>
      <c r="H239" s="193" t="s">
        <v>1</v>
      </c>
      <c r="I239" s="195"/>
      <c r="L239" s="192"/>
      <c r="M239" s="196"/>
      <c r="N239" s="197"/>
      <c r="O239" s="197"/>
      <c r="P239" s="197"/>
      <c r="Q239" s="197"/>
      <c r="R239" s="197"/>
      <c r="S239" s="197"/>
      <c r="T239" s="198"/>
      <c r="AT239" s="193" t="s">
        <v>258</v>
      </c>
      <c r="AU239" s="193" t="s">
        <v>81</v>
      </c>
      <c r="AV239" s="12" t="s">
        <v>79</v>
      </c>
      <c r="AW239" s="12" t="s">
        <v>35</v>
      </c>
      <c r="AX239" s="12" t="s">
        <v>72</v>
      </c>
      <c r="AY239" s="193" t="s">
        <v>246</v>
      </c>
    </row>
    <row r="240" s="12" customFormat="1">
      <c r="B240" s="192"/>
      <c r="D240" s="188" t="s">
        <v>258</v>
      </c>
      <c r="E240" s="193" t="s">
        <v>1</v>
      </c>
      <c r="F240" s="194" t="s">
        <v>742</v>
      </c>
      <c r="H240" s="193" t="s">
        <v>1</v>
      </c>
      <c r="I240" s="195"/>
      <c r="L240" s="192"/>
      <c r="M240" s="196"/>
      <c r="N240" s="197"/>
      <c r="O240" s="197"/>
      <c r="P240" s="197"/>
      <c r="Q240" s="197"/>
      <c r="R240" s="197"/>
      <c r="S240" s="197"/>
      <c r="T240" s="198"/>
      <c r="AT240" s="193" t="s">
        <v>258</v>
      </c>
      <c r="AU240" s="193" t="s">
        <v>81</v>
      </c>
      <c r="AV240" s="12" t="s">
        <v>79</v>
      </c>
      <c r="AW240" s="12" t="s">
        <v>35</v>
      </c>
      <c r="AX240" s="12" t="s">
        <v>72</v>
      </c>
      <c r="AY240" s="193" t="s">
        <v>246</v>
      </c>
    </row>
    <row r="241" s="13" customFormat="1">
      <c r="B241" s="199"/>
      <c r="D241" s="188" t="s">
        <v>258</v>
      </c>
      <c r="E241" s="200" t="s">
        <v>1</v>
      </c>
      <c r="F241" s="201" t="s">
        <v>808</v>
      </c>
      <c r="H241" s="202">
        <v>239.40000000000001</v>
      </c>
      <c r="I241" s="203"/>
      <c r="L241" s="199"/>
      <c r="M241" s="204"/>
      <c r="N241" s="205"/>
      <c r="O241" s="205"/>
      <c r="P241" s="205"/>
      <c r="Q241" s="205"/>
      <c r="R241" s="205"/>
      <c r="S241" s="205"/>
      <c r="T241" s="206"/>
      <c r="AT241" s="200" t="s">
        <v>258</v>
      </c>
      <c r="AU241" s="200" t="s">
        <v>81</v>
      </c>
      <c r="AV241" s="13" t="s">
        <v>81</v>
      </c>
      <c r="AW241" s="13" t="s">
        <v>35</v>
      </c>
      <c r="AX241" s="13" t="s">
        <v>72</v>
      </c>
      <c r="AY241" s="200" t="s">
        <v>246</v>
      </c>
    </row>
    <row r="242" s="12" customFormat="1">
      <c r="B242" s="192"/>
      <c r="D242" s="188" t="s">
        <v>258</v>
      </c>
      <c r="E242" s="193" t="s">
        <v>1</v>
      </c>
      <c r="F242" s="194" t="s">
        <v>744</v>
      </c>
      <c r="H242" s="193" t="s">
        <v>1</v>
      </c>
      <c r="I242" s="195"/>
      <c r="L242" s="192"/>
      <c r="M242" s="196"/>
      <c r="N242" s="197"/>
      <c r="O242" s="197"/>
      <c r="P242" s="197"/>
      <c r="Q242" s="197"/>
      <c r="R242" s="197"/>
      <c r="S242" s="197"/>
      <c r="T242" s="198"/>
      <c r="AT242" s="193" t="s">
        <v>258</v>
      </c>
      <c r="AU242" s="193" t="s">
        <v>81</v>
      </c>
      <c r="AV242" s="12" t="s">
        <v>79</v>
      </c>
      <c r="AW242" s="12" t="s">
        <v>35</v>
      </c>
      <c r="AX242" s="12" t="s">
        <v>72</v>
      </c>
      <c r="AY242" s="193" t="s">
        <v>246</v>
      </c>
    </row>
    <row r="243" s="13" customFormat="1">
      <c r="B243" s="199"/>
      <c r="D243" s="188" t="s">
        <v>258</v>
      </c>
      <c r="E243" s="200" t="s">
        <v>1</v>
      </c>
      <c r="F243" s="201" t="s">
        <v>809</v>
      </c>
      <c r="H243" s="202">
        <v>189.333</v>
      </c>
      <c r="I243" s="203"/>
      <c r="L243" s="199"/>
      <c r="M243" s="204"/>
      <c r="N243" s="205"/>
      <c r="O243" s="205"/>
      <c r="P243" s="205"/>
      <c r="Q243" s="205"/>
      <c r="R243" s="205"/>
      <c r="S243" s="205"/>
      <c r="T243" s="206"/>
      <c r="AT243" s="200" t="s">
        <v>258</v>
      </c>
      <c r="AU243" s="200" t="s">
        <v>81</v>
      </c>
      <c r="AV243" s="13" t="s">
        <v>81</v>
      </c>
      <c r="AW243" s="13" t="s">
        <v>35</v>
      </c>
      <c r="AX243" s="13" t="s">
        <v>72</v>
      </c>
      <c r="AY243" s="200" t="s">
        <v>246</v>
      </c>
    </row>
    <row r="244" s="14" customFormat="1">
      <c r="B244" s="210"/>
      <c r="D244" s="188" t="s">
        <v>258</v>
      </c>
      <c r="E244" s="211" t="s">
        <v>1</v>
      </c>
      <c r="F244" s="212" t="s">
        <v>341</v>
      </c>
      <c r="H244" s="213">
        <v>428.733</v>
      </c>
      <c r="I244" s="214"/>
      <c r="L244" s="210"/>
      <c r="M244" s="215"/>
      <c r="N244" s="216"/>
      <c r="O244" s="216"/>
      <c r="P244" s="216"/>
      <c r="Q244" s="216"/>
      <c r="R244" s="216"/>
      <c r="S244" s="216"/>
      <c r="T244" s="217"/>
      <c r="AT244" s="211" t="s">
        <v>258</v>
      </c>
      <c r="AU244" s="211" t="s">
        <v>81</v>
      </c>
      <c r="AV244" s="14" t="s">
        <v>93</v>
      </c>
      <c r="AW244" s="14" t="s">
        <v>35</v>
      </c>
      <c r="AX244" s="14" t="s">
        <v>79</v>
      </c>
      <c r="AY244" s="211" t="s">
        <v>246</v>
      </c>
    </row>
    <row r="245" s="11" customFormat="1" ht="22.8" customHeight="1">
      <c r="B245" s="162"/>
      <c r="D245" s="163" t="s">
        <v>71</v>
      </c>
      <c r="E245" s="173" t="s">
        <v>283</v>
      </c>
      <c r="F245" s="173" t="s">
        <v>440</v>
      </c>
      <c r="I245" s="165"/>
      <c r="J245" s="174">
        <f>BK245</f>
        <v>0</v>
      </c>
      <c r="L245" s="162"/>
      <c r="M245" s="167"/>
      <c r="N245" s="168"/>
      <c r="O245" s="168"/>
      <c r="P245" s="169">
        <f>SUM(P246:P320)</f>
        <v>0</v>
      </c>
      <c r="Q245" s="168"/>
      <c r="R245" s="169">
        <f>SUM(R246:R320)</f>
        <v>39.378335000000007</v>
      </c>
      <c r="S245" s="168"/>
      <c r="T245" s="170">
        <f>SUM(T246:T320)</f>
        <v>0</v>
      </c>
      <c r="AR245" s="163" t="s">
        <v>79</v>
      </c>
      <c r="AT245" s="171" t="s">
        <v>71</v>
      </c>
      <c r="AU245" s="171" t="s">
        <v>79</v>
      </c>
      <c r="AY245" s="163" t="s">
        <v>246</v>
      </c>
      <c r="BK245" s="172">
        <f>SUM(BK246:BK320)</f>
        <v>0</v>
      </c>
    </row>
    <row r="246" s="1" customFormat="1" ht="16.5" customHeight="1">
      <c r="B246" s="175"/>
      <c r="C246" s="176" t="s">
        <v>462</v>
      </c>
      <c r="D246" s="176" t="s">
        <v>248</v>
      </c>
      <c r="E246" s="177" t="s">
        <v>441</v>
      </c>
      <c r="F246" s="178" t="s">
        <v>442</v>
      </c>
      <c r="G246" s="179" t="s">
        <v>251</v>
      </c>
      <c r="H246" s="180">
        <v>897.82000000000005</v>
      </c>
      <c r="I246" s="181"/>
      <c r="J246" s="182">
        <f>ROUND(I246*H246,2)</f>
        <v>0</v>
      </c>
      <c r="K246" s="178" t="s">
        <v>252</v>
      </c>
      <c r="L246" s="36"/>
      <c r="M246" s="183" t="s">
        <v>1</v>
      </c>
      <c r="N246" s="184" t="s">
        <v>43</v>
      </c>
      <c r="O246" s="66"/>
      <c r="P246" s="185">
        <f>O246*H246</f>
        <v>0</v>
      </c>
      <c r="Q246" s="185">
        <v>0</v>
      </c>
      <c r="R246" s="185">
        <f>Q246*H246</f>
        <v>0</v>
      </c>
      <c r="S246" s="185">
        <v>0</v>
      </c>
      <c r="T246" s="186">
        <f>S246*H246</f>
        <v>0</v>
      </c>
      <c r="AR246" s="18" t="s">
        <v>93</v>
      </c>
      <c r="AT246" s="18" t="s">
        <v>248</v>
      </c>
      <c r="AU246" s="18" t="s">
        <v>81</v>
      </c>
      <c r="AY246" s="18" t="s">
        <v>246</v>
      </c>
      <c r="BE246" s="187">
        <f>IF(N246="základní",J246,0)</f>
        <v>0</v>
      </c>
      <c r="BF246" s="187">
        <f>IF(N246="snížená",J246,0)</f>
        <v>0</v>
      </c>
      <c r="BG246" s="187">
        <f>IF(N246="zákl. přenesená",J246,0)</f>
        <v>0</v>
      </c>
      <c r="BH246" s="187">
        <f>IF(N246="sníž. přenesená",J246,0)</f>
        <v>0</v>
      </c>
      <c r="BI246" s="187">
        <f>IF(N246="nulová",J246,0)</f>
        <v>0</v>
      </c>
      <c r="BJ246" s="18" t="s">
        <v>79</v>
      </c>
      <c r="BK246" s="187">
        <f>ROUND(I246*H246,2)</f>
        <v>0</v>
      </c>
      <c r="BL246" s="18" t="s">
        <v>93</v>
      </c>
      <c r="BM246" s="18" t="s">
        <v>810</v>
      </c>
    </row>
    <row r="247" s="1" customFormat="1">
      <c r="B247" s="36"/>
      <c r="D247" s="188" t="s">
        <v>254</v>
      </c>
      <c r="F247" s="189" t="s">
        <v>444</v>
      </c>
      <c r="I247" s="121"/>
      <c r="L247" s="36"/>
      <c r="M247" s="190"/>
      <c r="N247" s="66"/>
      <c r="O247" s="66"/>
      <c r="P247" s="66"/>
      <c r="Q247" s="66"/>
      <c r="R247" s="66"/>
      <c r="S247" s="66"/>
      <c r="T247" s="67"/>
      <c r="AT247" s="18" t="s">
        <v>254</v>
      </c>
      <c r="AU247" s="18" t="s">
        <v>81</v>
      </c>
    </row>
    <row r="248" s="12" customFormat="1">
      <c r="B248" s="192"/>
      <c r="D248" s="188" t="s">
        <v>258</v>
      </c>
      <c r="E248" s="193" t="s">
        <v>1</v>
      </c>
      <c r="F248" s="194" t="s">
        <v>303</v>
      </c>
      <c r="H248" s="193" t="s">
        <v>1</v>
      </c>
      <c r="I248" s="195"/>
      <c r="L248" s="192"/>
      <c r="M248" s="196"/>
      <c r="N248" s="197"/>
      <c r="O248" s="197"/>
      <c r="P248" s="197"/>
      <c r="Q248" s="197"/>
      <c r="R248" s="197"/>
      <c r="S248" s="197"/>
      <c r="T248" s="198"/>
      <c r="AT248" s="193" t="s">
        <v>258</v>
      </c>
      <c r="AU248" s="193" t="s">
        <v>81</v>
      </c>
      <c r="AV248" s="12" t="s">
        <v>79</v>
      </c>
      <c r="AW248" s="12" t="s">
        <v>35</v>
      </c>
      <c r="AX248" s="12" t="s">
        <v>72</v>
      </c>
      <c r="AY248" s="193" t="s">
        <v>246</v>
      </c>
    </row>
    <row r="249" s="12" customFormat="1">
      <c r="B249" s="192"/>
      <c r="D249" s="188" t="s">
        <v>258</v>
      </c>
      <c r="E249" s="193" t="s">
        <v>1</v>
      </c>
      <c r="F249" s="194" t="s">
        <v>445</v>
      </c>
      <c r="H249" s="193" t="s">
        <v>1</v>
      </c>
      <c r="I249" s="195"/>
      <c r="L249" s="192"/>
      <c r="M249" s="196"/>
      <c r="N249" s="197"/>
      <c r="O249" s="197"/>
      <c r="P249" s="197"/>
      <c r="Q249" s="197"/>
      <c r="R249" s="197"/>
      <c r="S249" s="197"/>
      <c r="T249" s="198"/>
      <c r="AT249" s="193" t="s">
        <v>258</v>
      </c>
      <c r="AU249" s="193" t="s">
        <v>81</v>
      </c>
      <c r="AV249" s="12" t="s">
        <v>79</v>
      </c>
      <c r="AW249" s="12" t="s">
        <v>35</v>
      </c>
      <c r="AX249" s="12" t="s">
        <v>72</v>
      </c>
      <c r="AY249" s="193" t="s">
        <v>246</v>
      </c>
    </row>
    <row r="250" s="13" customFormat="1">
      <c r="B250" s="199"/>
      <c r="D250" s="188" t="s">
        <v>258</v>
      </c>
      <c r="E250" s="200" t="s">
        <v>1</v>
      </c>
      <c r="F250" s="201" t="s">
        <v>811</v>
      </c>
      <c r="H250" s="202">
        <v>885.10000000000002</v>
      </c>
      <c r="I250" s="203"/>
      <c r="L250" s="199"/>
      <c r="M250" s="204"/>
      <c r="N250" s="205"/>
      <c r="O250" s="205"/>
      <c r="P250" s="205"/>
      <c r="Q250" s="205"/>
      <c r="R250" s="205"/>
      <c r="S250" s="205"/>
      <c r="T250" s="206"/>
      <c r="AT250" s="200" t="s">
        <v>258</v>
      </c>
      <c r="AU250" s="200" t="s">
        <v>81</v>
      </c>
      <c r="AV250" s="13" t="s">
        <v>81</v>
      </c>
      <c r="AW250" s="13" t="s">
        <v>35</v>
      </c>
      <c r="AX250" s="13" t="s">
        <v>72</v>
      </c>
      <c r="AY250" s="200" t="s">
        <v>246</v>
      </c>
    </row>
    <row r="251" s="13" customFormat="1">
      <c r="B251" s="199"/>
      <c r="D251" s="188" t="s">
        <v>258</v>
      </c>
      <c r="E251" s="200" t="s">
        <v>1</v>
      </c>
      <c r="F251" s="201" t="s">
        <v>812</v>
      </c>
      <c r="H251" s="202">
        <v>12.720000000000001</v>
      </c>
      <c r="I251" s="203"/>
      <c r="L251" s="199"/>
      <c r="M251" s="204"/>
      <c r="N251" s="205"/>
      <c r="O251" s="205"/>
      <c r="P251" s="205"/>
      <c r="Q251" s="205"/>
      <c r="R251" s="205"/>
      <c r="S251" s="205"/>
      <c r="T251" s="206"/>
      <c r="AT251" s="200" t="s">
        <v>258</v>
      </c>
      <c r="AU251" s="200" t="s">
        <v>81</v>
      </c>
      <c r="AV251" s="13" t="s">
        <v>81</v>
      </c>
      <c r="AW251" s="13" t="s">
        <v>35</v>
      </c>
      <c r="AX251" s="13" t="s">
        <v>72</v>
      </c>
      <c r="AY251" s="200" t="s">
        <v>246</v>
      </c>
    </row>
    <row r="252" s="14" customFormat="1">
      <c r="B252" s="210"/>
      <c r="D252" s="188" t="s">
        <v>258</v>
      </c>
      <c r="E252" s="211" t="s">
        <v>1</v>
      </c>
      <c r="F252" s="212" t="s">
        <v>341</v>
      </c>
      <c r="H252" s="213">
        <v>897.82000000000005</v>
      </c>
      <c r="I252" s="214"/>
      <c r="L252" s="210"/>
      <c r="M252" s="215"/>
      <c r="N252" s="216"/>
      <c r="O252" s="216"/>
      <c r="P252" s="216"/>
      <c r="Q252" s="216"/>
      <c r="R252" s="216"/>
      <c r="S252" s="216"/>
      <c r="T252" s="217"/>
      <c r="AT252" s="211" t="s">
        <v>258</v>
      </c>
      <c r="AU252" s="211" t="s">
        <v>81</v>
      </c>
      <c r="AV252" s="14" t="s">
        <v>93</v>
      </c>
      <c r="AW252" s="14" t="s">
        <v>35</v>
      </c>
      <c r="AX252" s="14" t="s">
        <v>79</v>
      </c>
      <c r="AY252" s="211" t="s">
        <v>246</v>
      </c>
    </row>
    <row r="253" s="1" customFormat="1" ht="16.5" customHeight="1">
      <c r="B253" s="175"/>
      <c r="C253" s="176" t="s">
        <v>469</v>
      </c>
      <c r="D253" s="176" t="s">
        <v>248</v>
      </c>
      <c r="E253" s="177" t="s">
        <v>448</v>
      </c>
      <c r="F253" s="178" t="s">
        <v>449</v>
      </c>
      <c r="G253" s="179" t="s">
        <v>251</v>
      </c>
      <c r="H253" s="180">
        <v>940.16999999999996</v>
      </c>
      <c r="I253" s="181"/>
      <c r="J253" s="182">
        <f>ROUND(I253*H253,2)</f>
        <v>0</v>
      </c>
      <c r="K253" s="178" t="s">
        <v>252</v>
      </c>
      <c r="L253" s="36"/>
      <c r="M253" s="183" t="s">
        <v>1</v>
      </c>
      <c r="N253" s="184" t="s">
        <v>43</v>
      </c>
      <c r="O253" s="66"/>
      <c r="P253" s="185">
        <f>O253*H253</f>
        <v>0</v>
      </c>
      <c r="Q253" s="185">
        <v>0</v>
      </c>
      <c r="R253" s="185">
        <f>Q253*H253</f>
        <v>0</v>
      </c>
      <c r="S253" s="185">
        <v>0</v>
      </c>
      <c r="T253" s="186">
        <f>S253*H253</f>
        <v>0</v>
      </c>
      <c r="AR253" s="18" t="s">
        <v>93</v>
      </c>
      <c r="AT253" s="18" t="s">
        <v>248</v>
      </c>
      <c r="AU253" s="18" t="s">
        <v>81</v>
      </c>
      <c r="AY253" s="18" t="s">
        <v>246</v>
      </c>
      <c r="BE253" s="187">
        <f>IF(N253="základní",J253,0)</f>
        <v>0</v>
      </c>
      <c r="BF253" s="187">
        <f>IF(N253="snížená",J253,0)</f>
        <v>0</v>
      </c>
      <c r="BG253" s="187">
        <f>IF(N253="zákl. přenesená",J253,0)</f>
        <v>0</v>
      </c>
      <c r="BH253" s="187">
        <f>IF(N253="sníž. přenesená",J253,0)</f>
        <v>0</v>
      </c>
      <c r="BI253" s="187">
        <f>IF(N253="nulová",J253,0)</f>
        <v>0</v>
      </c>
      <c r="BJ253" s="18" t="s">
        <v>79</v>
      </c>
      <c r="BK253" s="187">
        <f>ROUND(I253*H253,2)</f>
        <v>0</v>
      </c>
      <c r="BL253" s="18" t="s">
        <v>93</v>
      </c>
      <c r="BM253" s="18" t="s">
        <v>813</v>
      </c>
    </row>
    <row r="254" s="1" customFormat="1">
      <c r="B254" s="36"/>
      <c r="D254" s="188" t="s">
        <v>254</v>
      </c>
      <c r="F254" s="189" t="s">
        <v>451</v>
      </c>
      <c r="I254" s="121"/>
      <c r="L254" s="36"/>
      <c r="M254" s="190"/>
      <c r="N254" s="66"/>
      <c r="O254" s="66"/>
      <c r="P254" s="66"/>
      <c r="Q254" s="66"/>
      <c r="R254" s="66"/>
      <c r="S254" s="66"/>
      <c r="T254" s="67"/>
      <c r="AT254" s="18" t="s">
        <v>254</v>
      </c>
      <c r="AU254" s="18" t="s">
        <v>81</v>
      </c>
    </row>
    <row r="255" s="12" customFormat="1">
      <c r="B255" s="192"/>
      <c r="D255" s="188" t="s">
        <v>258</v>
      </c>
      <c r="E255" s="193" t="s">
        <v>1</v>
      </c>
      <c r="F255" s="194" t="s">
        <v>303</v>
      </c>
      <c r="H255" s="193" t="s">
        <v>1</v>
      </c>
      <c r="I255" s="195"/>
      <c r="L255" s="192"/>
      <c r="M255" s="196"/>
      <c r="N255" s="197"/>
      <c r="O255" s="197"/>
      <c r="P255" s="197"/>
      <c r="Q255" s="197"/>
      <c r="R255" s="197"/>
      <c r="S255" s="197"/>
      <c r="T255" s="198"/>
      <c r="AT255" s="193" t="s">
        <v>258</v>
      </c>
      <c r="AU255" s="193" t="s">
        <v>81</v>
      </c>
      <c r="AV255" s="12" t="s">
        <v>79</v>
      </c>
      <c r="AW255" s="12" t="s">
        <v>35</v>
      </c>
      <c r="AX255" s="12" t="s">
        <v>72</v>
      </c>
      <c r="AY255" s="193" t="s">
        <v>246</v>
      </c>
    </row>
    <row r="256" s="12" customFormat="1">
      <c r="B256" s="192"/>
      <c r="D256" s="188" t="s">
        <v>258</v>
      </c>
      <c r="E256" s="193" t="s">
        <v>1</v>
      </c>
      <c r="F256" s="194" t="s">
        <v>452</v>
      </c>
      <c r="H256" s="193" t="s">
        <v>1</v>
      </c>
      <c r="I256" s="195"/>
      <c r="L256" s="192"/>
      <c r="M256" s="196"/>
      <c r="N256" s="197"/>
      <c r="O256" s="197"/>
      <c r="P256" s="197"/>
      <c r="Q256" s="197"/>
      <c r="R256" s="197"/>
      <c r="S256" s="197"/>
      <c r="T256" s="198"/>
      <c r="AT256" s="193" t="s">
        <v>258</v>
      </c>
      <c r="AU256" s="193" t="s">
        <v>81</v>
      </c>
      <c r="AV256" s="12" t="s">
        <v>79</v>
      </c>
      <c r="AW256" s="12" t="s">
        <v>35</v>
      </c>
      <c r="AX256" s="12" t="s">
        <v>72</v>
      </c>
      <c r="AY256" s="193" t="s">
        <v>246</v>
      </c>
    </row>
    <row r="257" s="13" customFormat="1">
      <c r="B257" s="199"/>
      <c r="D257" s="188" t="s">
        <v>258</v>
      </c>
      <c r="E257" s="200" t="s">
        <v>1</v>
      </c>
      <c r="F257" s="201" t="s">
        <v>814</v>
      </c>
      <c r="H257" s="202">
        <v>926.85000000000002</v>
      </c>
      <c r="I257" s="203"/>
      <c r="L257" s="199"/>
      <c r="M257" s="204"/>
      <c r="N257" s="205"/>
      <c r="O257" s="205"/>
      <c r="P257" s="205"/>
      <c r="Q257" s="205"/>
      <c r="R257" s="205"/>
      <c r="S257" s="205"/>
      <c r="T257" s="206"/>
      <c r="AT257" s="200" t="s">
        <v>258</v>
      </c>
      <c r="AU257" s="200" t="s">
        <v>81</v>
      </c>
      <c r="AV257" s="13" t="s">
        <v>81</v>
      </c>
      <c r="AW257" s="13" t="s">
        <v>35</v>
      </c>
      <c r="AX257" s="13" t="s">
        <v>72</v>
      </c>
      <c r="AY257" s="200" t="s">
        <v>246</v>
      </c>
    </row>
    <row r="258" s="13" customFormat="1">
      <c r="B258" s="199"/>
      <c r="D258" s="188" t="s">
        <v>258</v>
      </c>
      <c r="E258" s="200" t="s">
        <v>1</v>
      </c>
      <c r="F258" s="201" t="s">
        <v>815</v>
      </c>
      <c r="H258" s="202">
        <v>13.32</v>
      </c>
      <c r="I258" s="203"/>
      <c r="L258" s="199"/>
      <c r="M258" s="204"/>
      <c r="N258" s="205"/>
      <c r="O258" s="205"/>
      <c r="P258" s="205"/>
      <c r="Q258" s="205"/>
      <c r="R258" s="205"/>
      <c r="S258" s="205"/>
      <c r="T258" s="206"/>
      <c r="AT258" s="200" t="s">
        <v>258</v>
      </c>
      <c r="AU258" s="200" t="s">
        <v>81</v>
      </c>
      <c r="AV258" s="13" t="s">
        <v>81</v>
      </c>
      <c r="AW258" s="13" t="s">
        <v>35</v>
      </c>
      <c r="AX258" s="13" t="s">
        <v>72</v>
      </c>
      <c r="AY258" s="200" t="s">
        <v>246</v>
      </c>
    </row>
    <row r="259" s="14" customFormat="1">
      <c r="B259" s="210"/>
      <c r="D259" s="188" t="s">
        <v>258</v>
      </c>
      <c r="E259" s="211" t="s">
        <v>1</v>
      </c>
      <c r="F259" s="212" t="s">
        <v>341</v>
      </c>
      <c r="H259" s="213">
        <v>940.16999999999996</v>
      </c>
      <c r="I259" s="214"/>
      <c r="L259" s="210"/>
      <c r="M259" s="215"/>
      <c r="N259" s="216"/>
      <c r="O259" s="216"/>
      <c r="P259" s="216"/>
      <c r="Q259" s="216"/>
      <c r="R259" s="216"/>
      <c r="S259" s="216"/>
      <c r="T259" s="217"/>
      <c r="AT259" s="211" t="s">
        <v>258</v>
      </c>
      <c r="AU259" s="211" t="s">
        <v>81</v>
      </c>
      <c r="AV259" s="14" t="s">
        <v>93</v>
      </c>
      <c r="AW259" s="14" t="s">
        <v>35</v>
      </c>
      <c r="AX259" s="14" t="s">
        <v>79</v>
      </c>
      <c r="AY259" s="211" t="s">
        <v>246</v>
      </c>
    </row>
    <row r="260" s="1" customFormat="1" ht="16.5" customHeight="1">
      <c r="B260" s="175"/>
      <c r="C260" s="176" t="s">
        <v>476</v>
      </c>
      <c r="D260" s="176" t="s">
        <v>248</v>
      </c>
      <c r="E260" s="177" t="s">
        <v>455</v>
      </c>
      <c r="F260" s="178" t="s">
        <v>456</v>
      </c>
      <c r="G260" s="179" t="s">
        <v>251</v>
      </c>
      <c r="H260" s="180">
        <v>851.70000000000005</v>
      </c>
      <c r="I260" s="181"/>
      <c r="J260" s="182">
        <f>ROUND(I260*H260,2)</f>
        <v>0</v>
      </c>
      <c r="K260" s="178" t="s">
        <v>252</v>
      </c>
      <c r="L260" s="36"/>
      <c r="M260" s="183" t="s">
        <v>1</v>
      </c>
      <c r="N260" s="184" t="s">
        <v>43</v>
      </c>
      <c r="O260" s="66"/>
      <c r="P260" s="185">
        <f>O260*H260</f>
        <v>0</v>
      </c>
      <c r="Q260" s="185">
        <v>0</v>
      </c>
      <c r="R260" s="185">
        <f>Q260*H260</f>
        <v>0</v>
      </c>
      <c r="S260" s="185">
        <v>0</v>
      </c>
      <c r="T260" s="186">
        <f>S260*H260</f>
        <v>0</v>
      </c>
      <c r="AR260" s="18" t="s">
        <v>93</v>
      </c>
      <c r="AT260" s="18" t="s">
        <v>248</v>
      </c>
      <c r="AU260" s="18" t="s">
        <v>81</v>
      </c>
      <c r="AY260" s="18" t="s">
        <v>246</v>
      </c>
      <c r="BE260" s="187">
        <f>IF(N260="základní",J260,0)</f>
        <v>0</v>
      </c>
      <c r="BF260" s="187">
        <f>IF(N260="snížená",J260,0)</f>
        <v>0</v>
      </c>
      <c r="BG260" s="187">
        <f>IF(N260="zákl. přenesená",J260,0)</f>
        <v>0</v>
      </c>
      <c r="BH260" s="187">
        <f>IF(N260="sníž. přenesená",J260,0)</f>
        <v>0</v>
      </c>
      <c r="BI260" s="187">
        <f>IF(N260="nulová",J260,0)</f>
        <v>0</v>
      </c>
      <c r="BJ260" s="18" t="s">
        <v>79</v>
      </c>
      <c r="BK260" s="187">
        <f>ROUND(I260*H260,2)</f>
        <v>0</v>
      </c>
      <c r="BL260" s="18" t="s">
        <v>93</v>
      </c>
      <c r="BM260" s="18" t="s">
        <v>816</v>
      </c>
    </row>
    <row r="261" s="1" customFormat="1">
      <c r="B261" s="36"/>
      <c r="D261" s="188" t="s">
        <v>254</v>
      </c>
      <c r="F261" s="189" t="s">
        <v>458</v>
      </c>
      <c r="I261" s="121"/>
      <c r="L261" s="36"/>
      <c r="M261" s="190"/>
      <c r="N261" s="66"/>
      <c r="O261" s="66"/>
      <c r="P261" s="66"/>
      <c r="Q261" s="66"/>
      <c r="R261" s="66"/>
      <c r="S261" s="66"/>
      <c r="T261" s="67"/>
      <c r="AT261" s="18" t="s">
        <v>254</v>
      </c>
      <c r="AU261" s="18" t="s">
        <v>81</v>
      </c>
    </row>
    <row r="262" s="1" customFormat="1">
      <c r="B262" s="36"/>
      <c r="D262" s="188" t="s">
        <v>256</v>
      </c>
      <c r="F262" s="191" t="s">
        <v>459</v>
      </c>
      <c r="I262" s="121"/>
      <c r="L262" s="36"/>
      <c r="M262" s="190"/>
      <c r="N262" s="66"/>
      <c r="O262" s="66"/>
      <c r="P262" s="66"/>
      <c r="Q262" s="66"/>
      <c r="R262" s="66"/>
      <c r="S262" s="66"/>
      <c r="T262" s="67"/>
      <c r="AT262" s="18" t="s">
        <v>256</v>
      </c>
      <c r="AU262" s="18" t="s">
        <v>81</v>
      </c>
    </row>
    <row r="263" s="12" customFormat="1">
      <c r="B263" s="192"/>
      <c r="D263" s="188" t="s">
        <v>258</v>
      </c>
      <c r="E263" s="193" t="s">
        <v>1</v>
      </c>
      <c r="F263" s="194" t="s">
        <v>303</v>
      </c>
      <c r="H263" s="193" t="s">
        <v>1</v>
      </c>
      <c r="I263" s="195"/>
      <c r="L263" s="192"/>
      <c r="M263" s="196"/>
      <c r="N263" s="197"/>
      <c r="O263" s="197"/>
      <c r="P263" s="197"/>
      <c r="Q263" s="197"/>
      <c r="R263" s="197"/>
      <c r="S263" s="197"/>
      <c r="T263" s="198"/>
      <c r="AT263" s="193" t="s">
        <v>258</v>
      </c>
      <c r="AU263" s="193" t="s">
        <v>81</v>
      </c>
      <c r="AV263" s="12" t="s">
        <v>79</v>
      </c>
      <c r="AW263" s="12" t="s">
        <v>35</v>
      </c>
      <c r="AX263" s="12" t="s">
        <v>72</v>
      </c>
      <c r="AY263" s="193" t="s">
        <v>246</v>
      </c>
    </row>
    <row r="264" s="12" customFormat="1">
      <c r="B264" s="192"/>
      <c r="D264" s="188" t="s">
        <v>258</v>
      </c>
      <c r="E264" s="193" t="s">
        <v>1</v>
      </c>
      <c r="F264" s="194" t="s">
        <v>460</v>
      </c>
      <c r="H264" s="193" t="s">
        <v>1</v>
      </c>
      <c r="I264" s="195"/>
      <c r="L264" s="192"/>
      <c r="M264" s="196"/>
      <c r="N264" s="197"/>
      <c r="O264" s="197"/>
      <c r="P264" s="197"/>
      <c r="Q264" s="197"/>
      <c r="R264" s="197"/>
      <c r="S264" s="197"/>
      <c r="T264" s="198"/>
      <c r="AT264" s="193" t="s">
        <v>258</v>
      </c>
      <c r="AU264" s="193" t="s">
        <v>81</v>
      </c>
      <c r="AV264" s="12" t="s">
        <v>79</v>
      </c>
      <c r="AW264" s="12" t="s">
        <v>35</v>
      </c>
      <c r="AX264" s="12" t="s">
        <v>72</v>
      </c>
      <c r="AY264" s="193" t="s">
        <v>246</v>
      </c>
    </row>
    <row r="265" s="13" customFormat="1">
      <c r="B265" s="199"/>
      <c r="D265" s="188" t="s">
        <v>258</v>
      </c>
      <c r="E265" s="200" t="s">
        <v>1</v>
      </c>
      <c r="F265" s="201" t="s">
        <v>817</v>
      </c>
      <c r="H265" s="202">
        <v>851.70000000000005</v>
      </c>
      <c r="I265" s="203"/>
      <c r="L265" s="199"/>
      <c r="M265" s="204"/>
      <c r="N265" s="205"/>
      <c r="O265" s="205"/>
      <c r="P265" s="205"/>
      <c r="Q265" s="205"/>
      <c r="R265" s="205"/>
      <c r="S265" s="205"/>
      <c r="T265" s="206"/>
      <c r="AT265" s="200" t="s">
        <v>258</v>
      </c>
      <c r="AU265" s="200" t="s">
        <v>81</v>
      </c>
      <c r="AV265" s="13" t="s">
        <v>81</v>
      </c>
      <c r="AW265" s="13" t="s">
        <v>35</v>
      </c>
      <c r="AX265" s="13" t="s">
        <v>79</v>
      </c>
      <c r="AY265" s="200" t="s">
        <v>246</v>
      </c>
    </row>
    <row r="266" s="1" customFormat="1" ht="16.5" customHeight="1">
      <c r="B266" s="175"/>
      <c r="C266" s="176" t="s">
        <v>482</v>
      </c>
      <c r="D266" s="176" t="s">
        <v>248</v>
      </c>
      <c r="E266" s="177" t="s">
        <v>463</v>
      </c>
      <c r="F266" s="178" t="s">
        <v>464</v>
      </c>
      <c r="G266" s="179" t="s">
        <v>251</v>
      </c>
      <c r="H266" s="180">
        <v>27.739999999999998</v>
      </c>
      <c r="I266" s="181"/>
      <c r="J266" s="182">
        <f>ROUND(I266*H266,2)</f>
        <v>0</v>
      </c>
      <c r="K266" s="178" t="s">
        <v>252</v>
      </c>
      <c r="L266" s="36"/>
      <c r="M266" s="183" t="s">
        <v>1</v>
      </c>
      <c r="N266" s="184" t="s">
        <v>43</v>
      </c>
      <c r="O266" s="66"/>
      <c r="P266" s="185">
        <f>O266*H266</f>
        <v>0</v>
      </c>
      <c r="Q266" s="185">
        <v>0</v>
      </c>
      <c r="R266" s="185">
        <f>Q266*H266</f>
        <v>0</v>
      </c>
      <c r="S266" s="185">
        <v>0</v>
      </c>
      <c r="T266" s="186">
        <f>S266*H266</f>
        <v>0</v>
      </c>
      <c r="AR266" s="18" t="s">
        <v>93</v>
      </c>
      <c r="AT266" s="18" t="s">
        <v>248</v>
      </c>
      <c r="AU266" s="18" t="s">
        <v>81</v>
      </c>
      <c r="AY266" s="18" t="s">
        <v>246</v>
      </c>
      <c r="BE266" s="187">
        <f>IF(N266="základní",J266,0)</f>
        <v>0</v>
      </c>
      <c r="BF266" s="187">
        <f>IF(N266="snížená",J266,0)</f>
        <v>0</v>
      </c>
      <c r="BG266" s="187">
        <f>IF(N266="zákl. přenesená",J266,0)</f>
        <v>0</v>
      </c>
      <c r="BH266" s="187">
        <f>IF(N266="sníž. přenesená",J266,0)</f>
        <v>0</v>
      </c>
      <c r="BI266" s="187">
        <f>IF(N266="nulová",J266,0)</f>
        <v>0</v>
      </c>
      <c r="BJ266" s="18" t="s">
        <v>79</v>
      </c>
      <c r="BK266" s="187">
        <f>ROUND(I266*H266,2)</f>
        <v>0</v>
      </c>
      <c r="BL266" s="18" t="s">
        <v>93</v>
      </c>
      <c r="BM266" s="18" t="s">
        <v>818</v>
      </c>
    </row>
    <row r="267" s="1" customFormat="1">
      <c r="B267" s="36"/>
      <c r="D267" s="188" t="s">
        <v>254</v>
      </c>
      <c r="F267" s="189" t="s">
        <v>466</v>
      </c>
      <c r="I267" s="121"/>
      <c r="L267" s="36"/>
      <c r="M267" s="190"/>
      <c r="N267" s="66"/>
      <c r="O267" s="66"/>
      <c r="P267" s="66"/>
      <c r="Q267" s="66"/>
      <c r="R267" s="66"/>
      <c r="S267" s="66"/>
      <c r="T267" s="67"/>
      <c r="AT267" s="18" t="s">
        <v>254</v>
      </c>
      <c r="AU267" s="18" t="s">
        <v>81</v>
      </c>
    </row>
    <row r="268" s="1" customFormat="1">
      <c r="B268" s="36"/>
      <c r="D268" s="188" t="s">
        <v>256</v>
      </c>
      <c r="F268" s="191" t="s">
        <v>459</v>
      </c>
      <c r="I268" s="121"/>
      <c r="L268" s="36"/>
      <c r="M268" s="190"/>
      <c r="N268" s="66"/>
      <c r="O268" s="66"/>
      <c r="P268" s="66"/>
      <c r="Q268" s="66"/>
      <c r="R268" s="66"/>
      <c r="S268" s="66"/>
      <c r="T268" s="67"/>
      <c r="AT268" s="18" t="s">
        <v>256</v>
      </c>
      <c r="AU268" s="18" t="s">
        <v>81</v>
      </c>
    </row>
    <row r="269" s="12" customFormat="1">
      <c r="B269" s="192"/>
      <c r="D269" s="188" t="s">
        <v>258</v>
      </c>
      <c r="E269" s="193" t="s">
        <v>1</v>
      </c>
      <c r="F269" s="194" t="s">
        <v>303</v>
      </c>
      <c r="H269" s="193" t="s">
        <v>1</v>
      </c>
      <c r="I269" s="195"/>
      <c r="L269" s="192"/>
      <c r="M269" s="196"/>
      <c r="N269" s="197"/>
      <c r="O269" s="197"/>
      <c r="P269" s="197"/>
      <c r="Q269" s="197"/>
      <c r="R269" s="197"/>
      <c r="S269" s="197"/>
      <c r="T269" s="198"/>
      <c r="AT269" s="193" t="s">
        <v>258</v>
      </c>
      <c r="AU269" s="193" t="s">
        <v>81</v>
      </c>
      <c r="AV269" s="12" t="s">
        <v>79</v>
      </c>
      <c r="AW269" s="12" t="s">
        <v>35</v>
      </c>
      <c r="AX269" s="12" t="s">
        <v>72</v>
      </c>
      <c r="AY269" s="193" t="s">
        <v>246</v>
      </c>
    </row>
    <row r="270" s="12" customFormat="1">
      <c r="B270" s="192"/>
      <c r="D270" s="188" t="s">
        <v>258</v>
      </c>
      <c r="E270" s="193" t="s">
        <v>1</v>
      </c>
      <c r="F270" s="194" t="s">
        <v>467</v>
      </c>
      <c r="H270" s="193" t="s">
        <v>1</v>
      </c>
      <c r="I270" s="195"/>
      <c r="L270" s="192"/>
      <c r="M270" s="196"/>
      <c r="N270" s="197"/>
      <c r="O270" s="197"/>
      <c r="P270" s="197"/>
      <c r="Q270" s="197"/>
      <c r="R270" s="197"/>
      <c r="S270" s="197"/>
      <c r="T270" s="198"/>
      <c r="AT270" s="193" t="s">
        <v>258</v>
      </c>
      <c r="AU270" s="193" t="s">
        <v>81</v>
      </c>
      <c r="AV270" s="12" t="s">
        <v>79</v>
      </c>
      <c r="AW270" s="12" t="s">
        <v>35</v>
      </c>
      <c r="AX270" s="12" t="s">
        <v>72</v>
      </c>
      <c r="AY270" s="193" t="s">
        <v>246</v>
      </c>
    </row>
    <row r="271" s="13" customFormat="1">
      <c r="B271" s="199"/>
      <c r="D271" s="188" t="s">
        <v>258</v>
      </c>
      <c r="E271" s="200" t="s">
        <v>1</v>
      </c>
      <c r="F271" s="201" t="s">
        <v>819</v>
      </c>
      <c r="H271" s="202">
        <v>15.5</v>
      </c>
      <c r="I271" s="203"/>
      <c r="L271" s="199"/>
      <c r="M271" s="204"/>
      <c r="N271" s="205"/>
      <c r="O271" s="205"/>
      <c r="P271" s="205"/>
      <c r="Q271" s="205"/>
      <c r="R271" s="205"/>
      <c r="S271" s="205"/>
      <c r="T271" s="206"/>
      <c r="AT271" s="200" t="s">
        <v>258</v>
      </c>
      <c r="AU271" s="200" t="s">
        <v>81</v>
      </c>
      <c r="AV271" s="13" t="s">
        <v>81</v>
      </c>
      <c r="AW271" s="13" t="s">
        <v>35</v>
      </c>
      <c r="AX271" s="13" t="s">
        <v>72</v>
      </c>
      <c r="AY271" s="200" t="s">
        <v>246</v>
      </c>
    </row>
    <row r="272" s="13" customFormat="1">
      <c r="B272" s="199"/>
      <c r="D272" s="188" t="s">
        <v>258</v>
      </c>
      <c r="E272" s="200" t="s">
        <v>1</v>
      </c>
      <c r="F272" s="201" t="s">
        <v>820</v>
      </c>
      <c r="H272" s="202">
        <v>12.24</v>
      </c>
      <c r="I272" s="203"/>
      <c r="L272" s="199"/>
      <c r="M272" s="204"/>
      <c r="N272" s="205"/>
      <c r="O272" s="205"/>
      <c r="P272" s="205"/>
      <c r="Q272" s="205"/>
      <c r="R272" s="205"/>
      <c r="S272" s="205"/>
      <c r="T272" s="206"/>
      <c r="AT272" s="200" t="s">
        <v>258</v>
      </c>
      <c r="AU272" s="200" t="s">
        <v>81</v>
      </c>
      <c r="AV272" s="13" t="s">
        <v>81</v>
      </c>
      <c r="AW272" s="13" t="s">
        <v>35</v>
      </c>
      <c r="AX272" s="13" t="s">
        <v>72</v>
      </c>
      <c r="AY272" s="200" t="s">
        <v>246</v>
      </c>
    </row>
    <row r="273" s="14" customFormat="1">
      <c r="B273" s="210"/>
      <c r="D273" s="188" t="s">
        <v>258</v>
      </c>
      <c r="E273" s="211" t="s">
        <v>1</v>
      </c>
      <c r="F273" s="212" t="s">
        <v>341</v>
      </c>
      <c r="H273" s="213">
        <v>27.739999999999998</v>
      </c>
      <c r="I273" s="214"/>
      <c r="L273" s="210"/>
      <c r="M273" s="215"/>
      <c r="N273" s="216"/>
      <c r="O273" s="216"/>
      <c r="P273" s="216"/>
      <c r="Q273" s="216"/>
      <c r="R273" s="216"/>
      <c r="S273" s="216"/>
      <c r="T273" s="217"/>
      <c r="AT273" s="211" t="s">
        <v>258</v>
      </c>
      <c r="AU273" s="211" t="s">
        <v>81</v>
      </c>
      <c r="AV273" s="14" t="s">
        <v>93</v>
      </c>
      <c r="AW273" s="14" t="s">
        <v>35</v>
      </c>
      <c r="AX273" s="14" t="s">
        <v>79</v>
      </c>
      <c r="AY273" s="211" t="s">
        <v>246</v>
      </c>
    </row>
    <row r="274" s="1" customFormat="1" ht="16.5" customHeight="1">
      <c r="B274" s="175"/>
      <c r="C274" s="176" t="s">
        <v>488</v>
      </c>
      <c r="D274" s="176" t="s">
        <v>248</v>
      </c>
      <c r="E274" s="177" t="s">
        <v>470</v>
      </c>
      <c r="F274" s="178" t="s">
        <v>471</v>
      </c>
      <c r="G274" s="179" t="s">
        <v>251</v>
      </c>
      <c r="H274" s="180">
        <v>138.5</v>
      </c>
      <c r="I274" s="181"/>
      <c r="J274" s="182">
        <f>ROUND(I274*H274,2)</f>
        <v>0</v>
      </c>
      <c r="K274" s="178" t="s">
        <v>252</v>
      </c>
      <c r="L274" s="36"/>
      <c r="M274" s="183" t="s">
        <v>1</v>
      </c>
      <c r="N274" s="184" t="s">
        <v>43</v>
      </c>
      <c r="O274" s="66"/>
      <c r="P274" s="185">
        <f>O274*H274</f>
        <v>0</v>
      </c>
      <c r="Q274" s="185">
        <v>0.27799000000000001</v>
      </c>
      <c r="R274" s="185">
        <f>Q274*H274</f>
        <v>38.501615000000001</v>
      </c>
      <c r="S274" s="185">
        <v>0</v>
      </c>
      <c r="T274" s="186">
        <f>S274*H274</f>
        <v>0</v>
      </c>
      <c r="AR274" s="18" t="s">
        <v>93</v>
      </c>
      <c r="AT274" s="18" t="s">
        <v>248</v>
      </c>
      <c r="AU274" s="18" t="s">
        <v>81</v>
      </c>
      <c r="AY274" s="18" t="s">
        <v>246</v>
      </c>
      <c r="BE274" s="187">
        <f>IF(N274="základní",J274,0)</f>
        <v>0</v>
      </c>
      <c r="BF274" s="187">
        <f>IF(N274="snížená",J274,0)</f>
        <v>0</v>
      </c>
      <c r="BG274" s="187">
        <f>IF(N274="zákl. přenesená",J274,0)</f>
        <v>0</v>
      </c>
      <c r="BH274" s="187">
        <f>IF(N274="sníž. přenesená",J274,0)</f>
        <v>0</v>
      </c>
      <c r="BI274" s="187">
        <f>IF(N274="nulová",J274,0)</f>
        <v>0</v>
      </c>
      <c r="BJ274" s="18" t="s">
        <v>79</v>
      </c>
      <c r="BK274" s="187">
        <f>ROUND(I274*H274,2)</f>
        <v>0</v>
      </c>
      <c r="BL274" s="18" t="s">
        <v>93</v>
      </c>
      <c r="BM274" s="18" t="s">
        <v>821</v>
      </c>
    </row>
    <row r="275" s="1" customFormat="1">
      <c r="B275" s="36"/>
      <c r="D275" s="188" t="s">
        <v>254</v>
      </c>
      <c r="F275" s="189" t="s">
        <v>473</v>
      </c>
      <c r="I275" s="121"/>
      <c r="L275" s="36"/>
      <c r="M275" s="190"/>
      <c r="N275" s="66"/>
      <c r="O275" s="66"/>
      <c r="P275" s="66"/>
      <c r="Q275" s="66"/>
      <c r="R275" s="66"/>
      <c r="S275" s="66"/>
      <c r="T275" s="67"/>
      <c r="AT275" s="18" t="s">
        <v>254</v>
      </c>
      <c r="AU275" s="18" t="s">
        <v>81</v>
      </c>
    </row>
    <row r="276" s="1" customFormat="1">
      <c r="B276" s="36"/>
      <c r="D276" s="188" t="s">
        <v>256</v>
      </c>
      <c r="F276" s="191" t="s">
        <v>474</v>
      </c>
      <c r="I276" s="121"/>
      <c r="L276" s="36"/>
      <c r="M276" s="190"/>
      <c r="N276" s="66"/>
      <c r="O276" s="66"/>
      <c r="P276" s="66"/>
      <c r="Q276" s="66"/>
      <c r="R276" s="66"/>
      <c r="S276" s="66"/>
      <c r="T276" s="67"/>
      <c r="AT276" s="18" t="s">
        <v>256</v>
      </c>
      <c r="AU276" s="18" t="s">
        <v>81</v>
      </c>
    </row>
    <row r="277" s="12" customFormat="1">
      <c r="B277" s="192"/>
      <c r="D277" s="188" t="s">
        <v>258</v>
      </c>
      <c r="E277" s="193" t="s">
        <v>1</v>
      </c>
      <c r="F277" s="194" t="s">
        <v>303</v>
      </c>
      <c r="H277" s="193" t="s">
        <v>1</v>
      </c>
      <c r="I277" s="195"/>
      <c r="L277" s="192"/>
      <c r="M277" s="196"/>
      <c r="N277" s="197"/>
      <c r="O277" s="197"/>
      <c r="P277" s="197"/>
      <c r="Q277" s="197"/>
      <c r="R277" s="197"/>
      <c r="S277" s="197"/>
      <c r="T277" s="198"/>
      <c r="AT277" s="193" t="s">
        <v>258</v>
      </c>
      <c r="AU277" s="193" t="s">
        <v>81</v>
      </c>
      <c r="AV277" s="12" t="s">
        <v>79</v>
      </c>
      <c r="AW277" s="12" t="s">
        <v>35</v>
      </c>
      <c r="AX277" s="12" t="s">
        <v>72</v>
      </c>
      <c r="AY277" s="193" t="s">
        <v>246</v>
      </c>
    </row>
    <row r="278" s="13" customFormat="1">
      <c r="B278" s="199"/>
      <c r="D278" s="188" t="s">
        <v>258</v>
      </c>
      <c r="E278" s="200" t="s">
        <v>1</v>
      </c>
      <c r="F278" s="201" t="s">
        <v>822</v>
      </c>
      <c r="H278" s="202">
        <v>138.5</v>
      </c>
      <c r="I278" s="203"/>
      <c r="L278" s="199"/>
      <c r="M278" s="204"/>
      <c r="N278" s="205"/>
      <c r="O278" s="205"/>
      <c r="P278" s="205"/>
      <c r="Q278" s="205"/>
      <c r="R278" s="205"/>
      <c r="S278" s="205"/>
      <c r="T278" s="206"/>
      <c r="AT278" s="200" t="s">
        <v>258</v>
      </c>
      <c r="AU278" s="200" t="s">
        <v>81</v>
      </c>
      <c r="AV278" s="13" t="s">
        <v>81</v>
      </c>
      <c r="AW278" s="13" t="s">
        <v>35</v>
      </c>
      <c r="AX278" s="13" t="s">
        <v>79</v>
      </c>
      <c r="AY278" s="200" t="s">
        <v>246</v>
      </c>
    </row>
    <row r="279" s="1" customFormat="1" ht="16.5" customHeight="1">
      <c r="B279" s="175"/>
      <c r="C279" s="176" t="s">
        <v>495</v>
      </c>
      <c r="D279" s="176" t="s">
        <v>248</v>
      </c>
      <c r="E279" s="177" t="s">
        <v>477</v>
      </c>
      <c r="F279" s="178" t="s">
        <v>478</v>
      </c>
      <c r="G279" s="179" t="s">
        <v>251</v>
      </c>
      <c r="H279" s="180">
        <v>913.32000000000005</v>
      </c>
      <c r="I279" s="181"/>
      <c r="J279" s="182">
        <f>ROUND(I279*H279,2)</f>
        <v>0</v>
      </c>
      <c r="K279" s="178" t="s">
        <v>252</v>
      </c>
      <c r="L279" s="36"/>
      <c r="M279" s="183" t="s">
        <v>1</v>
      </c>
      <c r="N279" s="184" t="s">
        <v>43</v>
      </c>
      <c r="O279" s="66"/>
      <c r="P279" s="185">
        <f>O279*H279</f>
        <v>0</v>
      </c>
      <c r="Q279" s="185">
        <v>0</v>
      </c>
      <c r="R279" s="185">
        <f>Q279*H279</f>
        <v>0</v>
      </c>
      <c r="S279" s="185">
        <v>0</v>
      </c>
      <c r="T279" s="186">
        <f>S279*H279</f>
        <v>0</v>
      </c>
      <c r="AR279" s="18" t="s">
        <v>93</v>
      </c>
      <c r="AT279" s="18" t="s">
        <v>248</v>
      </c>
      <c r="AU279" s="18" t="s">
        <v>81</v>
      </c>
      <c r="AY279" s="18" t="s">
        <v>246</v>
      </c>
      <c r="BE279" s="187">
        <f>IF(N279="základní",J279,0)</f>
        <v>0</v>
      </c>
      <c r="BF279" s="187">
        <f>IF(N279="snížená",J279,0)</f>
        <v>0</v>
      </c>
      <c r="BG279" s="187">
        <f>IF(N279="zákl. přenesená",J279,0)</f>
        <v>0</v>
      </c>
      <c r="BH279" s="187">
        <f>IF(N279="sníž. přenesená",J279,0)</f>
        <v>0</v>
      </c>
      <c r="BI279" s="187">
        <f>IF(N279="nulová",J279,0)</f>
        <v>0</v>
      </c>
      <c r="BJ279" s="18" t="s">
        <v>79</v>
      </c>
      <c r="BK279" s="187">
        <f>ROUND(I279*H279,2)</f>
        <v>0</v>
      </c>
      <c r="BL279" s="18" t="s">
        <v>93</v>
      </c>
      <c r="BM279" s="18" t="s">
        <v>823</v>
      </c>
    </row>
    <row r="280" s="1" customFormat="1">
      <c r="B280" s="36"/>
      <c r="D280" s="188" t="s">
        <v>254</v>
      </c>
      <c r="F280" s="189" t="s">
        <v>480</v>
      </c>
      <c r="I280" s="121"/>
      <c r="L280" s="36"/>
      <c r="M280" s="190"/>
      <c r="N280" s="66"/>
      <c r="O280" s="66"/>
      <c r="P280" s="66"/>
      <c r="Q280" s="66"/>
      <c r="R280" s="66"/>
      <c r="S280" s="66"/>
      <c r="T280" s="67"/>
      <c r="AT280" s="18" t="s">
        <v>254</v>
      </c>
      <c r="AU280" s="18" t="s">
        <v>81</v>
      </c>
    </row>
    <row r="281" s="12" customFormat="1">
      <c r="B281" s="192"/>
      <c r="D281" s="188" t="s">
        <v>258</v>
      </c>
      <c r="E281" s="193" t="s">
        <v>1</v>
      </c>
      <c r="F281" s="194" t="s">
        <v>303</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2" customFormat="1">
      <c r="B282" s="192"/>
      <c r="D282" s="188" t="s">
        <v>258</v>
      </c>
      <c r="E282" s="193" t="s">
        <v>1</v>
      </c>
      <c r="F282" s="194" t="s">
        <v>481</v>
      </c>
      <c r="H282" s="193" t="s">
        <v>1</v>
      </c>
      <c r="I282" s="195"/>
      <c r="L282" s="192"/>
      <c r="M282" s="196"/>
      <c r="N282" s="197"/>
      <c r="O282" s="197"/>
      <c r="P282" s="197"/>
      <c r="Q282" s="197"/>
      <c r="R282" s="197"/>
      <c r="S282" s="197"/>
      <c r="T282" s="198"/>
      <c r="AT282" s="193" t="s">
        <v>258</v>
      </c>
      <c r="AU282" s="193" t="s">
        <v>81</v>
      </c>
      <c r="AV282" s="12" t="s">
        <v>79</v>
      </c>
      <c r="AW282" s="12" t="s">
        <v>35</v>
      </c>
      <c r="AX282" s="12" t="s">
        <v>72</v>
      </c>
      <c r="AY282" s="193" t="s">
        <v>246</v>
      </c>
    </row>
    <row r="283" s="13" customFormat="1">
      <c r="B283" s="199"/>
      <c r="D283" s="188" t="s">
        <v>258</v>
      </c>
      <c r="E283" s="200" t="s">
        <v>1</v>
      </c>
      <c r="F283" s="201" t="s">
        <v>811</v>
      </c>
      <c r="H283" s="202">
        <v>885.10000000000002</v>
      </c>
      <c r="I283" s="203"/>
      <c r="L283" s="199"/>
      <c r="M283" s="204"/>
      <c r="N283" s="205"/>
      <c r="O283" s="205"/>
      <c r="P283" s="205"/>
      <c r="Q283" s="205"/>
      <c r="R283" s="205"/>
      <c r="S283" s="205"/>
      <c r="T283" s="206"/>
      <c r="AT283" s="200" t="s">
        <v>258</v>
      </c>
      <c r="AU283" s="200" t="s">
        <v>81</v>
      </c>
      <c r="AV283" s="13" t="s">
        <v>81</v>
      </c>
      <c r="AW283" s="13" t="s">
        <v>35</v>
      </c>
      <c r="AX283" s="13" t="s">
        <v>72</v>
      </c>
      <c r="AY283" s="200" t="s">
        <v>246</v>
      </c>
    </row>
    <row r="284" s="13" customFormat="1">
      <c r="B284" s="199"/>
      <c r="D284" s="188" t="s">
        <v>258</v>
      </c>
      <c r="E284" s="200" t="s">
        <v>1</v>
      </c>
      <c r="F284" s="201" t="s">
        <v>819</v>
      </c>
      <c r="H284" s="202">
        <v>15.5</v>
      </c>
      <c r="I284" s="203"/>
      <c r="L284" s="199"/>
      <c r="M284" s="204"/>
      <c r="N284" s="205"/>
      <c r="O284" s="205"/>
      <c r="P284" s="205"/>
      <c r="Q284" s="205"/>
      <c r="R284" s="205"/>
      <c r="S284" s="205"/>
      <c r="T284" s="206"/>
      <c r="AT284" s="200" t="s">
        <v>258</v>
      </c>
      <c r="AU284" s="200" t="s">
        <v>81</v>
      </c>
      <c r="AV284" s="13" t="s">
        <v>81</v>
      </c>
      <c r="AW284" s="13" t="s">
        <v>35</v>
      </c>
      <c r="AX284" s="13" t="s">
        <v>72</v>
      </c>
      <c r="AY284" s="200" t="s">
        <v>246</v>
      </c>
    </row>
    <row r="285" s="13" customFormat="1">
      <c r="B285" s="199"/>
      <c r="D285" s="188" t="s">
        <v>258</v>
      </c>
      <c r="E285" s="200" t="s">
        <v>1</v>
      </c>
      <c r="F285" s="201" t="s">
        <v>812</v>
      </c>
      <c r="H285" s="202">
        <v>12.720000000000001</v>
      </c>
      <c r="I285" s="203"/>
      <c r="L285" s="199"/>
      <c r="M285" s="204"/>
      <c r="N285" s="205"/>
      <c r="O285" s="205"/>
      <c r="P285" s="205"/>
      <c r="Q285" s="205"/>
      <c r="R285" s="205"/>
      <c r="S285" s="205"/>
      <c r="T285" s="206"/>
      <c r="AT285" s="200" t="s">
        <v>258</v>
      </c>
      <c r="AU285" s="200" t="s">
        <v>81</v>
      </c>
      <c r="AV285" s="13" t="s">
        <v>81</v>
      </c>
      <c r="AW285" s="13" t="s">
        <v>35</v>
      </c>
      <c r="AX285" s="13" t="s">
        <v>72</v>
      </c>
      <c r="AY285" s="200" t="s">
        <v>246</v>
      </c>
    </row>
    <row r="286" s="14" customFormat="1">
      <c r="B286" s="210"/>
      <c r="D286" s="188" t="s">
        <v>258</v>
      </c>
      <c r="E286" s="211" t="s">
        <v>1</v>
      </c>
      <c r="F286" s="212" t="s">
        <v>341</v>
      </c>
      <c r="H286" s="213">
        <v>913.32000000000005</v>
      </c>
      <c r="I286" s="214"/>
      <c r="L286" s="210"/>
      <c r="M286" s="215"/>
      <c r="N286" s="216"/>
      <c r="O286" s="216"/>
      <c r="P286" s="216"/>
      <c r="Q286" s="216"/>
      <c r="R286" s="216"/>
      <c r="S286" s="216"/>
      <c r="T286" s="217"/>
      <c r="AT286" s="211" t="s">
        <v>258</v>
      </c>
      <c r="AU286" s="211" t="s">
        <v>81</v>
      </c>
      <c r="AV286" s="14" t="s">
        <v>93</v>
      </c>
      <c r="AW286" s="14" t="s">
        <v>35</v>
      </c>
      <c r="AX286" s="14" t="s">
        <v>79</v>
      </c>
      <c r="AY286" s="211" t="s">
        <v>246</v>
      </c>
    </row>
    <row r="287" s="1" customFormat="1" ht="16.5" customHeight="1">
      <c r="B287" s="175"/>
      <c r="C287" s="176" t="s">
        <v>502</v>
      </c>
      <c r="D287" s="176" t="s">
        <v>248</v>
      </c>
      <c r="E287" s="177" t="s">
        <v>483</v>
      </c>
      <c r="F287" s="178" t="s">
        <v>484</v>
      </c>
      <c r="G287" s="179" t="s">
        <v>251</v>
      </c>
      <c r="H287" s="180">
        <v>879.44000000000005</v>
      </c>
      <c r="I287" s="181"/>
      <c r="J287" s="182">
        <f>ROUND(I287*H287,2)</f>
        <v>0</v>
      </c>
      <c r="K287" s="178" t="s">
        <v>252</v>
      </c>
      <c r="L287" s="36"/>
      <c r="M287" s="183" t="s">
        <v>1</v>
      </c>
      <c r="N287" s="184" t="s">
        <v>43</v>
      </c>
      <c r="O287" s="66"/>
      <c r="P287" s="185">
        <f>O287*H287</f>
        <v>0</v>
      </c>
      <c r="Q287" s="185">
        <v>0</v>
      </c>
      <c r="R287" s="185">
        <f>Q287*H287</f>
        <v>0</v>
      </c>
      <c r="S287" s="185">
        <v>0</v>
      </c>
      <c r="T287" s="186">
        <f>S287*H287</f>
        <v>0</v>
      </c>
      <c r="AR287" s="18" t="s">
        <v>93</v>
      </c>
      <c r="AT287" s="18" t="s">
        <v>248</v>
      </c>
      <c r="AU287" s="18" t="s">
        <v>81</v>
      </c>
      <c r="AY287" s="18" t="s">
        <v>246</v>
      </c>
      <c r="BE287" s="187">
        <f>IF(N287="základní",J287,0)</f>
        <v>0</v>
      </c>
      <c r="BF287" s="187">
        <f>IF(N287="snížená",J287,0)</f>
        <v>0</v>
      </c>
      <c r="BG287" s="187">
        <f>IF(N287="zákl. přenesená",J287,0)</f>
        <v>0</v>
      </c>
      <c r="BH287" s="187">
        <f>IF(N287="sníž. přenesená",J287,0)</f>
        <v>0</v>
      </c>
      <c r="BI287" s="187">
        <f>IF(N287="nulová",J287,0)</f>
        <v>0</v>
      </c>
      <c r="BJ287" s="18" t="s">
        <v>79</v>
      </c>
      <c r="BK287" s="187">
        <f>ROUND(I287*H287,2)</f>
        <v>0</v>
      </c>
      <c r="BL287" s="18" t="s">
        <v>93</v>
      </c>
      <c r="BM287" s="18" t="s">
        <v>824</v>
      </c>
    </row>
    <row r="288" s="1" customFormat="1">
      <c r="B288" s="36"/>
      <c r="D288" s="188" t="s">
        <v>254</v>
      </c>
      <c r="F288" s="189" t="s">
        <v>486</v>
      </c>
      <c r="I288" s="121"/>
      <c r="L288" s="36"/>
      <c r="M288" s="190"/>
      <c r="N288" s="66"/>
      <c r="O288" s="66"/>
      <c r="P288" s="66"/>
      <c r="Q288" s="66"/>
      <c r="R288" s="66"/>
      <c r="S288" s="66"/>
      <c r="T288" s="67"/>
      <c r="AT288" s="18" t="s">
        <v>254</v>
      </c>
      <c r="AU288" s="18" t="s">
        <v>81</v>
      </c>
    </row>
    <row r="289" s="12" customFormat="1">
      <c r="B289" s="192"/>
      <c r="D289" s="188" t="s">
        <v>258</v>
      </c>
      <c r="E289" s="193" t="s">
        <v>1</v>
      </c>
      <c r="F289" s="194" t="s">
        <v>303</v>
      </c>
      <c r="H289" s="193" t="s">
        <v>1</v>
      </c>
      <c r="I289" s="195"/>
      <c r="L289" s="192"/>
      <c r="M289" s="196"/>
      <c r="N289" s="197"/>
      <c r="O289" s="197"/>
      <c r="P289" s="197"/>
      <c r="Q289" s="197"/>
      <c r="R289" s="197"/>
      <c r="S289" s="197"/>
      <c r="T289" s="198"/>
      <c r="AT289" s="193" t="s">
        <v>258</v>
      </c>
      <c r="AU289" s="193" t="s">
        <v>81</v>
      </c>
      <c r="AV289" s="12" t="s">
        <v>79</v>
      </c>
      <c r="AW289" s="12" t="s">
        <v>35</v>
      </c>
      <c r="AX289" s="12" t="s">
        <v>72</v>
      </c>
      <c r="AY289" s="193" t="s">
        <v>246</v>
      </c>
    </row>
    <row r="290" s="12" customFormat="1">
      <c r="B290" s="192"/>
      <c r="D290" s="188" t="s">
        <v>258</v>
      </c>
      <c r="E290" s="193" t="s">
        <v>1</v>
      </c>
      <c r="F290" s="194" t="s">
        <v>487</v>
      </c>
      <c r="H290" s="193" t="s">
        <v>1</v>
      </c>
      <c r="I290" s="195"/>
      <c r="L290" s="192"/>
      <c r="M290" s="196"/>
      <c r="N290" s="197"/>
      <c r="O290" s="197"/>
      <c r="P290" s="197"/>
      <c r="Q290" s="197"/>
      <c r="R290" s="197"/>
      <c r="S290" s="197"/>
      <c r="T290" s="198"/>
      <c r="AT290" s="193" t="s">
        <v>258</v>
      </c>
      <c r="AU290" s="193" t="s">
        <v>81</v>
      </c>
      <c r="AV290" s="12" t="s">
        <v>79</v>
      </c>
      <c r="AW290" s="12" t="s">
        <v>35</v>
      </c>
      <c r="AX290" s="12" t="s">
        <v>72</v>
      </c>
      <c r="AY290" s="193" t="s">
        <v>246</v>
      </c>
    </row>
    <row r="291" s="13" customFormat="1">
      <c r="B291" s="199"/>
      <c r="D291" s="188" t="s">
        <v>258</v>
      </c>
      <c r="E291" s="200" t="s">
        <v>1</v>
      </c>
      <c r="F291" s="201" t="s">
        <v>817</v>
      </c>
      <c r="H291" s="202">
        <v>851.70000000000005</v>
      </c>
      <c r="I291" s="203"/>
      <c r="L291" s="199"/>
      <c r="M291" s="204"/>
      <c r="N291" s="205"/>
      <c r="O291" s="205"/>
      <c r="P291" s="205"/>
      <c r="Q291" s="205"/>
      <c r="R291" s="205"/>
      <c r="S291" s="205"/>
      <c r="T291" s="206"/>
      <c r="AT291" s="200" t="s">
        <v>258</v>
      </c>
      <c r="AU291" s="200" t="s">
        <v>81</v>
      </c>
      <c r="AV291" s="13" t="s">
        <v>81</v>
      </c>
      <c r="AW291" s="13" t="s">
        <v>35</v>
      </c>
      <c r="AX291" s="13" t="s">
        <v>72</v>
      </c>
      <c r="AY291" s="200" t="s">
        <v>246</v>
      </c>
    </row>
    <row r="292" s="13" customFormat="1">
      <c r="B292" s="199"/>
      <c r="D292" s="188" t="s">
        <v>258</v>
      </c>
      <c r="E292" s="200" t="s">
        <v>1</v>
      </c>
      <c r="F292" s="201" t="s">
        <v>819</v>
      </c>
      <c r="H292" s="202">
        <v>15.5</v>
      </c>
      <c r="I292" s="203"/>
      <c r="L292" s="199"/>
      <c r="M292" s="204"/>
      <c r="N292" s="205"/>
      <c r="O292" s="205"/>
      <c r="P292" s="205"/>
      <c r="Q292" s="205"/>
      <c r="R292" s="205"/>
      <c r="S292" s="205"/>
      <c r="T292" s="206"/>
      <c r="AT292" s="200" t="s">
        <v>258</v>
      </c>
      <c r="AU292" s="200" t="s">
        <v>81</v>
      </c>
      <c r="AV292" s="13" t="s">
        <v>81</v>
      </c>
      <c r="AW292" s="13" t="s">
        <v>35</v>
      </c>
      <c r="AX292" s="13" t="s">
        <v>72</v>
      </c>
      <c r="AY292" s="200" t="s">
        <v>246</v>
      </c>
    </row>
    <row r="293" s="13" customFormat="1">
      <c r="B293" s="199"/>
      <c r="D293" s="188" t="s">
        <v>258</v>
      </c>
      <c r="E293" s="200" t="s">
        <v>1</v>
      </c>
      <c r="F293" s="201" t="s">
        <v>820</v>
      </c>
      <c r="H293" s="202">
        <v>12.24</v>
      </c>
      <c r="I293" s="203"/>
      <c r="L293" s="199"/>
      <c r="M293" s="204"/>
      <c r="N293" s="205"/>
      <c r="O293" s="205"/>
      <c r="P293" s="205"/>
      <c r="Q293" s="205"/>
      <c r="R293" s="205"/>
      <c r="S293" s="205"/>
      <c r="T293" s="206"/>
      <c r="AT293" s="200" t="s">
        <v>258</v>
      </c>
      <c r="AU293" s="200" t="s">
        <v>81</v>
      </c>
      <c r="AV293" s="13" t="s">
        <v>81</v>
      </c>
      <c r="AW293" s="13" t="s">
        <v>35</v>
      </c>
      <c r="AX293" s="13" t="s">
        <v>72</v>
      </c>
      <c r="AY293" s="200" t="s">
        <v>246</v>
      </c>
    </row>
    <row r="294" s="14" customFormat="1">
      <c r="B294" s="210"/>
      <c r="D294" s="188" t="s">
        <v>258</v>
      </c>
      <c r="E294" s="211" t="s">
        <v>1</v>
      </c>
      <c r="F294" s="212" t="s">
        <v>341</v>
      </c>
      <c r="H294" s="213">
        <v>879.44000000000005</v>
      </c>
      <c r="I294" s="214"/>
      <c r="L294" s="210"/>
      <c r="M294" s="215"/>
      <c r="N294" s="216"/>
      <c r="O294" s="216"/>
      <c r="P294" s="216"/>
      <c r="Q294" s="216"/>
      <c r="R294" s="216"/>
      <c r="S294" s="216"/>
      <c r="T294" s="217"/>
      <c r="AT294" s="211" t="s">
        <v>258</v>
      </c>
      <c r="AU294" s="211" t="s">
        <v>81</v>
      </c>
      <c r="AV294" s="14" t="s">
        <v>93</v>
      </c>
      <c r="AW294" s="14" t="s">
        <v>35</v>
      </c>
      <c r="AX294" s="14" t="s">
        <v>79</v>
      </c>
      <c r="AY294" s="211" t="s">
        <v>246</v>
      </c>
    </row>
    <row r="295" s="1" customFormat="1" ht="16.5" customHeight="1">
      <c r="B295" s="175"/>
      <c r="C295" s="176" t="s">
        <v>510</v>
      </c>
      <c r="D295" s="176" t="s">
        <v>248</v>
      </c>
      <c r="E295" s="177" t="s">
        <v>825</v>
      </c>
      <c r="F295" s="178" t="s">
        <v>826</v>
      </c>
      <c r="G295" s="179" t="s">
        <v>251</v>
      </c>
      <c r="H295" s="180">
        <v>24</v>
      </c>
      <c r="I295" s="181"/>
      <c r="J295" s="182">
        <f>ROUND(I295*H295,2)</f>
        <v>0</v>
      </c>
      <c r="K295" s="178" t="s">
        <v>252</v>
      </c>
      <c r="L295" s="36"/>
      <c r="M295" s="183" t="s">
        <v>1</v>
      </c>
      <c r="N295" s="184" t="s">
        <v>43</v>
      </c>
      <c r="O295" s="66"/>
      <c r="P295" s="185">
        <f>O295*H295</f>
        <v>0</v>
      </c>
      <c r="Q295" s="185">
        <v>0</v>
      </c>
      <c r="R295" s="185">
        <f>Q295*H295</f>
        <v>0</v>
      </c>
      <c r="S295" s="185">
        <v>0</v>
      </c>
      <c r="T295" s="186">
        <f>S295*H295</f>
        <v>0</v>
      </c>
      <c r="AR295" s="18" t="s">
        <v>93</v>
      </c>
      <c r="AT295" s="18" t="s">
        <v>248</v>
      </c>
      <c r="AU295" s="18" t="s">
        <v>81</v>
      </c>
      <c r="AY295" s="18" t="s">
        <v>246</v>
      </c>
      <c r="BE295" s="187">
        <f>IF(N295="základní",J295,0)</f>
        <v>0</v>
      </c>
      <c r="BF295" s="187">
        <f>IF(N295="snížená",J295,0)</f>
        <v>0</v>
      </c>
      <c r="BG295" s="187">
        <f>IF(N295="zákl. přenesená",J295,0)</f>
        <v>0</v>
      </c>
      <c r="BH295" s="187">
        <f>IF(N295="sníž. přenesená",J295,0)</f>
        <v>0</v>
      </c>
      <c r="BI295" s="187">
        <f>IF(N295="nulová",J295,0)</f>
        <v>0</v>
      </c>
      <c r="BJ295" s="18" t="s">
        <v>79</v>
      </c>
      <c r="BK295" s="187">
        <f>ROUND(I295*H295,2)</f>
        <v>0</v>
      </c>
      <c r="BL295" s="18" t="s">
        <v>93</v>
      </c>
      <c r="BM295" s="18" t="s">
        <v>827</v>
      </c>
    </row>
    <row r="296" s="1" customFormat="1">
      <c r="B296" s="36"/>
      <c r="D296" s="188" t="s">
        <v>254</v>
      </c>
      <c r="F296" s="189" t="s">
        <v>828</v>
      </c>
      <c r="I296" s="121"/>
      <c r="L296" s="36"/>
      <c r="M296" s="190"/>
      <c r="N296" s="66"/>
      <c r="O296" s="66"/>
      <c r="P296" s="66"/>
      <c r="Q296" s="66"/>
      <c r="R296" s="66"/>
      <c r="S296" s="66"/>
      <c r="T296" s="67"/>
      <c r="AT296" s="18" t="s">
        <v>254</v>
      </c>
      <c r="AU296" s="18" t="s">
        <v>81</v>
      </c>
    </row>
    <row r="297" s="12" customFormat="1">
      <c r="B297" s="192"/>
      <c r="D297" s="188" t="s">
        <v>258</v>
      </c>
      <c r="E297" s="193" t="s">
        <v>1</v>
      </c>
      <c r="F297" s="194" t="s">
        <v>303</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2" customFormat="1">
      <c r="B298" s="192"/>
      <c r="D298" s="188" t="s">
        <v>258</v>
      </c>
      <c r="E298" s="193" t="s">
        <v>1</v>
      </c>
      <c r="F298" s="194" t="s">
        <v>829</v>
      </c>
      <c r="H298" s="193" t="s">
        <v>1</v>
      </c>
      <c r="I298" s="195"/>
      <c r="L298" s="192"/>
      <c r="M298" s="196"/>
      <c r="N298" s="197"/>
      <c r="O298" s="197"/>
      <c r="P298" s="197"/>
      <c r="Q298" s="197"/>
      <c r="R298" s="197"/>
      <c r="S298" s="197"/>
      <c r="T298" s="198"/>
      <c r="AT298" s="193" t="s">
        <v>258</v>
      </c>
      <c r="AU298" s="193" t="s">
        <v>81</v>
      </c>
      <c r="AV298" s="12" t="s">
        <v>79</v>
      </c>
      <c r="AW298" s="12" t="s">
        <v>35</v>
      </c>
      <c r="AX298" s="12" t="s">
        <v>72</v>
      </c>
      <c r="AY298" s="193" t="s">
        <v>246</v>
      </c>
    </row>
    <row r="299" s="13" customFormat="1">
      <c r="B299" s="199"/>
      <c r="D299" s="188" t="s">
        <v>258</v>
      </c>
      <c r="E299" s="200" t="s">
        <v>1</v>
      </c>
      <c r="F299" s="201" t="s">
        <v>830</v>
      </c>
      <c r="H299" s="202">
        <v>24</v>
      </c>
      <c r="I299" s="203"/>
      <c r="L299" s="199"/>
      <c r="M299" s="204"/>
      <c r="N299" s="205"/>
      <c r="O299" s="205"/>
      <c r="P299" s="205"/>
      <c r="Q299" s="205"/>
      <c r="R299" s="205"/>
      <c r="S299" s="205"/>
      <c r="T299" s="206"/>
      <c r="AT299" s="200" t="s">
        <v>258</v>
      </c>
      <c r="AU299" s="200" t="s">
        <v>81</v>
      </c>
      <c r="AV299" s="13" t="s">
        <v>81</v>
      </c>
      <c r="AW299" s="13" t="s">
        <v>35</v>
      </c>
      <c r="AX299" s="13" t="s">
        <v>79</v>
      </c>
      <c r="AY299" s="200" t="s">
        <v>246</v>
      </c>
    </row>
    <row r="300" s="1" customFormat="1" ht="16.5" customHeight="1">
      <c r="B300" s="175"/>
      <c r="C300" s="176" t="s">
        <v>518</v>
      </c>
      <c r="D300" s="176" t="s">
        <v>248</v>
      </c>
      <c r="E300" s="177" t="s">
        <v>489</v>
      </c>
      <c r="F300" s="178" t="s">
        <v>490</v>
      </c>
      <c r="G300" s="179" t="s">
        <v>251</v>
      </c>
      <c r="H300" s="180">
        <v>835</v>
      </c>
      <c r="I300" s="181"/>
      <c r="J300" s="182">
        <f>ROUND(I300*H300,2)</f>
        <v>0</v>
      </c>
      <c r="K300" s="178" t="s">
        <v>252</v>
      </c>
      <c r="L300" s="36"/>
      <c r="M300" s="183" t="s">
        <v>1</v>
      </c>
      <c r="N300" s="184" t="s">
        <v>43</v>
      </c>
      <c r="O300" s="66"/>
      <c r="P300" s="185">
        <f>O300*H300</f>
        <v>0</v>
      </c>
      <c r="Q300" s="185">
        <v>0</v>
      </c>
      <c r="R300" s="185">
        <f>Q300*H300</f>
        <v>0</v>
      </c>
      <c r="S300" s="185">
        <v>0</v>
      </c>
      <c r="T300" s="186">
        <f>S300*H300</f>
        <v>0</v>
      </c>
      <c r="AR300" s="18" t="s">
        <v>93</v>
      </c>
      <c r="AT300" s="18" t="s">
        <v>248</v>
      </c>
      <c r="AU300" s="18" t="s">
        <v>81</v>
      </c>
      <c r="AY300" s="18" t="s">
        <v>246</v>
      </c>
      <c r="BE300" s="187">
        <f>IF(N300="základní",J300,0)</f>
        <v>0</v>
      </c>
      <c r="BF300" s="187">
        <f>IF(N300="snížená",J300,0)</f>
        <v>0</v>
      </c>
      <c r="BG300" s="187">
        <f>IF(N300="zákl. přenesená",J300,0)</f>
        <v>0</v>
      </c>
      <c r="BH300" s="187">
        <f>IF(N300="sníž. přenesená",J300,0)</f>
        <v>0</v>
      </c>
      <c r="BI300" s="187">
        <f>IF(N300="nulová",J300,0)</f>
        <v>0</v>
      </c>
      <c r="BJ300" s="18" t="s">
        <v>79</v>
      </c>
      <c r="BK300" s="187">
        <f>ROUND(I300*H300,2)</f>
        <v>0</v>
      </c>
      <c r="BL300" s="18" t="s">
        <v>93</v>
      </c>
      <c r="BM300" s="18" t="s">
        <v>831</v>
      </c>
    </row>
    <row r="301" s="1" customFormat="1">
      <c r="B301" s="36"/>
      <c r="D301" s="188" t="s">
        <v>254</v>
      </c>
      <c r="F301" s="189" t="s">
        <v>492</v>
      </c>
      <c r="I301" s="121"/>
      <c r="L301" s="36"/>
      <c r="M301" s="190"/>
      <c r="N301" s="66"/>
      <c r="O301" s="66"/>
      <c r="P301" s="66"/>
      <c r="Q301" s="66"/>
      <c r="R301" s="66"/>
      <c r="S301" s="66"/>
      <c r="T301" s="67"/>
      <c r="AT301" s="18" t="s">
        <v>254</v>
      </c>
      <c r="AU301" s="18" t="s">
        <v>81</v>
      </c>
    </row>
    <row r="302" s="12" customFormat="1">
      <c r="B302" s="192"/>
      <c r="D302" s="188" t="s">
        <v>258</v>
      </c>
      <c r="E302" s="193" t="s">
        <v>1</v>
      </c>
      <c r="F302" s="194" t="s">
        <v>303</v>
      </c>
      <c r="H302" s="193" t="s">
        <v>1</v>
      </c>
      <c r="I302" s="195"/>
      <c r="L302" s="192"/>
      <c r="M302" s="196"/>
      <c r="N302" s="197"/>
      <c r="O302" s="197"/>
      <c r="P302" s="197"/>
      <c r="Q302" s="197"/>
      <c r="R302" s="197"/>
      <c r="S302" s="197"/>
      <c r="T302" s="198"/>
      <c r="AT302" s="193" t="s">
        <v>258</v>
      </c>
      <c r="AU302" s="193" t="s">
        <v>81</v>
      </c>
      <c r="AV302" s="12" t="s">
        <v>79</v>
      </c>
      <c r="AW302" s="12" t="s">
        <v>35</v>
      </c>
      <c r="AX302" s="12" t="s">
        <v>72</v>
      </c>
      <c r="AY302" s="193" t="s">
        <v>246</v>
      </c>
    </row>
    <row r="303" s="12" customFormat="1">
      <c r="B303" s="192"/>
      <c r="D303" s="188" t="s">
        <v>258</v>
      </c>
      <c r="E303" s="193" t="s">
        <v>1</v>
      </c>
      <c r="F303" s="194" t="s">
        <v>493</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3" customFormat="1">
      <c r="B304" s="199"/>
      <c r="D304" s="188" t="s">
        <v>258</v>
      </c>
      <c r="E304" s="200" t="s">
        <v>1</v>
      </c>
      <c r="F304" s="201" t="s">
        <v>832</v>
      </c>
      <c r="H304" s="202">
        <v>835</v>
      </c>
      <c r="I304" s="203"/>
      <c r="L304" s="199"/>
      <c r="M304" s="204"/>
      <c r="N304" s="205"/>
      <c r="O304" s="205"/>
      <c r="P304" s="205"/>
      <c r="Q304" s="205"/>
      <c r="R304" s="205"/>
      <c r="S304" s="205"/>
      <c r="T304" s="206"/>
      <c r="AT304" s="200" t="s">
        <v>258</v>
      </c>
      <c r="AU304" s="200" t="s">
        <v>81</v>
      </c>
      <c r="AV304" s="13" t="s">
        <v>81</v>
      </c>
      <c r="AW304" s="13" t="s">
        <v>35</v>
      </c>
      <c r="AX304" s="13" t="s">
        <v>79</v>
      </c>
      <c r="AY304" s="200" t="s">
        <v>246</v>
      </c>
    </row>
    <row r="305" s="1" customFormat="1" ht="16.5" customHeight="1">
      <c r="B305" s="175"/>
      <c r="C305" s="176" t="s">
        <v>525</v>
      </c>
      <c r="D305" s="176" t="s">
        <v>248</v>
      </c>
      <c r="E305" s="177" t="s">
        <v>496</v>
      </c>
      <c r="F305" s="178" t="s">
        <v>497</v>
      </c>
      <c r="G305" s="179" t="s">
        <v>251</v>
      </c>
      <c r="H305" s="180">
        <v>15.5</v>
      </c>
      <c r="I305" s="181"/>
      <c r="J305" s="182">
        <f>ROUND(I305*H305,2)</f>
        <v>0</v>
      </c>
      <c r="K305" s="178" t="s">
        <v>252</v>
      </c>
      <c r="L305" s="36"/>
      <c r="M305" s="183" t="s">
        <v>1</v>
      </c>
      <c r="N305" s="184" t="s">
        <v>43</v>
      </c>
      <c r="O305" s="66"/>
      <c r="P305" s="185">
        <f>O305*H305</f>
        <v>0</v>
      </c>
      <c r="Q305" s="185">
        <v>0</v>
      </c>
      <c r="R305" s="185">
        <f>Q305*H305</f>
        <v>0</v>
      </c>
      <c r="S305" s="185">
        <v>0</v>
      </c>
      <c r="T305" s="186">
        <f>S305*H305</f>
        <v>0</v>
      </c>
      <c r="AR305" s="18" t="s">
        <v>93</v>
      </c>
      <c r="AT305" s="18" t="s">
        <v>248</v>
      </c>
      <c r="AU305" s="18" t="s">
        <v>81</v>
      </c>
      <c r="AY305" s="18" t="s">
        <v>246</v>
      </c>
      <c r="BE305" s="187">
        <f>IF(N305="základní",J305,0)</f>
        <v>0</v>
      </c>
      <c r="BF305" s="187">
        <f>IF(N305="snížená",J305,0)</f>
        <v>0</v>
      </c>
      <c r="BG305" s="187">
        <f>IF(N305="zákl. přenesená",J305,0)</f>
        <v>0</v>
      </c>
      <c r="BH305" s="187">
        <f>IF(N305="sníž. přenesená",J305,0)</f>
        <v>0</v>
      </c>
      <c r="BI305" s="187">
        <f>IF(N305="nulová",J305,0)</f>
        <v>0</v>
      </c>
      <c r="BJ305" s="18" t="s">
        <v>79</v>
      </c>
      <c r="BK305" s="187">
        <f>ROUND(I305*H305,2)</f>
        <v>0</v>
      </c>
      <c r="BL305" s="18" t="s">
        <v>93</v>
      </c>
      <c r="BM305" s="18" t="s">
        <v>833</v>
      </c>
    </row>
    <row r="306" s="1" customFormat="1">
      <c r="B306" s="36"/>
      <c r="D306" s="188" t="s">
        <v>254</v>
      </c>
      <c r="F306" s="189" t="s">
        <v>499</v>
      </c>
      <c r="I306" s="121"/>
      <c r="L306" s="36"/>
      <c r="M306" s="190"/>
      <c r="N306" s="66"/>
      <c r="O306" s="66"/>
      <c r="P306" s="66"/>
      <c r="Q306" s="66"/>
      <c r="R306" s="66"/>
      <c r="S306" s="66"/>
      <c r="T306" s="67"/>
      <c r="AT306" s="18" t="s">
        <v>254</v>
      </c>
      <c r="AU306" s="18" t="s">
        <v>81</v>
      </c>
    </row>
    <row r="307" s="1" customFormat="1">
      <c r="B307" s="36"/>
      <c r="D307" s="188" t="s">
        <v>256</v>
      </c>
      <c r="F307" s="191" t="s">
        <v>500</v>
      </c>
      <c r="I307" s="121"/>
      <c r="L307" s="36"/>
      <c r="M307" s="190"/>
      <c r="N307" s="66"/>
      <c r="O307" s="66"/>
      <c r="P307" s="66"/>
      <c r="Q307" s="66"/>
      <c r="R307" s="66"/>
      <c r="S307" s="66"/>
      <c r="T307" s="67"/>
      <c r="AT307" s="18" t="s">
        <v>256</v>
      </c>
      <c r="AU307" s="18" t="s">
        <v>81</v>
      </c>
    </row>
    <row r="308" s="12" customFormat="1">
      <c r="B308" s="192"/>
      <c r="D308" s="188" t="s">
        <v>258</v>
      </c>
      <c r="E308" s="193" t="s">
        <v>1</v>
      </c>
      <c r="F308" s="194" t="s">
        <v>303</v>
      </c>
      <c r="H308" s="193" t="s">
        <v>1</v>
      </c>
      <c r="I308" s="195"/>
      <c r="L308" s="192"/>
      <c r="M308" s="196"/>
      <c r="N308" s="197"/>
      <c r="O308" s="197"/>
      <c r="P308" s="197"/>
      <c r="Q308" s="197"/>
      <c r="R308" s="197"/>
      <c r="S308" s="197"/>
      <c r="T308" s="198"/>
      <c r="AT308" s="193" t="s">
        <v>258</v>
      </c>
      <c r="AU308" s="193" t="s">
        <v>81</v>
      </c>
      <c r="AV308" s="12" t="s">
        <v>79</v>
      </c>
      <c r="AW308" s="12" t="s">
        <v>35</v>
      </c>
      <c r="AX308" s="12" t="s">
        <v>72</v>
      </c>
      <c r="AY308" s="193" t="s">
        <v>246</v>
      </c>
    </row>
    <row r="309" s="12" customFormat="1">
      <c r="B309" s="192"/>
      <c r="D309" s="188" t="s">
        <v>258</v>
      </c>
      <c r="E309" s="193" t="s">
        <v>1</v>
      </c>
      <c r="F309" s="194" t="s">
        <v>501</v>
      </c>
      <c r="H309" s="193" t="s">
        <v>1</v>
      </c>
      <c r="I309" s="195"/>
      <c r="L309" s="192"/>
      <c r="M309" s="196"/>
      <c r="N309" s="197"/>
      <c r="O309" s="197"/>
      <c r="P309" s="197"/>
      <c r="Q309" s="197"/>
      <c r="R309" s="197"/>
      <c r="S309" s="197"/>
      <c r="T309" s="198"/>
      <c r="AT309" s="193" t="s">
        <v>258</v>
      </c>
      <c r="AU309" s="193" t="s">
        <v>81</v>
      </c>
      <c r="AV309" s="12" t="s">
        <v>79</v>
      </c>
      <c r="AW309" s="12" t="s">
        <v>35</v>
      </c>
      <c r="AX309" s="12" t="s">
        <v>72</v>
      </c>
      <c r="AY309" s="193" t="s">
        <v>246</v>
      </c>
    </row>
    <row r="310" s="13" customFormat="1">
      <c r="B310" s="199"/>
      <c r="D310" s="188" t="s">
        <v>258</v>
      </c>
      <c r="E310" s="200" t="s">
        <v>1</v>
      </c>
      <c r="F310" s="201" t="s">
        <v>819</v>
      </c>
      <c r="H310" s="202">
        <v>15.5</v>
      </c>
      <c r="I310" s="203"/>
      <c r="L310" s="199"/>
      <c r="M310" s="204"/>
      <c r="N310" s="205"/>
      <c r="O310" s="205"/>
      <c r="P310" s="205"/>
      <c r="Q310" s="205"/>
      <c r="R310" s="205"/>
      <c r="S310" s="205"/>
      <c r="T310" s="206"/>
      <c r="AT310" s="200" t="s">
        <v>258</v>
      </c>
      <c r="AU310" s="200" t="s">
        <v>81</v>
      </c>
      <c r="AV310" s="13" t="s">
        <v>81</v>
      </c>
      <c r="AW310" s="13" t="s">
        <v>35</v>
      </c>
      <c r="AX310" s="13" t="s">
        <v>79</v>
      </c>
      <c r="AY310" s="200" t="s">
        <v>246</v>
      </c>
    </row>
    <row r="311" s="1" customFormat="1" ht="16.5" customHeight="1">
      <c r="B311" s="175"/>
      <c r="C311" s="176" t="s">
        <v>531</v>
      </c>
      <c r="D311" s="176" t="s">
        <v>248</v>
      </c>
      <c r="E311" s="177" t="s">
        <v>503</v>
      </c>
      <c r="F311" s="178" t="s">
        <v>504</v>
      </c>
      <c r="G311" s="179" t="s">
        <v>251</v>
      </c>
      <c r="H311" s="180">
        <v>4</v>
      </c>
      <c r="I311" s="181"/>
      <c r="J311" s="182">
        <f>ROUND(I311*H311,2)</f>
        <v>0</v>
      </c>
      <c r="K311" s="178" t="s">
        <v>1</v>
      </c>
      <c r="L311" s="36"/>
      <c r="M311" s="183" t="s">
        <v>1</v>
      </c>
      <c r="N311" s="184" t="s">
        <v>43</v>
      </c>
      <c r="O311" s="66"/>
      <c r="P311" s="185">
        <f>O311*H311</f>
        <v>0</v>
      </c>
      <c r="Q311" s="185">
        <v>0.084250000000000005</v>
      </c>
      <c r="R311" s="185">
        <f>Q311*H311</f>
        <v>0.33700000000000002</v>
      </c>
      <c r="S311" s="185">
        <v>0</v>
      </c>
      <c r="T311" s="186">
        <f>S311*H311</f>
        <v>0</v>
      </c>
      <c r="AR311" s="18" t="s">
        <v>93</v>
      </c>
      <c r="AT311" s="18" t="s">
        <v>248</v>
      </c>
      <c r="AU311" s="18" t="s">
        <v>81</v>
      </c>
      <c r="AY311" s="18" t="s">
        <v>246</v>
      </c>
      <c r="BE311" s="187">
        <f>IF(N311="základní",J311,0)</f>
        <v>0</v>
      </c>
      <c r="BF311" s="187">
        <f>IF(N311="snížená",J311,0)</f>
        <v>0</v>
      </c>
      <c r="BG311" s="187">
        <f>IF(N311="zákl. přenesená",J311,0)</f>
        <v>0</v>
      </c>
      <c r="BH311" s="187">
        <f>IF(N311="sníž. přenesená",J311,0)</f>
        <v>0</v>
      </c>
      <c r="BI311" s="187">
        <f>IF(N311="nulová",J311,0)</f>
        <v>0</v>
      </c>
      <c r="BJ311" s="18" t="s">
        <v>79</v>
      </c>
      <c r="BK311" s="187">
        <f>ROUND(I311*H311,2)</f>
        <v>0</v>
      </c>
      <c r="BL311" s="18" t="s">
        <v>93</v>
      </c>
      <c r="BM311" s="18" t="s">
        <v>834</v>
      </c>
    </row>
    <row r="312" s="1" customFormat="1">
      <c r="B312" s="36"/>
      <c r="D312" s="188" t="s">
        <v>254</v>
      </c>
      <c r="F312" s="189" t="s">
        <v>506</v>
      </c>
      <c r="I312" s="121"/>
      <c r="L312" s="36"/>
      <c r="M312" s="190"/>
      <c r="N312" s="66"/>
      <c r="O312" s="66"/>
      <c r="P312" s="66"/>
      <c r="Q312" s="66"/>
      <c r="R312" s="66"/>
      <c r="S312" s="66"/>
      <c r="T312" s="67"/>
      <c r="AT312" s="18" t="s">
        <v>254</v>
      </c>
      <c r="AU312" s="18" t="s">
        <v>81</v>
      </c>
    </row>
    <row r="313" s="1" customFormat="1">
      <c r="B313" s="36"/>
      <c r="D313" s="188" t="s">
        <v>256</v>
      </c>
      <c r="F313" s="191" t="s">
        <v>507</v>
      </c>
      <c r="I313" s="121"/>
      <c r="L313" s="36"/>
      <c r="M313" s="190"/>
      <c r="N313" s="66"/>
      <c r="O313" s="66"/>
      <c r="P313" s="66"/>
      <c r="Q313" s="66"/>
      <c r="R313" s="66"/>
      <c r="S313" s="66"/>
      <c r="T313" s="67"/>
      <c r="AT313" s="18" t="s">
        <v>256</v>
      </c>
      <c r="AU313" s="18" t="s">
        <v>81</v>
      </c>
    </row>
    <row r="314" s="12" customFormat="1">
      <c r="B314" s="192"/>
      <c r="D314" s="188" t="s">
        <v>258</v>
      </c>
      <c r="E314" s="193" t="s">
        <v>1</v>
      </c>
      <c r="F314" s="194" t="s">
        <v>303</v>
      </c>
      <c r="H314" s="193" t="s">
        <v>1</v>
      </c>
      <c r="I314" s="195"/>
      <c r="L314" s="192"/>
      <c r="M314" s="196"/>
      <c r="N314" s="197"/>
      <c r="O314" s="197"/>
      <c r="P314" s="197"/>
      <c r="Q314" s="197"/>
      <c r="R314" s="197"/>
      <c r="S314" s="197"/>
      <c r="T314" s="198"/>
      <c r="AT314" s="193" t="s">
        <v>258</v>
      </c>
      <c r="AU314" s="193" t="s">
        <v>81</v>
      </c>
      <c r="AV314" s="12" t="s">
        <v>79</v>
      </c>
      <c r="AW314" s="12" t="s">
        <v>35</v>
      </c>
      <c r="AX314" s="12" t="s">
        <v>72</v>
      </c>
      <c r="AY314" s="193" t="s">
        <v>246</v>
      </c>
    </row>
    <row r="315" s="12" customFormat="1">
      <c r="B315" s="192"/>
      <c r="D315" s="188" t="s">
        <v>258</v>
      </c>
      <c r="E315" s="193" t="s">
        <v>1</v>
      </c>
      <c r="F315" s="194" t="s">
        <v>508</v>
      </c>
      <c r="H315" s="193" t="s">
        <v>1</v>
      </c>
      <c r="I315" s="195"/>
      <c r="L315" s="192"/>
      <c r="M315" s="196"/>
      <c r="N315" s="197"/>
      <c r="O315" s="197"/>
      <c r="P315" s="197"/>
      <c r="Q315" s="197"/>
      <c r="R315" s="197"/>
      <c r="S315" s="197"/>
      <c r="T315" s="198"/>
      <c r="AT315" s="193" t="s">
        <v>258</v>
      </c>
      <c r="AU315" s="193" t="s">
        <v>81</v>
      </c>
      <c r="AV315" s="12" t="s">
        <v>79</v>
      </c>
      <c r="AW315" s="12" t="s">
        <v>35</v>
      </c>
      <c r="AX315" s="12" t="s">
        <v>72</v>
      </c>
      <c r="AY315" s="193" t="s">
        <v>246</v>
      </c>
    </row>
    <row r="316" s="13" customFormat="1">
      <c r="B316" s="199"/>
      <c r="D316" s="188" t="s">
        <v>258</v>
      </c>
      <c r="E316" s="200" t="s">
        <v>1</v>
      </c>
      <c r="F316" s="201" t="s">
        <v>835</v>
      </c>
      <c r="H316" s="202">
        <v>4</v>
      </c>
      <c r="I316" s="203"/>
      <c r="L316" s="199"/>
      <c r="M316" s="204"/>
      <c r="N316" s="205"/>
      <c r="O316" s="205"/>
      <c r="P316" s="205"/>
      <c r="Q316" s="205"/>
      <c r="R316" s="205"/>
      <c r="S316" s="205"/>
      <c r="T316" s="206"/>
      <c r="AT316" s="200" t="s">
        <v>258</v>
      </c>
      <c r="AU316" s="200" t="s">
        <v>81</v>
      </c>
      <c r="AV316" s="13" t="s">
        <v>81</v>
      </c>
      <c r="AW316" s="13" t="s">
        <v>35</v>
      </c>
      <c r="AX316" s="13" t="s">
        <v>79</v>
      </c>
      <c r="AY316" s="200" t="s">
        <v>246</v>
      </c>
    </row>
    <row r="317" s="1" customFormat="1" ht="16.5" customHeight="1">
      <c r="B317" s="175"/>
      <c r="C317" s="218" t="s">
        <v>536</v>
      </c>
      <c r="D317" s="218" t="s">
        <v>511</v>
      </c>
      <c r="E317" s="219" t="s">
        <v>512</v>
      </c>
      <c r="F317" s="220" t="s">
        <v>513</v>
      </c>
      <c r="G317" s="221" t="s">
        <v>251</v>
      </c>
      <c r="H317" s="222">
        <v>4.1200000000000001</v>
      </c>
      <c r="I317" s="223"/>
      <c r="J317" s="224">
        <f>ROUND(I317*H317,2)</f>
        <v>0</v>
      </c>
      <c r="K317" s="220" t="s">
        <v>252</v>
      </c>
      <c r="L317" s="225"/>
      <c r="M317" s="226" t="s">
        <v>1</v>
      </c>
      <c r="N317" s="227" t="s">
        <v>43</v>
      </c>
      <c r="O317" s="66"/>
      <c r="P317" s="185">
        <f>O317*H317</f>
        <v>0</v>
      </c>
      <c r="Q317" s="185">
        <v>0.13100000000000001</v>
      </c>
      <c r="R317" s="185">
        <f>Q317*H317</f>
        <v>0.53972000000000009</v>
      </c>
      <c r="S317" s="185">
        <v>0</v>
      </c>
      <c r="T317" s="186">
        <f>S317*H317</f>
        <v>0</v>
      </c>
      <c r="AR317" s="18" t="s">
        <v>350</v>
      </c>
      <c r="AT317" s="18" t="s">
        <v>511</v>
      </c>
      <c r="AU317" s="18" t="s">
        <v>81</v>
      </c>
      <c r="AY317" s="18" t="s">
        <v>246</v>
      </c>
      <c r="BE317" s="187">
        <f>IF(N317="základní",J317,0)</f>
        <v>0</v>
      </c>
      <c r="BF317" s="187">
        <f>IF(N317="snížená",J317,0)</f>
        <v>0</v>
      </c>
      <c r="BG317" s="187">
        <f>IF(N317="zákl. přenesená",J317,0)</f>
        <v>0</v>
      </c>
      <c r="BH317" s="187">
        <f>IF(N317="sníž. přenesená",J317,0)</f>
        <v>0</v>
      </c>
      <c r="BI317" s="187">
        <f>IF(N317="nulová",J317,0)</f>
        <v>0</v>
      </c>
      <c r="BJ317" s="18" t="s">
        <v>79</v>
      </c>
      <c r="BK317" s="187">
        <f>ROUND(I317*H317,2)</f>
        <v>0</v>
      </c>
      <c r="BL317" s="18" t="s">
        <v>93</v>
      </c>
      <c r="BM317" s="18" t="s">
        <v>836</v>
      </c>
    </row>
    <row r="318" s="1" customFormat="1">
      <c r="B318" s="36"/>
      <c r="D318" s="188" t="s">
        <v>254</v>
      </c>
      <c r="F318" s="189" t="s">
        <v>513</v>
      </c>
      <c r="I318" s="121"/>
      <c r="L318" s="36"/>
      <c r="M318" s="190"/>
      <c r="N318" s="66"/>
      <c r="O318" s="66"/>
      <c r="P318" s="66"/>
      <c r="Q318" s="66"/>
      <c r="R318" s="66"/>
      <c r="S318" s="66"/>
      <c r="T318" s="67"/>
      <c r="AT318" s="18" t="s">
        <v>254</v>
      </c>
      <c r="AU318" s="18" t="s">
        <v>81</v>
      </c>
    </row>
    <row r="319" s="12" customFormat="1">
      <c r="B319" s="192"/>
      <c r="D319" s="188" t="s">
        <v>258</v>
      </c>
      <c r="E319" s="193" t="s">
        <v>1</v>
      </c>
      <c r="F319" s="194" t="s">
        <v>515</v>
      </c>
      <c r="H319" s="193" t="s">
        <v>1</v>
      </c>
      <c r="I319" s="195"/>
      <c r="L319" s="192"/>
      <c r="M319" s="196"/>
      <c r="N319" s="197"/>
      <c r="O319" s="197"/>
      <c r="P319" s="197"/>
      <c r="Q319" s="197"/>
      <c r="R319" s="197"/>
      <c r="S319" s="197"/>
      <c r="T319" s="198"/>
      <c r="AT319" s="193" t="s">
        <v>258</v>
      </c>
      <c r="AU319" s="193" t="s">
        <v>81</v>
      </c>
      <c r="AV319" s="12" t="s">
        <v>79</v>
      </c>
      <c r="AW319" s="12" t="s">
        <v>35</v>
      </c>
      <c r="AX319" s="12" t="s">
        <v>72</v>
      </c>
      <c r="AY319" s="193" t="s">
        <v>246</v>
      </c>
    </row>
    <row r="320" s="13" customFormat="1">
      <c r="B320" s="199"/>
      <c r="D320" s="188" t="s">
        <v>258</v>
      </c>
      <c r="E320" s="200" t="s">
        <v>1</v>
      </c>
      <c r="F320" s="201" t="s">
        <v>837</v>
      </c>
      <c r="H320" s="202">
        <v>4.1200000000000001</v>
      </c>
      <c r="I320" s="203"/>
      <c r="L320" s="199"/>
      <c r="M320" s="204"/>
      <c r="N320" s="205"/>
      <c r="O320" s="205"/>
      <c r="P320" s="205"/>
      <c r="Q320" s="205"/>
      <c r="R320" s="205"/>
      <c r="S320" s="205"/>
      <c r="T320" s="206"/>
      <c r="AT320" s="200" t="s">
        <v>258</v>
      </c>
      <c r="AU320" s="200" t="s">
        <v>81</v>
      </c>
      <c r="AV320" s="13" t="s">
        <v>81</v>
      </c>
      <c r="AW320" s="13" t="s">
        <v>35</v>
      </c>
      <c r="AX320" s="13" t="s">
        <v>79</v>
      </c>
      <c r="AY320" s="200" t="s">
        <v>246</v>
      </c>
    </row>
    <row r="321" s="11" customFormat="1" ht="22.8" customHeight="1">
      <c r="B321" s="162"/>
      <c r="D321" s="163" t="s">
        <v>71</v>
      </c>
      <c r="E321" s="173" t="s">
        <v>357</v>
      </c>
      <c r="F321" s="173" t="s">
        <v>558</v>
      </c>
      <c r="I321" s="165"/>
      <c r="J321" s="174">
        <f>BK321</f>
        <v>0</v>
      </c>
      <c r="L321" s="162"/>
      <c r="M321" s="167"/>
      <c r="N321" s="168"/>
      <c r="O321" s="168"/>
      <c r="P321" s="169">
        <f>SUM(P322:P382)</f>
        <v>0</v>
      </c>
      <c r="Q321" s="168"/>
      <c r="R321" s="169">
        <f>SUM(R322:R382)</f>
        <v>79.969267204999994</v>
      </c>
      <c r="S321" s="168"/>
      <c r="T321" s="170">
        <f>SUM(T322:T382)</f>
        <v>0</v>
      </c>
      <c r="AR321" s="163" t="s">
        <v>79</v>
      </c>
      <c r="AT321" s="171" t="s">
        <v>71</v>
      </c>
      <c r="AU321" s="171" t="s">
        <v>79</v>
      </c>
      <c r="AY321" s="163" t="s">
        <v>246</v>
      </c>
      <c r="BK321" s="172">
        <f>SUM(BK322:BK382)</f>
        <v>0</v>
      </c>
    </row>
    <row r="322" s="1" customFormat="1" ht="16.5" customHeight="1">
      <c r="B322" s="175"/>
      <c r="C322" s="176" t="s">
        <v>544</v>
      </c>
      <c r="D322" s="176" t="s">
        <v>248</v>
      </c>
      <c r="E322" s="177" t="s">
        <v>560</v>
      </c>
      <c r="F322" s="178" t="s">
        <v>561</v>
      </c>
      <c r="G322" s="179" t="s">
        <v>264</v>
      </c>
      <c r="H322" s="180">
        <v>8</v>
      </c>
      <c r="I322" s="181"/>
      <c r="J322" s="182">
        <f>ROUND(I322*H322,2)</f>
        <v>0</v>
      </c>
      <c r="K322" s="178" t="s">
        <v>252</v>
      </c>
      <c r="L322" s="36"/>
      <c r="M322" s="183" t="s">
        <v>1</v>
      </c>
      <c r="N322" s="184" t="s">
        <v>43</v>
      </c>
      <c r="O322" s="66"/>
      <c r="P322" s="185">
        <f>O322*H322</f>
        <v>0</v>
      </c>
      <c r="Q322" s="185">
        <v>0.00069999999999999999</v>
      </c>
      <c r="R322" s="185">
        <f>Q322*H322</f>
        <v>0.0055999999999999999</v>
      </c>
      <c r="S322" s="185">
        <v>0</v>
      </c>
      <c r="T322" s="186">
        <f>S322*H322</f>
        <v>0</v>
      </c>
      <c r="AR322" s="18" t="s">
        <v>93</v>
      </c>
      <c r="AT322" s="18" t="s">
        <v>248</v>
      </c>
      <c r="AU322" s="18" t="s">
        <v>81</v>
      </c>
      <c r="AY322" s="18" t="s">
        <v>246</v>
      </c>
      <c r="BE322" s="187">
        <f>IF(N322="základní",J322,0)</f>
        <v>0</v>
      </c>
      <c r="BF322" s="187">
        <f>IF(N322="snížená",J322,0)</f>
        <v>0</v>
      </c>
      <c r="BG322" s="187">
        <f>IF(N322="zákl. přenesená",J322,0)</f>
        <v>0</v>
      </c>
      <c r="BH322" s="187">
        <f>IF(N322="sníž. přenesená",J322,0)</f>
        <v>0</v>
      </c>
      <c r="BI322" s="187">
        <f>IF(N322="nulová",J322,0)</f>
        <v>0</v>
      </c>
      <c r="BJ322" s="18" t="s">
        <v>79</v>
      </c>
      <c r="BK322" s="187">
        <f>ROUND(I322*H322,2)</f>
        <v>0</v>
      </c>
      <c r="BL322" s="18" t="s">
        <v>93</v>
      </c>
      <c r="BM322" s="18" t="s">
        <v>838</v>
      </c>
    </row>
    <row r="323" s="1" customFormat="1">
      <c r="B323" s="36"/>
      <c r="D323" s="188" t="s">
        <v>254</v>
      </c>
      <c r="F323" s="189" t="s">
        <v>563</v>
      </c>
      <c r="I323" s="121"/>
      <c r="L323" s="36"/>
      <c r="M323" s="190"/>
      <c r="N323" s="66"/>
      <c r="O323" s="66"/>
      <c r="P323" s="66"/>
      <c r="Q323" s="66"/>
      <c r="R323" s="66"/>
      <c r="S323" s="66"/>
      <c r="T323" s="67"/>
      <c r="AT323" s="18" t="s">
        <v>254</v>
      </c>
      <c r="AU323" s="18" t="s">
        <v>81</v>
      </c>
    </row>
    <row r="324" s="1" customFormat="1">
      <c r="B324" s="36"/>
      <c r="D324" s="188" t="s">
        <v>256</v>
      </c>
      <c r="F324" s="191" t="s">
        <v>564</v>
      </c>
      <c r="I324" s="121"/>
      <c r="L324" s="36"/>
      <c r="M324" s="190"/>
      <c r="N324" s="66"/>
      <c r="O324" s="66"/>
      <c r="P324" s="66"/>
      <c r="Q324" s="66"/>
      <c r="R324" s="66"/>
      <c r="S324" s="66"/>
      <c r="T324" s="67"/>
      <c r="AT324" s="18" t="s">
        <v>256</v>
      </c>
      <c r="AU324" s="18" t="s">
        <v>81</v>
      </c>
    </row>
    <row r="325" s="12" customFormat="1">
      <c r="B325" s="192"/>
      <c r="D325" s="188" t="s">
        <v>258</v>
      </c>
      <c r="E325" s="193" t="s">
        <v>1</v>
      </c>
      <c r="F325" s="194" t="s">
        <v>523</v>
      </c>
      <c r="H325" s="193" t="s">
        <v>1</v>
      </c>
      <c r="I325" s="195"/>
      <c r="L325" s="192"/>
      <c r="M325" s="196"/>
      <c r="N325" s="197"/>
      <c r="O325" s="197"/>
      <c r="P325" s="197"/>
      <c r="Q325" s="197"/>
      <c r="R325" s="197"/>
      <c r="S325" s="197"/>
      <c r="T325" s="198"/>
      <c r="AT325" s="193" t="s">
        <v>258</v>
      </c>
      <c r="AU325" s="193" t="s">
        <v>81</v>
      </c>
      <c r="AV325" s="12" t="s">
        <v>79</v>
      </c>
      <c r="AW325" s="12" t="s">
        <v>35</v>
      </c>
      <c r="AX325" s="12" t="s">
        <v>72</v>
      </c>
      <c r="AY325" s="193" t="s">
        <v>246</v>
      </c>
    </row>
    <row r="326" s="13" customFormat="1">
      <c r="B326" s="199"/>
      <c r="D326" s="188" t="s">
        <v>258</v>
      </c>
      <c r="E326" s="200" t="s">
        <v>1</v>
      </c>
      <c r="F326" s="201" t="s">
        <v>839</v>
      </c>
      <c r="H326" s="202">
        <v>4</v>
      </c>
      <c r="I326" s="203"/>
      <c r="L326" s="199"/>
      <c r="M326" s="204"/>
      <c r="N326" s="205"/>
      <c r="O326" s="205"/>
      <c r="P326" s="205"/>
      <c r="Q326" s="205"/>
      <c r="R326" s="205"/>
      <c r="S326" s="205"/>
      <c r="T326" s="206"/>
      <c r="AT326" s="200" t="s">
        <v>258</v>
      </c>
      <c r="AU326" s="200" t="s">
        <v>81</v>
      </c>
      <c r="AV326" s="13" t="s">
        <v>81</v>
      </c>
      <c r="AW326" s="13" t="s">
        <v>35</v>
      </c>
      <c r="AX326" s="13" t="s">
        <v>72</v>
      </c>
      <c r="AY326" s="200" t="s">
        <v>246</v>
      </c>
    </row>
    <row r="327" s="13" customFormat="1">
      <c r="B327" s="199"/>
      <c r="D327" s="188" t="s">
        <v>258</v>
      </c>
      <c r="E327" s="200" t="s">
        <v>1</v>
      </c>
      <c r="F327" s="201" t="s">
        <v>840</v>
      </c>
      <c r="H327" s="202">
        <v>4</v>
      </c>
      <c r="I327" s="203"/>
      <c r="L327" s="199"/>
      <c r="M327" s="204"/>
      <c r="N327" s="205"/>
      <c r="O327" s="205"/>
      <c r="P327" s="205"/>
      <c r="Q327" s="205"/>
      <c r="R327" s="205"/>
      <c r="S327" s="205"/>
      <c r="T327" s="206"/>
      <c r="AT327" s="200" t="s">
        <v>258</v>
      </c>
      <c r="AU327" s="200" t="s">
        <v>81</v>
      </c>
      <c r="AV327" s="13" t="s">
        <v>81</v>
      </c>
      <c r="AW327" s="13" t="s">
        <v>35</v>
      </c>
      <c r="AX327" s="13" t="s">
        <v>72</v>
      </c>
      <c r="AY327" s="200" t="s">
        <v>246</v>
      </c>
    </row>
    <row r="328" s="14" customFormat="1">
      <c r="B328" s="210"/>
      <c r="D328" s="188" t="s">
        <v>258</v>
      </c>
      <c r="E328" s="211" t="s">
        <v>1</v>
      </c>
      <c r="F328" s="212" t="s">
        <v>341</v>
      </c>
      <c r="H328" s="213">
        <v>8</v>
      </c>
      <c r="I328" s="214"/>
      <c r="L328" s="210"/>
      <c r="M328" s="215"/>
      <c r="N328" s="216"/>
      <c r="O328" s="216"/>
      <c r="P328" s="216"/>
      <c r="Q328" s="216"/>
      <c r="R328" s="216"/>
      <c r="S328" s="216"/>
      <c r="T328" s="217"/>
      <c r="AT328" s="211" t="s">
        <v>258</v>
      </c>
      <c r="AU328" s="211" t="s">
        <v>81</v>
      </c>
      <c r="AV328" s="14" t="s">
        <v>93</v>
      </c>
      <c r="AW328" s="14" t="s">
        <v>35</v>
      </c>
      <c r="AX328" s="14" t="s">
        <v>79</v>
      </c>
      <c r="AY328" s="211" t="s">
        <v>246</v>
      </c>
    </row>
    <row r="329" s="1" customFormat="1" ht="16.5" customHeight="1">
      <c r="B329" s="175"/>
      <c r="C329" s="218" t="s">
        <v>551</v>
      </c>
      <c r="D329" s="218" t="s">
        <v>511</v>
      </c>
      <c r="E329" s="219" t="s">
        <v>572</v>
      </c>
      <c r="F329" s="220" t="s">
        <v>573</v>
      </c>
      <c r="G329" s="221" t="s">
        <v>264</v>
      </c>
      <c r="H329" s="222">
        <v>8</v>
      </c>
      <c r="I329" s="223"/>
      <c r="J329" s="224">
        <f>ROUND(I329*H329,2)</f>
        <v>0</v>
      </c>
      <c r="K329" s="220" t="s">
        <v>252</v>
      </c>
      <c r="L329" s="225"/>
      <c r="M329" s="226" t="s">
        <v>1</v>
      </c>
      <c r="N329" s="227" t="s">
        <v>43</v>
      </c>
      <c r="O329" s="66"/>
      <c r="P329" s="185">
        <f>O329*H329</f>
        <v>0</v>
      </c>
      <c r="Q329" s="185">
        <v>0.0040000000000000001</v>
      </c>
      <c r="R329" s="185">
        <f>Q329*H329</f>
        <v>0.032000000000000001</v>
      </c>
      <c r="S329" s="185">
        <v>0</v>
      </c>
      <c r="T329" s="186">
        <f>S329*H329</f>
        <v>0</v>
      </c>
      <c r="AR329" s="18" t="s">
        <v>350</v>
      </c>
      <c r="AT329" s="18" t="s">
        <v>511</v>
      </c>
      <c r="AU329" s="18" t="s">
        <v>81</v>
      </c>
      <c r="AY329" s="18" t="s">
        <v>246</v>
      </c>
      <c r="BE329" s="187">
        <f>IF(N329="základní",J329,0)</f>
        <v>0</v>
      </c>
      <c r="BF329" s="187">
        <f>IF(N329="snížená",J329,0)</f>
        <v>0</v>
      </c>
      <c r="BG329" s="187">
        <f>IF(N329="zákl. přenesená",J329,0)</f>
        <v>0</v>
      </c>
      <c r="BH329" s="187">
        <f>IF(N329="sníž. přenesená",J329,0)</f>
        <v>0</v>
      </c>
      <c r="BI329" s="187">
        <f>IF(N329="nulová",J329,0)</f>
        <v>0</v>
      </c>
      <c r="BJ329" s="18" t="s">
        <v>79</v>
      </c>
      <c r="BK329" s="187">
        <f>ROUND(I329*H329,2)</f>
        <v>0</v>
      </c>
      <c r="BL329" s="18" t="s">
        <v>93</v>
      </c>
      <c r="BM329" s="18" t="s">
        <v>841</v>
      </c>
    </row>
    <row r="330" s="1" customFormat="1">
      <c r="B330" s="36"/>
      <c r="D330" s="188" t="s">
        <v>254</v>
      </c>
      <c r="F330" s="189" t="s">
        <v>573</v>
      </c>
      <c r="I330" s="121"/>
      <c r="L330" s="36"/>
      <c r="M330" s="190"/>
      <c r="N330" s="66"/>
      <c r="O330" s="66"/>
      <c r="P330" s="66"/>
      <c r="Q330" s="66"/>
      <c r="R330" s="66"/>
      <c r="S330" s="66"/>
      <c r="T330" s="67"/>
      <c r="AT330" s="18" t="s">
        <v>254</v>
      </c>
      <c r="AU330" s="18" t="s">
        <v>81</v>
      </c>
    </row>
    <row r="331" s="12" customFormat="1">
      <c r="B331" s="192"/>
      <c r="D331" s="188" t="s">
        <v>258</v>
      </c>
      <c r="E331" s="193" t="s">
        <v>1</v>
      </c>
      <c r="F331" s="194" t="s">
        <v>575</v>
      </c>
      <c r="H331" s="193" t="s">
        <v>1</v>
      </c>
      <c r="I331" s="195"/>
      <c r="L331" s="192"/>
      <c r="M331" s="196"/>
      <c r="N331" s="197"/>
      <c r="O331" s="197"/>
      <c r="P331" s="197"/>
      <c r="Q331" s="197"/>
      <c r="R331" s="197"/>
      <c r="S331" s="197"/>
      <c r="T331" s="198"/>
      <c r="AT331" s="193" t="s">
        <v>258</v>
      </c>
      <c r="AU331" s="193" t="s">
        <v>81</v>
      </c>
      <c r="AV331" s="12" t="s">
        <v>79</v>
      </c>
      <c r="AW331" s="12" t="s">
        <v>35</v>
      </c>
      <c r="AX331" s="12" t="s">
        <v>72</v>
      </c>
      <c r="AY331" s="193" t="s">
        <v>246</v>
      </c>
    </row>
    <row r="332" s="13" customFormat="1">
      <c r="B332" s="199"/>
      <c r="D332" s="188" t="s">
        <v>258</v>
      </c>
      <c r="E332" s="200" t="s">
        <v>1</v>
      </c>
      <c r="F332" s="201" t="s">
        <v>839</v>
      </c>
      <c r="H332" s="202">
        <v>4</v>
      </c>
      <c r="I332" s="203"/>
      <c r="L332" s="199"/>
      <c r="M332" s="204"/>
      <c r="N332" s="205"/>
      <c r="O332" s="205"/>
      <c r="P332" s="205"/>
      <c r="Q332" s="205"/>
      <c r="R332" s="205"/>
      <c r="S332" s="205"/>
      <c r="T332" s="206"/>
      <c r="AT332" s="200" t="s">
        <v>258</v>
      </c>
      <c r="AU332" s="200" t="s">
        <v>81</v>
      </c>
      <c r="AV332" s="13" t="s">
        <v>81</v>
      </c>
      <c r="AW332" s="13" t="s">
        <v>35</v>
      </c>
      <c r="AX332" s="13" t="s">
        <v>72</v>
      </c>
      <c r="AY332" s="200" t="s">
        <v>246</v>
      </c>
    </row>
    <row r="333" s="13" customFormat="1">
      <c r="B333" s="199"/>
      <c r="D333" s="188" t="s">
        <v>258</v>
      </c>
      <c r="E333" s="200" t="s">
        <v>1</v>
      </c>
      <c r="F333" s="201" t="s">
        <v>840</v>
      </c>
      <c r="H333" s="202">
        <v>4</v>
      </c>
      <c r="I333" s="203"/>
      <c r="L333" s="199"/>
      <c r="M333" s="204"/>
      <c r="N333" s="205"/>
      <c r="O333" s="205"/>
      <c r="P333" s="205"/>
      <c r="Q333" s="205"/>
      <c r="R333" s="205"/>
      <c r="S333" s="205"/>
      <c r="T333" s="206"/>
      <c r="AT333" s="200" t="s">
        <v>258</v>
      </c>
      <c r="AU333" s="200" t="s">
        <v>81</v>
      </c>
      <c r="AV333" s="13" t="s">
        <v>81</v>
      </c>
      <c r="AW333" s="13" t="s">
        <v>35</v>
      </c>
      <c r="AX333" s="13" t="s">
        <v>72</v>
      </c>
      <c r="AY333" s="200" t="s">
        <v>246</v>
      </c>
    </row>
    <row r="334" s="14" customFormat="1">
      <c r="B334" s="210"/>
      <c r="D334" s="188" t="s">
        <v>258</v>
      </c>
      <c r="E334" s="211" t="s">
        <v>1</v>
      </c>
      <c r="F334" s="212" t="s">
        <v>341</v>
      </c>
      <c r="H334" s="213">
        <v>8</v>
      </c>
      <c r="I334" s="214"/>
      <c r="L334" s="210"/>
      <c r="M334" s="215"/>
      <c r="N334" s="216"/>
      <c r="O334" s="216"/>
      <c r="P334" s="216"/>
      <c r="Q334" s="216"/>
      <c r="R334" s="216"/>
      <c r="S334" s="216"/>
      <c r="T334" s="217"/>
      <c r="AT334" s="211" t="s">
        <v>258</v>
      </c>
      <c r="AU334" s="211" t="s">
        <v>81</v>
      </c>
      <c r="AV334" s="14" t="s">
        <v>93</v>
      </c>
      <c r="AW334" s="14" t="s">
        <v>35</v>
      </c>
      <c r="AX334" s="14" t="s">
        <v>79</v>
      </c>
      <c r="AY334" s="211" t="s">
        <v>246</v>
      </c>
    </row>
    <row r="335" s="1" customFormat="1" ht="16.5" customHeight="1">
      <c r="B335" s="175"/>
      <c r="C335" s="176" t="s">
        <v>559</v>
      </c>
      <c r="D335" s="176" t="s">
        <v>248</v>
      </c>
      <c r="E335" s="177" t="s">
        <v>582</v>
      </c>
      <c r="F335" s="178" t="s">
        <v>583</v>
      </c>
      <c r="G335" s="179" t="s">
        <v>264</v>
      </c>
      <c r="H335" s="180">
        <v>8</v>
      </c>
      <c r="I335" s="181"/>
      <c r="J335" s="182">
        <f>ROUND(I335*H335,2)</f>
        <v>0</v>
      </c>
      <c r="K335" s="178" t="s">
        <v>252</v>
      </c>
      <c r="L335" s="36"/>
      <c r="M335" s="183" t="s">
        <v>1</v>
      </c>
      <c r="N335" s="184" t="s">
        <v>43</v>
      </c>
      <c r="O335" s="66"/>
      <c r="P335" s="185">
        <f>O335*H335</f>
        <v>0</v>
      </c>
      <c r="Q335" s="185">
        <v>0.11240500000000001</v>
      </c>
      <c r="R335" s="185">
        <f>Q335*H335</f>
        <v>0.89924000000000004</v>
      </c>
      <c r="S335" s="185">
        <v>0</v>
      </c>
      <c r="T335" s="186">
        <f>S335*H335</f>
        <v>0</v>
      </c>
      <c r="AR335" s="18" t="s">
        <v>93</v>
      </c>
      <c r="AT335" s="18" t="s">
        <v>248</v>
      </c>
      <c r="AU335" s="18" t="s">
        <v>81</v>
      </c>
      <c r="AY335" s="18" t="s">
        <v>246</v>
      </c>
      <c r="BE335" s="187">
        <f>IF(N335="základní",J335,0)</f>
        <v>0</v>
      </c>
      <c r="BF335" s="187">
        <f>IF(N335="snížená",J335,0)</f>
        <v>0</v>
      </c>
      <c r="BG335" s="187">
        <f>IF(N335="zákl. přenesená",J335,0)</f>
        <v>0</v>
      </c>
      <c r="BH335" s="187">
        <f>IF(N335="sníž. přenesená",J335,0)</f>
        <v>0</v>
      </c>
      <c r="BI335" s="187">
        <f>IF(N335="nulová",J335,0)</f>
        <v>0</v>
      </c>
      <c r="BJ335" s="18" t="s">
        <v>79</v>
      </c>
      <c r="BK335" s="187">
        <f>ROUND(I335*H335,2)</f>
        <v>0</v>
      </c>
      <c r="BL335" s="18" t="s">
        <v>93</v>
      </c>
      <c r="BM335" s="18" t="s">
        <v>842</v>
      </c>
    </row>
    <row r="336" s="1" customFormat="1">
      <c r="B336" s="36"/>
      <c r="D336" s="188" t="s">
        <v>254</v>
      </c>
      <c r="F336" s="189" t="s">
        <v>585</v>
      </c>
      <c r="I336" s="121"/>
      <c r="L336" s="36"/>
      <c r="M336" s="190"/>
      <c r="N336" s="66"/>
      <c r="O336" s="66"/>
      <c r="P336" s="66"/>
      <c r="Q336" s="66"/>
      <c r="R336" s="66"/>
      <c r="S336" s="66"/>
      <c r="T336" s="67"/>
      <c r="AT336" s="18" t="s">
        <v>254</v>
      </c>
      <c r="AU336" s="18" t="s">
        <v>81</v>
      </c>
    </row>
    <row r="337" s="1" customFormat="1">
      <c r="B337" s="36"/>
      <c r="D337" s="188" t="s">
        <v>256</v>
      </c>
      <c r="F337" s="191" t="s">
        <v>586</v>
      </c>
      <c r="I337" s="121"/>
      <c r="L337" s="36"/>
      <c r="M337" s="190"/>
      <c r="N337" s="66"/>
      <c r="O337" s="66"/>
      <c r="P337" s="66"/>
      <c r="Q337" s="66"/>
      <c r="R337" s="66"/>
      <c r="S337" s="66"/>
      <c r="T337" s="67"/>
      <c r="AT337" s="18" t="s">
        <v>256</v>
      </c>
      <c r="AU337" s="18" t="s">
        <v>81</v>
      </c>
    </row>
    <row r="338" s="12" customFormat="1">
      <c r="B338" s="192"/>
      <c r="D338" s="188" t="s">
        <v>258</v>
      </c>
      <c r="E338" s="193" t="s">
        <v>1</v>
      </c>
      <c r="F338" s="194" t="s">
        <v>523</v>
      </c>
      <c r="H338" s="193" t="s">
        <v>1</v>
      </c>
      <c r="I338" s="195"/>
      <c r="L338" s="192"/>
      <c r="M338" s="196"/>
      <c r="N338" s="197"/>
      <c r="O338" s="197"/>
      <c r="P338" s="197"/>
      <c r="Q338" s="197"/>
      <c r="R338" s="197"/>
      <c r="S338" s="197"/>
      <c r="T338" s="198"/>
      <c r="AT338" s="193" t="s">
        <v>258</v>
      </c>
      <c r="AU338" s="193" t="s">
        <v>81</v>
      </c>
      <c r="AV338" s="12" t="s">
        <v>79</v>
      </c>
      <c r="AW338" s="12" t="s">
        <v>35</v>
      </c>
      <c r="AX338" s="12" t="s">
        <v>72</v>
      </c>
      <c r="AY338" s="193" t="s">
        <v>246</v>
      </c>
    </row>
    <row r="339" s="13" customFormat="1">
      <c r="B339" s="199"/>
      <c r="D339" s="188" t="s">
        <v>258</v>
      </c>
      <c r="E339" s="200" t="s">
        <v>1</v>
      </c>
      <c r="F339" s="201" t="s">
        <v>843</v>
      </c>
      <c r="H339" s="202">
        <v>8</v>
      </c>
      <c r="I339" s="203"/>
      <c r="L339" s="199"/>
      <c r="M339" s="204"/>
      <c r="N339" s="205"/>
      <c r="O339" s="205"/>
      <c r="P339" s="205"/>
      <c r="Q339" s="205"/>
      <c r="R339" s="205"/>
      <c r="S339" s="205"/>
      <c r="T339" s="206"/>
      <c r="AT339" s="200" t="s">
        <v>258</v>
      </c>
      <c r="AU339" s="200" t="s">
        <v>81</v>
      </c>
      <c r="AV339" s="13" t="s">
        <v>81</v>
      </c>
      <c r="AW339" s="13" t="s">
        <v>35</v>
      </c>
      <c r="AX339" s="13" t="s">
        <v>79</v>
      </c>
      <c r="AY339" s="200" t="s">
        <v>246</v>
      </c>
    </row>
    <row r="340" s="1" customFormat="1" ht="16.5" customHeight="1">
      <c r="B340" s="175"/>
      <c r="C340" s="218" t="s">
        <v>571</v>
      </c>
      <c r="D340" s="218" t="s">
        <v>511</v>
      </c>
      <c r="E340" s="219" t="s">
        <v>589</v>
      </c>
      <c r="F340" s="220" t="s">
        <v>590</v>
      </c>
      <c r="G340" s="221" t="s">
        <v>264</v>
      </c>
      <c r="H340" s="222">
        <v>8</v>
      </c>
      <c r="I340" s="223"/>
      <c r="J340" s="224">
        <f>ROUND(I340*H340,2)</f>
        <v>0</v>
      </c>
      <c r="K340" s="220" t="s">
        <v>252</v>
      </c>
      <c r="L340" s="225"/>
      <c r="M340" s="226" t="s">
        <v>1</v>
      </c>
      <c r="N340" s="227" t="s">
        <v>43</v>
      </c>
      <c r="O340" s="66"/>
      <c r="P340" s="185">
        <f>O340*H340</f>
        <v>0</v>
      </c>
      <c r="Q340" s="185">
        <v>0.0061000000000000004</v>
      </c>
      <c r="R340" s="185">
        <f>Q340*H340</f>
        <v>0.048800000000000003</v>
      </c>
      <c r="S340" s="185">
        <v>0</v>
      </c>
      <c r="T340" s="186">
        <f>S340*H340</f>
        <v>0</v>
      </c>
      <c r="AR340" s="18" t="s">
        <v>350</v>
      </c>
      <c r="AT340" s="18" t="s">
        <v>511</v>
      </c>
      <c r="AU340" s="18" t="s">
        <v>81</v>
      </c>
      <c r="AY340" s="18" t="s">
        <v>246</v>
      </c>
      <c r="BE340" s="187">
        <f>IF(N340="základní",J340,0)</f>
        <v>0</v>
      </c>
      <c r="BF340" s="187">
        <f>IF(N340="snížená",J340,0)</f>
        <v>0</v>
      </c>
      <c r="BG340" s="187">
        <f>IF(N340="zákl. přenesená",J340,0)</f>
        <v>0</v>
      </c>
      <c r="BH340" s="187">
        <f>IF(N340="sníž. přenesená",J340,0)</f>
        <v>0</v>
      </c>
      <c r="BI340" s="187">
        <f>IF(N340="nulová",J340,0)</f>
        <v>0</v>
      </c>
      <c r="BJ340" s="18" t="s">
        <v>79</v>
      </c>
      <c r="BK340" s="187">
        <f>ROUND(I340*H340,2)</f>
        <v>0</v>
      </c>
      <c r="BL340" s="18" t="s">
        <v>93</v>
      </c>
      <c r="BM340" s="18" t="s">
        <v>844</v>
      </c>
    </row>
    <row r="341" s="1" customFormat="1">
      <c r="B341" s="36"/>
      <c r="D341" s="188" t="s">
        <v>254</v>
      </c>
      <c r="F341" s="189" t="s">
        <v>590</v>
      </c>
      <c r="I341" s="121"/>
      <c r="L341" s="36"/>
      <c r="M341" s="190"/>
      <c r="N341" s="66"/>
      <c r="O341" s="66"/>
      <c r="P341" s="66"/>
      <c r="Q341" s="66"/>
      <c r="R341" s="66"/>
      <c r="S341" s="66"/>
      <c r="T341" s="67"/>
      <c r="AT341" s="18" t="s">
        <v>254</v>
      </c>
      <c r="AU341" s="18" t="s">
        <v>81</v>
      </c>
    </row>
    <row r="342" s="13" customFormat="1">
      <c r="B342" s="199"/>
      <c r="D342" s="188" t="s">
        <v>258</v>
      </c>
      <c r="E342" s="200" t="s">
        <v>1</v>
      </c>
      <c r="F342" s="201" t="s">
        <v>845</v>
      </c>
      <c r="H342" s="202">
        <v>8</v>
      </c>
      <c r="I342" s="203"/>
      <c r="L342" s="199"/>
      <c r="M342" s="204"/>
      <c r="N342" s="205"/>
      <c r="O342" s="205"/>
      <c r="P342" s="205"/>
      <c r="Q342" s="205"/>
      <c r="R342" s="205"/>
      <c r="S342" s="205"/>
      <c r="T342" s="206"/>
      <c r="AT342" s="200" t="s">
        <v>258</v>
      </c>
      <c r="AU342" s="200" t="s">
        <v>81</v>
      </c>
      <c r="AV342" s="13" t="s">
        <v>81</v>
      </c>
      <c r="AW342" s="13" t="s">
        <v>35</v>
      </c>
      <c r="AX342" s="13" t="s">
        <v>79</v>
      </c>
      <c r="AY342" s="200" t="s">
        <v>246</v>
      </c>
    </row>
    <row r="343" s="1" customFormat="1" ht="16.5" customHeight="1">
      <c r="B343" s="175"/>
      <c r="C343" s="176" t="s">
        <v>576</v>
      </c>
      <c r="D343" s="176" t="s">
        <v>248</v>
      </c>
      <c r="E343" s="177" t="s">
        <v>609</v>
      </c>
      <c r="F343" s="178" t="s">
        <v>610</v>
      </c>
      <c r="G343" s="179" t="s">
        <v>611</v>
      </c>
      <c r="H343" s="180">
        <v>37</v>
      </c>
      <c r="I343" s="181"/>
      <c r="J343" s="182">
        <f>ROUND(I343*H343,2)</f>
        <v>0</v>
      </c>
      <c r="K343" s="178" t="s">
        <v>252</v>
      </c>
      <c r="L343" s="36"/>
      <c r="M343" s="183" t="s">
        <v>1</v>
      </c>
      <c r="N343" s="184" t="s">
        <v>43</v>
      </c>
      <c r="O343" s="66"/>
      <c r="P343" s="185">
        <f>O343*H343</f>
        <v>0</v>
      </c>
      <c r="Q343" s="185">
        <v>0.15539952000000001</v>
      </c>
      <c r="R343" s="185">
        <f>Q343*H343</f>
        <v>5.74978224</v>
      </c>
      <c r="S343" s="185">
        <v>0</v>
      </c>
      <c r="T343" s="186">
        <f>S343*H343</f>
        <v>0</v>
      </c>
      <c r="AR343" s="18" t="s">
        <v>93</v>
      </c>
      <c r="AT343" s="18" t="s">
        <v>248</v>
      </c>
      <c r="AU343" s="18" t="s">
        <v>81</v>
      </c>
      <c r="AY343" s="18" t="s">
        <v>246</v>
      </c>
      <c r="BE343" s="187">
        <f>IF(N343="základní",J343,0)</f>
        <v>0</v>
      </c>
      <c r="BF343" s="187">
        <f>IF(N343="snížená",J343,0)</f>
        <v>0</v>
      </c>
      <c r="BG343" s="187">
        <f>IF(N343="zákl. přenesená",J343,0)</f>
        <v>0</v>
      </c>
      <c r="BH343" s="187">
        <f>IF(N343="sníž. přenesená",J343,0)</f>
        <v>0</v>
      </c>
      <c r="BI343" s="187">
        <f>IF(N343="nulová",J343,0)</f>
        <v>0</v>
      </c>
      <c r="BJ343" s="18" t="s">
        <v>79</v>
      </c>
      <c r="BK343" s="187">
        <f>ROUND(I343*H343,2)</f>
        <v>0</v>
      </c>
      <c r="BL343" s="18" t="s">
        <v>93</v>
      </c>
      <c r="BM343" s="18" t="s">
        <v>846</v>
      </c>
    </row>
    <row r="344" s="1" customFormat="1">
      <c r="B344" s="36"/>
      <c r="D344" s="188" t="s">
        <v>254</v>
      </c>
      <c r="F344" s="189" t="s">
        <v>613</v>
      </c>
      <c r="I344" s="121"/>
      <c r="L344" s="36"/>
      <c r="M344" s="190"/>
      <c r="N344" s="66"/>
      <c r="O344" s="66"/>
      <c r="P344" s="66"/>
      <c r="Q344" s="66"/>
      <c r="R344" s="66"/>
      <c r="S344" s="66"/>
      <c r="T344" s="67"/>
      <c r="AT344" s="18" t="s">
        <v>254</v>
      </c>
      <c r="AU344" s="18" t="s">
        <v>81</v>
      </c>
    </row>
    <row r="345" s="1" customFormat="1">
      <c r="B345" s="36"/>
      <c r="D345" s="188" t="s">
        <v>256</v>
      </c>
      <c r="F345" s="191" t="s">
        <v>614</v>
      </c>
      <c r="I345" s="121"/>
      <c r="L345" s="36"/>
      <c r="M345" s="190"/>
      <c r="N345" s="66"/>
      <c r="O345" s="66"/>
      <c r="P345" s="66"/>
      <c r="Q345" s="66"/>
      <c r="R345" s="66"/>
      <c r="S345" s="66"/>
      <c r="T345" s="67"/>
      <c r="AT345" s="18" t="s">
        <v>256</v>
      </c>
      <c r="AU345" s="18" t="s">
        <v>81</v>
      </c>
    </row>
    <row r="346" s="12" customFormat="1">
      <c r="B346" s="192"/>
      <c r="D346" s="188" t="s">
        <v>258</v>
      </c>
      <c r="E346" s="193" t="s">
        <v>1</v>
      </c>
      <c r="F346" s="194" t="s">
        <v>303</v>
      </c>
      <c r="H346" s="193" t="s">
        <v>1</v>
      </c>
      <c r="I346" s="195"/>
      <c r="L346" s="192"/>
      <c r="M346" s="196"/>
      <c r="N346" s="197"/>
      <c r="O346" s="197"/>
      <c r="P346" s="197"/>
      <c r="Q346" s="197"/>
      <c r="R346" s="197"/>
      <c r="S346" s="197"/>
      <c r="T346" s="198"/>
      <c r="AT346" s="193" t="s">
        <v>258</v>
      </c>
      <c r="AU346" s="193" t="s">
        <v>81</v>
      </c>
      <c r="AV346" s="12" t="s">
        <v>79</v>
      </c>
      <c r="AW346" s="12" t="s">
        <v>35</v>
      </c>
      <c r="AX346" s="12" t="s">
        <v>72</v>
      </c>
      <c r="AY346" s="193" t="s">
        <v>246</v>
      </c>
    </row>
    <row r="347" s="13" customFormat="1">
      <c r="B347" s="199"/>
      <c r="D347" s="188" t="s">
        <v>258</v>
      </c>
      <c r="E347" s="200" t="s">
        <v>1</v>
      </c>
      <c r="F347" s="201" t="s">
        <v>847</v>
      </c>
      <c r="H347" s="202">
        <v>37</v>
      </c>
      <c r="I347" s="203"/>
      <c r="L347" s="199"/>
      <c r="M347" s="204"/>
      <c r="N347" s="205"/>
      <c r="O347" s="205"/>
      <c r="P347" s="205"/>
      <c r="Q347" s="205"/>
      <c r="R347" s="205"/>
      <c r="S347" s="205"/>
      <c r="T347" s="206"/>
      <c r="AT347" s="200" t="s">
        <v>258</v>
      </c>
      <c r="AU347" s="200" t="s">
        <v>81</v>
      </c>
      <c r="AV347" s="13" t="s">
        <v>81</v>
      </c>
      <c r="AW347" s="13" t="s">
        <v>35</v>
      </c>
      <c r="AX347" s="13" t="s">
        <v>79</v>
      </c>
      <c r="AY347" s="200" t="s">
        <v>246</v>
      </c>
    </row>
    <row r="348" s="1" customFormat="1" ht="16.5" customHeight="1">
      <c r="B348" s="175"/>
      <c r="C348" s="218" t="s">
        <v>581</v>
      </c>
      <c r="D348" s="218" t="s">
        <v>511</v>
      </c>
      <c r="E348" s="219" t="s">
        <v>617</v>
      </c>
      <c r="F348" s="220" t="s">
        <v>618</v>
      </c>
      <c r="G348" s="221" t="s">
        <v>611</v>
      </c>
      <c r="H348" s="222">
        <v>37.369999999999997</v>
      </c>
      <c r="I348" s="223"/>
      <c r="J348" s="224">
        <f>ROUND(I348*H348,2)</f>
        <v>0</v>
      </c>
      <c r="K348" s="220" t="s">
        <v>252</v>
      </c>
      <c r="L348" s="225"/>
      <c r="M348" s="226" t="s">
        <v>1</v>
      </c>
      <c r="N348" s="227" t="s">
        <v>43</v>
      </c>
      <c r="O348" s="66"/>
      <c r="P348" s="185">
        <f>O348*H348</f>
        <v>0</v>
      </c>
      <c r="Q348" s="185">
        <v>0.081000000000000003</v>
      </c>
      <c r="R348" s="185">
        <f>Q348*H348</f>
        <v>3.0269699999999999</v>
      </c>
      <c r="S348" s="185">
        <v>0</v>
      </c>
      <c r="T348" s="186">
        <f>S348*H348</f>
        <v>0</v>
      </c>
      <c r="AR348" s="18" t="s">
        <v>350</v>
      </c>
      <c r="AT348" s="18" t="s">
        <v>511</v>
      </c>
      <c r="AU348" s="18" t="s">
        <v>81</v>
      </c>
      <c r="AY348" s="18" t="s">
        <v>246</v>
      </c>
      <c r="BE348" s="187">
        <f>IF(N348="základní",J348,0)</f>
        <v>0</v>
      </c>
      <c r="BF348" s="187">
        <f>IF(N348="snížená",J348,0)</f>
        <v>0</v>
      </c>
      <c r="BG348" s="187">
        <f>IF(N348="zákl. přenesená",J348,0)</f>
        <v>0</v>
      </c>
      <c r="BH348" s="187">
        <f>IF(N348="sníž. přenesená",J348,0)</f>
        <v>0</v>
      </c>
      <c r="BI348" s="187">
        <f>IF(N348="nulová",J348,0)</f>
        <v>0</v>
      </c>
      <c r="BJ348" s="18" t="s">
        <v>79</v>
      </c>
      <c r="BK348" s="187">
        <f>ROUND(I348*H348,2)</f>
        <v>0</v>
      </c>
      <c r="BL348" s="18" t="s">
        <v>93</v>
      </c>
      <c r="BM348" s="18" t="s">
        <v>848</v>
      </c>
    </row>
    <row r="349" s="1" customFormat="1">
      <c r="B349" s="36"/>
      <c r="D349" s="188" t="s">
        <v>254</v>
      </c>
      <c r="F349" s="189" t="s">
        <v>618</v>
      </c>
      <c r="I349" s="121"/>
      <c r="L349" s="36"/>
      <c r="M349" s="190"/>
      <c r="N349" s="66"/>
      <c r="O349" s="66"/>
      <c r="P349" s="66"/>
      <c r="Q349" s="66"/>
      <c r="R349" s="66"/>
      <c r="S349" s="66"/>
      <c r="T349" s="67"/>
      <c r="AT349" s="18" t="s">
        <v>254</v>
      </c>
      <c r="AU349" s="18" t="s">
        <v>81</v>
      </c>
    </row>
    <row r="350" s="12" customFormat="1">
      <c r="B350" s="192"/>
      <c r="D350" s="188" t="s">
        <v>258</v>
      </c>
      <c r="E350" s="193" t="s">
        <v>1</v>
      </c>
      <c r="F350" s="194" t="s">
        <v>620</v>
      </c>
      <c r="H350" s="193" t="s">
        <v>1</v>
      </c>
      <c r="I350" s="195"/>
      <c r="L350" s="192"/>
      <c r="M350" s="196"/>
      <c r="N350" s="197"/>
      <c r="O350" s="197"/>
      <c r="P350" s="197"/>
      <c r="Q350" s="197"/>
      <c r="R350" s="197"/>
      <c r="S350" s="197"/>
      <c r="T350" s="198"/>
      <c r="AT350" s="193" t="s">
        <v>258</v>
      </c>
      <c r="AU350" s="193" t="s">
        <v>81</v>
      </c>
      <c r="AV350" s="12" t="s">
        <v>79</v>
      </c>
      <c r="AW350" s="12" t="s">
        <v>35</v>
      </c>
      <c r="AX350" s="12" t="s">
        <v>72</v>
      </c>
      <c r="AY350" s="193" t="s">
        <v>246</v>
      </c>
    </row>
    <row r="351" s="13" customFormat="1">
      <c r="B351" s="199"/>
      <c r="D351" s="188" t="s">
        <v>258</v>
      </c>
      <c r="E351" s="200" t="s">
        <v>1</v>
      </c>
      <c r="F351" s="201" t="s">
        <v>849</v>
      </c>
      <c r="H351" s="202">
        <v>37.369999999999997</v>
      </c>
      <c r="I351" s="203"/>
      <c r="L351" s="199"/>
      <c r="M351" s="204"/>
      <c r="N351" s="205"/>
      <c r="O351" s="205"/>
      <c r="P351" s="205"/>
      <c r="Q351" s="205"/>
      <c r="R351" s="205"/>
      <c r="S351" s="205"/>
      <c r="T351" s="206"/>
      <c r="AT351" s="200" t="s">
        <v>258</v>
      </c>
      <c r="AU351" s="200" t="s">
        <v>81</v>
      </c>
      <c r="AV351" s="13" t="s">
        <v>81</v>
      </c>
      <c r="AW351" s="13" t="s">
        <v>35</v>
      </c>
      <c r="AX351" s="13" t="s">
        <v>79</v>
      </c>
      <c r="AY351" s="200" t="s">
        <v>246</v>
      </c>
    </row>
    <row r="352" s="1" customFormat="1" ht="16.5" customHeight="1">
      <c r="B352" s="175"/>
      <c r="C352" s="176" t="s">
        <v>588</v>
      </c>
      <c r="D352" s="176" t="s">
        <v>248</v>
      </c>
      <c r="E352" s="177" t="s">
        <v>623</v>
      </c>
      <c r="F352" s="178" t="s">
        <v>624</v>
      </c>
      <c r="G352" s="179" t="s">
        <v>611</v>
      </c>
      <c r="H352" s="180">
        <v>287</v>
      </c>
      <c r="I352" s="181"/>
      <c r="J352" s="182">
        <f>ROUND(I352*H352,2)</f>
        <v>0</v>
      </c>
      <c r="K352" s="178" t="s">
        <v>252</v>
      </c>
      <c r="L352" s="36"/>
      <c r="M352" s="183" t="s">
        <v>1</v>
      </c>
      <c r="N352" s="184" t="s">
        <v>43</v>
      </c>
      <c r="O352" s="66"/>
      <c r="P352" s="185">
        <f>O352*H352</f>
        <v>0</v>
      </c>
      <c r="Q352" s="185">
        <v>0.12949959999999999</v>
      </c>
      <c r="R352" s="185">
        <f>Q352*H352</f>
        <v>37.166385200000001</v>
      </c>
      <c r="S352" s="185">
        <v>0</v>
      </c>
      <c r="T352" s="186">
        <f>S352*H352</f>
        <v>0</v>
      </c>
      <c r="AR352" s="18" t="s">
        <v>93</v>
      </c>
      <c r="AT352" s="18" t="s">
        <v>248</v>
      </c>
      <c r="AU352" s="18" t="s">
        <v>81</v>
      </c>
      <c r="AY352" s="18" t="s">
        <v>246</v>
      </c>
      <c r="BE352" s="187">
        <f>IF(N352="základní",J352,0)</f>
        <v>0</v>
      </c>
      <c r="BF352" s="187">
        <f>IF(N352="snížená",J352,0)</f>
        <v>0</v>
      </c>
      <c r="BG352" s="187">
        <f>IF(N352="zákl. přenesená",J352,0)</f>
        <v>0</v>
      </c>
      <c r="BH352" s="187">
        <f>IF(N352="sníž. přenesená",J352,0)</f>
        <v>0</v>
      </c>
      <c r="BI352" s="187">
        <f>IF(N352="nulová",J352,0)</f>
        <v>0</v>
      </c>
      <c r="BJ352" s="18" t="s">
        <v>79</v>
      </c>
      <c r="BK352" s="187">
        <f>ROUND(I352*H352,2)</f>
        <v>0</v>
      </c>
      <c r="BL352" s="18" t="s">
        <v>93</v>
      </c>
      <c r="BM352" s="18" t="s">
        <v>850</v>
      </c>
    </row>
    <row r="353" s="1" customFormat="1">
      <c r="B353" s="36"/>
      <c r="D353" s="188" t="s">
        <v>254</v>
      </c>
      <c r="F353" s="189" t="s">
        <v>626</v>
      </c>
      <c r="I353" s="121"/>
      <c r="L353" s="36"/>
      <c r="M353" s="190"/>
      <c r="N353" s="66"/>
      <c r="O353" s="66"/>
      <c r="P353" s="66"/>
      <c r="Q353" s="66"/>
      <c r="R353" s="66"/>
      <c r="S353" s="66"/>
      <c r="T353" s="67"/>
      <c r="AT353" s="18" t="s">
        <v>254</v>
      </c>
      <c r="AU353" s="18" t="s">
        <v>81</v>
      </c>
    </row>
    <row r="354" s="1" customFormat="1">
      <c r="B354" s="36"/>
      <c r="D354" s="188" t="s">
        <v>256</v>
      </c>
      <c r="F354" s="191" t="s">
        <v>627</v>
      </c>
      <c r="I354" s="121"/>
      <c r="L354" s="36"/>
      <c r="M354" s="190"/>
      <c r="N354" s="66"/>
      <c r="O354" s="66"/>
      <c r="P354" s="66"/>
      <c r="Q354" s="66"/>
      <c r="R354" s="66"/>
      <c r="S354" s="66"/>
      <c r="T354" s="67"/>
      <c r="AT354" s="18" t="s">
        <v>256</v>
      </c>
      <c r="AU354" s="18" t="s">
        <v>81</v>
      </c>
    </row>
    <row r="355" s="12" customFormat="1">
      <c r="B355" s="192"/>
      <c r="D355" s="188" t="s">
        <v>258</v>
      </c>
      <c r="E355" s="193" t="s">
        <v>1</v>
      </c>
      <c r="F355" s="194" t="s">
        <v>303</v>
      </c>
      <c r="H355" s="193" t="s">
        <v>1</v>
      </c>
      <c r="I355" s="195"/>
      <c r="L355" s="192"/>
      <c r="M355" s="196"/>
      <c r="N355" s="197"/>
      <c r="O355" s="197"/>
      <c r="P355" s="197"/>
      <c r="Q355" s="197"/>
      <c r="R355" s="197"/>
      <c r="S355" s="197"/>
      <c r="T355" s="198"/>
      <c r="AT355" s="193" t="s">
        <v>258</v>
      </c>
      <c r="AU355" s="193" t="s">
        <v>81</v>
      </c>
      <c r="AV355" s="12" t="s">
        <v>79</v>
      </c>
      <c r="AW355" s="12" t="s">
        <v>35</v>
      </c>
      <c r="AX355" s="12" t="s">
        <v>72</v>
      </c>
      <c r="AY355" s="193" t="s">
        <v>246</v>
      </c>
    </row>
    <row r="356" s="13" customFormat="1">
      <c r="B356" s="199"/>
      <c r="D356" s="188" t="s">
        <v>258</v>
      </c>
      <c r="E356" s="200" t="s">
        <v>1</v>
      </c>
      <c r="F356" s="201" t="s">
        <v>851</v>
      </c>
      <c r="H356" s="202">
        <v>287</v>
      </c>
      <c r="I356" s="203"/>
      <c r="L356" s="199"/>
      <c r="M356" s="204"/>
      <c r="N356" s="205"/>
      <c r="O356" s="205"/>
      <c r="P356" s="205"/>
      <c r="Q356" s="205"/>
      <c r="R356" s="205"/>
      <c r="S356" s="205"/>
      <c r="T356" s="206"/>
      <c r="AT356" s="200" t="s">
        <v>258</v>
      </c>
      <c r="AU356" s="200" t="s">
        <v>81</v>
      </c>
      <c r="AV356" s="13" t="s">
        <v>81</v>
      </c>
      <c r="AW356" s="13" t="s">
        <v>35</v>
      </c>
      <c r="AX356" s="13" t="s">
        <v>79</v>
      </c>
      <c r="AY356" s="200" t="s">
        <v>246</v>
      </c>
    </row>
    <row r="357" s="1" customFormat="1" ht="16.5" customHeight="1">
      <c r="B357" s="175"/>
      <c r="C357" s="218" t="s">
        <v>593</v>
      </c>
      <c r="D357" s="218" t="s">
        <v>511</v>
      </c>
      <c r="E357" s="219" t="s">
        <v>630</v>
      </c>
      <c r="F357" s="220" t="s">
        <v>631</v>
      </c>
      <c r="G357" s="221" t="s">
        <v>611</v>
      </c>
      <c r="H357" s="222">
        <v>289.87</v>
      </c>
      <c r="I357" s="223"/>
      <c r="J357" s="224">
        <f>ROUND(I357*H357,2)</f>
        <v>0</v>
      </c>
      <c r="K357" s="220" t="s">
        <v>252</v>
      </c>
      <c r="L357" s="225"/>
      <c r="M357" s="226" t="s">
        <v>1</v>
      </c>
      <c r="N357" s="227" t="s">
        <v>43</v>
      </c>
      <c r="O357" s="66"/>
      <c r="P357" s="185">
        <f>O357*H357</f>
        <v>0</v>
      </c>
      <c r="Q357" s="185">
        <v>0.058000000000000003</v>
      </c>
      <c r="R357" s="185">
        <f>Q357*H357</f>
        <v>16.812460000000002</v>
      </c>
      <c r="S357" s="185">
        <v>0</v>
      </c>
      <c r="T357" s="186">
        <f>S357*H357</f>
        <v>0</v>
      </c>
      <c r="AR357" s="18" t="s">
        <v>350</v>
      </c>
      <c r="AT357" s="18" t="s">
        <v>511</v>
      </c>
      <c r="AU357" s="18" t="s">
        <v>81</v>
      </c>
      <c r="AY357" s="18" t="s">
        <v>246</v>
      </c>
      <c r="BE357" s="187">
        <f>IF(N357="základní",J357,0)</f>
        <v>0</v>
      </c>
      <c r="BF357" s="187">
        <f>IF(N357="snížená",J357,0)</f>
        <v>0</v>
      </c>
      <c r="BG357" s="187">
        <f>IF(N357="zákl. přenesená",J357,0)</f>
        <v>0</v>
      </c>
      <c r="BH357" s="187">
        <f>IF(N357="sníž. přenesená",J357,0)</f>
        <v>0</v>
      </c>
      <c r="BI357" s="187">
        <f>IF(N357="nulová",J357,0)</f>
        <v>0</v>
      </c>
      <c r="BJ357" s="18" t="s">
        <v>79</v>
      </c>
      <c r="BK357" s="187">
        <f>ROUND(I357*H357,2)</f>
        <v>0</v>
      </c>
      <c r="BL357" s="18" t="s">
        <v>93</v>
      </c>
      <c r="BM357" s="18" t="s">
        <v>852</v>
      </c>
    </row>
    <row r="358" s="1" customFormat="1">
      <c r="B358" s="36"/>
      <c r="D358" s="188" t="s">
        <v>254</v>
      </c>
      <c r="F358" s="189" t="s">
        <v>631</v>
      </c>
      <c r="I358" s="121"/>
      <c r="L358" s="36"/>
      <c r="M358" s="190"/>
      <c r="N358" s="66"/>
      <c r="O358" s="66"/>
      <c r="P358" s="66"/>
      <c r="Q358" s="66"/>
      <c r="R358" s="66"/>
      <c r="S358" s="66"/>
      <c r="T358" s="67"/>
      <c r="AT358" s="18" t="s">
        <v>254</v>
      </c>
      <c r="AU358" s="18" t="s">
        <v>81</v>
      </c>
    </row>
    <row r="359" s="12" customFormat="1">
      <c r="B359" s="192"/>
      <c r="D359" s="188" t="s">
        <v>258</v>
      </c>
      <c r="E359" s="193" t="s">
        <v>1</v>
      </c>
      <c r="F359" s="194" t="s">
        <v>633</v>
      </c>
      <c r="H359" s="193" t="s">
        <v>1</v>
      </c>
      <c r="I359" s="195"/>
      <c r="L359" s="192"/>
      <c r="M359" s="196"/>
      <c r="N359" s="197"/>
      <c r="O359" s="197"/>
      <c r="P359" s="197"/>
      <c r="Q359" s="197"/>
      <c r="R359" s="197"/>
      <c r="S359" s="197"/>
      <c r="T359" s="198"/>
      <c r="AT359" s="193" t="s">
        <v>258</v>
      </c>
      <c r="AU359" s="193" t="s">
        <v>81</v>
      </c>
      <c r="AV359" s="12" t="s">
        <v>79</v>
      </c>
      <c r="AW359" s="12" t="s">
        <v>35</v>
      </c>
      <c r="AX359" s="12" t="s">
        <v>72</v>
      </c>
      <c r="AY359" s="193" t="s">
        <v>246</v>
      </c>
    </row>
    <row r="360" s="13" customFormat="1">
      <c r="B360" s="199"/>
      <c r="D360" s="188" t="s">
        <v>258</v>
      </c>
      <c r="E360" s="200" t="s">
        <v>1</v>
      </c>
      <c r="F360" s="201" t="s">
        <v>853</v>
      </c>
      <c r="H360" s="202">
        <v>289.87</v>
      </c>
      <c r="I360" s="203"/>
      <c r="L360" s="199"/>
      <c r="M360" s="204"/>
      <c r="N360" s="205"/>
      <c r="O360" s="205"/>
      <c r="P360" s="205"/>
      <c r="Q360" s="205"/>
      <c r="R360" s="205"/>
      <c r="S360" s="205"/>
      <c r="T360" s="206"/>
      <c r="AT360" s="200" t="s">
        <v>258</v>
      </c>
      <c r="AU360" s="200" t="s">
        <v>81</v>
      </c>
      <c r="AV360" s="13" t="s">
        <v>81</v>
      </c>
      <c r="AW360" s="13" t="s">
        <v>35</v>
      </c>
      <c r="AX360" s="13" t="s">
        <v>79</v>
      </c>
      <c r="AY360" s="200" t="s">
        <v>246</v>
      </c>
    </row>
    <row r="361" s="1" customFormat="1" ht="16.5" customHeight="1">
      <c r="B361" s="175"/>
      <c r="C361" s="176" t="s">
        <v>601</v>
      </c>
      <c r="D361" s="176" t="s">
        <v>248</v>
      </c>
      <c r="E361" s="177" t="s">
        <v>636</v>
      </c>
      <c r="F361" s="178" t="s">
        <v>637</v>
      </c>
      <c r="G361" s="179" t="s">
        <v>319</v>
      </c>
      <c r="H361" s="180">
        <v>6.665</v>
      </c>
      <c r="I361" s="181"/>
      <c r="J361" s="182">
        <f>ROUND(I361*H361,2)</f>
        <v>0</v>
      </c>
      <c r="K361" s="178" t="s">
        <v>252</v>
      </c>
      <c r="L361" s="36"/>
      <c r="M361" s="183" t="s">
        <v>1</v>
      </c>
      <c r="N361" s="184" t="s">
        <v>43</v>
      </c>
      <c r="O361" s="66"/>
      <c r="P361" s="185">
        <f>O361*H361</f>
        <v>0</v>
      </c>
      <c r="Q361" s="185">
        <v>2.2563399999999998</v>
      </c>
      <c r="R361" s="185">
        <f>Q361*H361</f>
        <v>15.038506099999999</v>
      </c>
      <c r="S361" s="185">
        <v>0</v>
      </c>
      <c r="T361" s="186">
        <f>S361*H361</f>
        <v>0</v>
      </c>
      <c r="AR361" s="18" t="s">
        <v>93</v>
      </c>
      <c r="AT361" s="18" t="s">
        <v>248</v>
      </c>
      <c r="AU361" s="18" t="s">
        <v>81</v>
      </c>
      <c r="AY361" s="18" t="s">
        <v>246</v>
      </c>
      <c r="BE361" s="187">
        <f>IF(N361="základní",J361,0)</f>
        <v>0</v>
      </c>
      <c r="BF361" s="187">
        <f>IF(N361="snížená",J361,0)</f>
        <v>0</v>
      </c>
      <c r="BG361" s="187">
        <f>IF(N361="zákl. přenesená",J361,0)</f>
        <v>0</v>
      </c>
      <c r="BH361" s="187">
        <f>IF(N361="sníž. přenesená",J361,0)</f>
        <v>0</v>
      </c>
      <c r="BI361" s="187">
        <f>IF(N361="nulová",J361,0)</f>
        <v>0</v>
      </c>
      <c r="BJ361" s="18" t="s">
        <v>79</v>
      </c>
      <c r="BK361" s="187">
        <f>ROUND(I361*H361,2)</f>
        <v>0</v>
      </c>
      <c r="BL361" s="18" t="s">
        <v>93</v>
      </c>
      <c r="BM361" s="18" t="s">
        <v>854</v>
      </c>
    </row>
    <row r="362" s="1" customFormat="1">
      <c r="B362" s="36"/>
      <c r="D362" s="188" t="s">
        <v>254</v>
      </c>
      <c r="F362" s="189" t="s">
        <v>639</v>
      </c>
      <c r="I362" s="121"/>
      <c r="L362" s="36"/>
      <c r="M362" s="190"/>
      <c r="N362" s="66"/>
      <c r="O362" s="66"/>
      <c r="P362" s="66"/>
      <c r="Q362" s="66"/>
      <c r="R362" s="66"/>
      <c r="S362" s="66"/>
      <c r="T362" s="67"/>
      <c r="AT362" s="18" t="s">
        <v>254</v>
      </c>
      <c r="AU362" s="18" t="s">
        <v>81</v>
      </c>
    </row>
    <row r="363" s="12" customFormat="1">
      <c r="B363" s="192"/>
      <c r="D363" s="188" t="s">
        <v>258</v>
      </c>
      <c r="E363" s="193" t="s">
        <v>1</v>
      </c>
      <c r="F363" s="194" t="s">
        <v>303</v>
      </c>
      <c r="H363" s="193" t="s">
        <v>1</v>
      </c>
      <c r="I363" s="195"/>
      <c r="L363" s="192"/>
      <c r="M363" s="196"/>
      <c r="N363" s="197"/>
      <c r="O363" s="197"/>
      <c r="P363" s="197"/>
      <c r="Q363" s="197"/>
      <c r="R363" s="197"/>
      <c r="S363" s="197"/>
      <c r="T363" s="198"/>
      <c r="AT363" s="193" t="s">
        <v>258</v>
      </c>
      <c r="AU363" s="193" t="s">
        <v>81</v>
      </c>
      <c r="AV363" s="12" t="s">
        <v>79</v>
      </c>
      <c r="AW363" s="12" t="s">
        <v>35</v>
      </c>
      <c r="AX363" s="12" t="s">
        <v>72</v>
      </c>
      <c r="AY363" s="193" t="s">
        <v>246</v>
      </c>
    </row>
    <row r="364" s="13" customFormat="1">
      <c r="B364" s="199"/>
      <c r="D364" s="188" t="s">
        <v>258</v>
      </c>
      <c r="E364" s="200" t="s">
        <v>1</v>
      </c>
      <c r="F364" s="201" t="s">
        <v>855</v>
      </c>
      <c r="H364" s="202">
        <v>0.92500000000000004</v>
      </c>
      <c r="I364" s="203"/>
      <c r="L364" s="199"/>
      <c r="M364" s="204"/>
      <c r="N364" s="205"/>
      <c r="O364" s="205"/>
      <c r="P364" s="205"/>
      <c r="Q364" s="205"/>
      <c r="R364" s="205"/>
      <c r="S364" s="205"/>
      <c r="T364" s="206"/>
      <c r="AT364" s="200" t="s">
        <v>258</v>
      </c>
      <c r="AU364" s="200" t="s">
        <v>81</v>
      </c>
      <c r="AV364" s="13" t="s">
        <v>81</v>
      </c>
      <c r="AW364" s="13" t="s">
        <v>35</v>
      </c>
      <c r="AX364" s="13" t="s">
        <v>72</v>
      </c>
      <c r="AY364" s="200" t="s">
        <v>246</v>
      </c>
    </row>
    <row r="365" s="13" customFormat="1">
      <c r="B365" s="199"/>
      <c r="D365" s="188" t="s">
        <v>258</v>
      </c>
      <c r="E365" s="200" t="s">
        <v>1</v>
      </c>
      <c r="F365" s="201" t="s">
        <v>856</v>
      </c>
      <c r="H365" s="202">
        <v>5.7400000000000002</v>
      </c>
      <c r="I365" s="203"/>
      <c r="L365" s="199"/>
      <c r="M365" s="204"/>
      <c r="N365" s="205"/>
      <c r="O365" s="205"/>
      <c r="P365" s="205"/>
      <c r="Q365" s="205"/>
      <c r="R365" s="205"/>
      <c r="S365" s="205"/>
      <c r="T365" s="206"/>
      <c r="AT365" s="200" t="s">
        <v>258</v>
      </c>
      <c r="AU365" s="200" t="s">
        <v>81</v>
      </c>
      <c r="AV365" s="13" t="s">
        <v>81</v>
      </c>
      <c r="AW365" s="13" t="s">
        <v>35</v>
      </c>
      <c r="AX365" s="13" t="s">
        <v>72</v>
      </c>
      <c r="AY365" s="200" t="s">
        <v>246</v>
      </c>
    </row>
    <row r="366" s="14" customFormat="1">
      <c r="B366" s="210"/>
      <c r="D366" s="188" t="s">
        <v>258</v>
      </c>
      <c r="E366" s="211" t="s">
        <v>1</v>
      </c>
      <c r="F366" s="212" t="s">
        <v>341</v>
      </c>
      <c r="H366" s="213">
        <v>6.665</v>
      </c>
      <c r="I366" s="214"/>
      <c r="L366" s="210"/>
      <c r="M366" s="215"/>
      <c r="N366" s="216"/>
      <c r="O366" s="216"/>
      <c r="P366" s="216"/>
      <c r="Q366" s="216"/>
      <c r="R366" s="216"/>
      <c r="S366" s="216"/>
      <c r="T366" s="217"/>
      <c r="AT366" s="211" t="s">
        <v>258</v>
      </c>
      <c r="AU366" s="211" t="s">
        <v>81</v>
      </c>
      <c r="AV366" s="14" t="s">
        <v>93</v>
      </c>
      <c r="AW366" s="14" t="s">
        <v>35</v>
      </c>
      <c r="AX366" s="14" t="s">
        <v>79</v>
      </c>
      <c r="AY366" s="211" t="s">
        <v>246</v>
      </c>
    </row>
    <row r="367" s="1" customFormat="1" ht="16.5" customHeight="1">
      <c r="B367" s="175"/>
      <c r="C367" s="176" t="s">
        <v>608</v>
      </c>
      <c r="D367" s="176" t="s">
        <v>248</v>
      </c>
      <c r="E367" s="177" t="s">
        <v>643</v>
      </c>
      <c r="F367" s="178" t="s">
        <v>644</v>
      </c>
      <c r="G367" s="179" t="s">
        <v>251</v>
      </c>
      <c r="H367" s="180">
        <v>1677.26</v>
      </c>
      <c r="I367" s="181"/>
      <c r="J367" s="182">
        <f>ROUND(I367*H367,2)</f>
        <v>0</v>
      </c>
      <c r="K367" s="178" t="s">
        <v>252</v>
      </c>
      <c r="L367" s="36"/>
      <c r="M367" s="183" t="s">
        <v>1</v>
      </c>
      <c r="N367" s="184" t="s">
        <v>43</v>
      </c>
      <c r="O367" s="66"/>
      <c r="P367" s="185">
        <f>O367*H367</f>
        <v>0</v>
      </c>
      <c r="Q367" s="185">
        <v>0.00068749999999999996</v>
      </c>
      <c r="R367" s="185">
        <f>Q367*H367</f>
        <v>1.1531162499999998</v>
      </c>
      <c r="S367" s="185">
        <v>0</v>
      </c>
      <c r="T367" s="186">
        <f>S367*H367</f>
        <v>0</v>
      </c>
      <c r="AR367" s="18" t="s">
        <v>93</v>
      </c>
      <c r="AT367" s="18" t="s">
        <v>248</v>
      </c>
      <c r="AU367" s="18" t="s">
        <v>81</v>
      </c>
      <c r="AY367" s="18" t="s">
        <v>246</v>
      </c>
      <c r="BE367" s="187">
        <f>IF(N367="základní",J367,0)</f>
        <v>0</v>
      </c>
      <c r="BF367" s="187">
        <f>IF(N367="snížená",J367,0)</f>
        <v>0</v>
      </c>
      <c r="BG367" s="187">
        <f>IF(N367="zákl. přenesená",J367,0)</f>
        <v>0</v>
      </c>
      <c r="BH367" s="187">
        <f>IF(N367="sníž. přenesená",J367,0)</f>
        <v>0</v>
      </c>
      <c r="BI367" s="187">
        <f>IF(N367="nulová",J367,0)</f>
        <v>0</v>
      </c>
      <c r="BJ367" s="18" t="s">
        <v>79</v>
      </c>
      <c r="BK367" s="187">
        <f>ROUND(I367*H367,2)</f>
        <v>0</v>
      </c>
      <c r="BL367" s="18" t="s">
        <v>93</v>
      </c>
      <c r="BM367" s="18" t="s">
        <v>857</v>
      </c>
    </row>
    <row r="368" s="1" customFormat="1">
      <c r="B368" s="36"/>
      <c r="D368" s="188" t="s">
        <v>254</v>
      </c>
      <c r="F368" s="189" t="s">
        <v>646</v>
      </c>
      <c r="I368" s="121"/>
      <c r="L368" s="36"/>
      <c r="M368" s="190"/>
      <c r="N368" s="66"/>
      <c r="O368" s="66"/>
      <c r="P368" s="66"/>
      <c r="Q368" s="66"/>
      <c r="R368" s="66"/>
      <c r="S368" s="66"/>
      <c r="T368" s="67"/>
      <c r="AT368" s="18" t="s">
        <v>254</v>
      </c>
      <c r="AU368" s="18" t="s">
        <v>81</v>
      </c>
    </row>
    <row r="369" s="1" customFormat="1">
      <c r="B369" s="36"/>
      <c r="D369" s="188" t="s">
        <v>256</v>
      </c>
      <c r="F369" s="191" t="s">
        <v>647</v>
      </c>
      <c r="I369" s="121"/>
      <c r="L369" s="36"/>
      <c r="M369" s="190"/>
      <c r="N369" s="66"/>
      <c r="O369" s="66"/>
      <c r="P369" s="66"/>
      <c r="Q369" s="66"/>
      <c r="R369" s="66"/>
      <c r="S369" s="66"/>
      <c r="T369" s="67"/>
      <c r="AT369" s="18" t="s">
        <v>256</v>
      </c>
      <c r="AU369" s="18" t="s">
        <v>81</v>
      </c>
    </row>
    <row r="370" s="12" customFormat="1">
      <c r="B370" s="192"/>
      <c r="D370" s="188" t="s">
        <v>258</v>
      </c>
      <c r="E370" s="193" t="s">
        <v>1</v>
      </c>
      <c r="F370" s="194" t="s">
        <v>303</v>
      </c>
      <c r="H370" s="193" t="s">
        <v>1</v>
      </c>
      <c r="I370" s="195"/>
      <c r="L370" s="192"/>
      <c r="M370" s="196"/>
      <c r="N370" s="197"/>
      <c r="O370" s="197"/>
      <c r="P370" s="197"/>
      <c r="Q370" s="197"/>
      <c r="R370" s="197"/>
      <c r="S370" s="197"/>
      <c r="T370" s="198"/>
      <c r="AT370" s="193" t="s">
        <v>258</v>
      </c>
      <c r="AU370" s="193" t="s">
        <v>81</v>
      </c>
      <c r="AV370" s="12" t="s">
        <v>79</v>
      </c>
      <c r="AW370" s="12" t="s">
        <v>35</v>
      </c>
      <c r="AX370" s="12" t="s">
        <v>72</v>
      </c>
      <c r="AY370" s="193" t="s">
        <v>246</v>
      </c>
    </row>
    <row r="371" s="12" customFormat="1">
      <c r="B371" s="192"/>
      <c r="D371" s="188" t="s">
        <v>258</v>
      </c>
      <c r="E371" s="193" t="s">
        <v>1</v>
      </c>
      <c r="F371" s="194" t="s">
        <v>648</v>
      </c>
      <c r="H371" s="193" t="s">
        <v>1</v>
      </c>
      <c r="I371" s="195"/>
      <c r="L371" s="192"/>
      <c r="M371" s="196"/>
      <c r="N371" s="197"/>
      <c r="O371" s="197"/>
      <c r="P371" s="197"/>
      <c r="Q371" s="197"/>
      <c r="R371" s="197"/>
      <c r="S371" s="197"/>
      <c r="T371" s="198"/>
      <c r="AT371" s="193" t="s">
        <v>258</v>
      </c>
      <c r="AU371" s="193" t="s">
        <v>81</v>
      </c>
      <c r="AV371" s="12" t="s">
        <v>79</v>
      </c>
      <c r="AW371" s="12" t="s">
        <v>35</v>
      </c>
      <c r="AX371" s="12" t="s">
        <v>72</v>
      </c>
      <c r="AY371" s="193" t="s">
        <v>246</v>
      </c>
    </row>
    <row r="372" s="13" customFormat="1">
      <c r="B372" s="199"/>
      <c r="D372" s="188" t="s">
        <v>258</v>
      </c>
      <c r="E372" s="200" t="s">
        <v>1</v>
      </c>
      <c r="F372" s="201" t="s">
        <v>858</v>
      </c>
      <c r="H372" s="202">
        <v>1677.26</v>
      </c>
      <c r="I372" s="203"/>
      <c r="L372" s="199"/>
      <c r="M372" s="204"/>
      <c r="N372" s="205"/>
      <c r="O372" s="205"/>
      <c r="P372" s="205"/>
      <c r="Q372" s="205"/>
      <c r="R372" s="205"/>
      <c r="S372" s="205"/>
      <c r="T372" s="206"/>
      <c r="AT372" s="200" t="s">
        <v>258</v>
      </c>
      <c r="AU372" s="200" t="s">
        <v>81</v>
      </c>
      <c r="AV372" s="13" t="s">
        <v>81</v>
      </c>
      <c r="AW372" s="13" t="s">
        <v>35</v>
      </c>
      <c r="AX372" s="13" t="s">
        <v>79</v>
      </c>
      <c r="AY372" s="200" t="s">
        <v>246</v>
      </c>
    </row>
    <row r="373" s="1" customFormat="1" ht="16.5" customHeight="1">
      <c r="B373" s="175"/>
      <c r="C373" s="176" t="s">
        <v>616</v>
      </c>
      <c r="D373" s="176" t="s">
        <v>248</v>
      </c>
      <c r="E373" s="177" t="s">
        <v>651</v>
      </c>
      <c r="F373" s="178" t="s">
        <v>652</v>
      </c>
      <c r="G373" s="179" t="s">
        <v>611</v>
      </c>
      <c r="H373" s="180">
        <v>60</v>
      </c>
      <c r="I373" s="181"/>
      <c r="J373" s="182">
        <f>ROUND(I373*H373,2)</f>
        <v>0</v>
      </c>
      <c r="K373" s="178" t="s">
        <v>252</v>
      </c>
      <c r="L373" s="36"/>
      <c r="M373" s="183" t="s">
        <v>1</v>
      </c>
      <c r="N373" s="184" t="s">
        <v>43</v>
      </c>
      <c r="O373" s="66"/>
      <c r="P373" s="185">
        <f>O373*H373</f>
        <v>0</v>
      </c>
      <c r="Q373" s="185">
        <v>0.00060506299999999998</v>
      </c>
      <c r="R373" s="185">
        <f>Q373*H373</f>
        <v>0.036303780000000001</v>
      </c>
      <c r="S373" s="185">
        <v>0</v>
      </c>
      <c r="T373" s="186">
        <f>S373*H373</f>
        <v>0</v>
      </c>
      <c r="AR373" s="18" t="s">
        <v>93</v>
      </c>
      <c r="AT373" s="18" t="s">
        <v>248</v>
      </c>
      <c r="AU373" s="18" t="s">
        <v>81</v>
      </c>
      <c r="AY373" s="18" t="s">
        <v>246</v>
      </c>
      <c r="BE373" s="187">
        <f>IF(N373="základní",J373,0)</f>
        <v>0</v>
      </c>
      <c r="BF373" s="187">
        <f>IF(N373="snížená",J373,0)</f>
        <v>0</v>
      </c>
      <c r="BG373" s="187">
        <f>IF(N373="zákl. přenesená",J373,0)</f>
        <v>0</v>
      </c>
      <c r="BH373" s="187">
        <f>IF(N373="sníž. přenesená",J373,0)</f>
        <v>0</v>
      </c>
      <c r="BI373" s="187">
        <f>IF(N373="nulová",J373,0)</f>
        <v>0</v>
      </c>
      <c r="BJ373" s="18" t="s">
        <v>79</v>
      </c>
      <c r="BK373" s="187">
        <f>ROUND(I373*H373,2)</f>
        <v>0</v>
      </c>
      <c r="BL373" s="18" t="s">
        <v>93</v>
      </c>
      <c r="BM373" s="18" t="s">
        <v>859</v>
      </c>
    </row>
    <row r="374" s="1" customFormat="1">
      <c r="B374" s="36"/>
      <c r="D374" s="188" t="s">
        <v>254</v>
      </c>
      <c r="F374" s="189" t="s">
        <v>654</v>
      </c>
      <c r="I374" s="121"/>
      <c r="L374" s="36"/>
      <c r="M374" s="190"/>
      <c r="N374" s="66"/>
      <c r="O374" s="66"/>
      <c r="P374" s="66"/>
      <c r="Q374" s="66"/>
      <c r="R374" s="66"/>
      <c r="S374" s="66"/>
      <c r="T374" s="67"/>
      <c r="AT374" s="18" t="s">
        <v>254</v>
      </c>
      <c r="AU374" s="18" t="s">
        <v>81</v>
      </c>
    </row>
    <row r="375" s="1" customFormat="1">
      <c r="B375" s="36"/>
      <c r="D375" s="188" t="s">
        <v>256</v>
      </c>
      <c r="F375" s="191" t="s">
        <v>655</v>
      </c>
      <c r="I375" s="121"/>
      <c r="L375" s="36"/>
      <c r="M375" s="190"/>
      <c r="N375" s="66"/>
      <c r="O375" s="66"/>
      <c r="P375" s="66"/>
      <c r="Q375" s="66"/>
      <c r="R375" s="66"/>
      <c r="S375" s="66"/>
      <c r="T375" s="67"/>
      <c r="AT375" s="18" t="s">
        <v>256</v>
      </c>
      <c r="AU375" s="18" t="s">
        <v>81</v>
      </c>
    </row>
    <row r="376" s="12" customFormat="1">
      <c r="B376" s="192"/>
      <c r="D376" s="188" t="s">
        <v>258</v>
      </c>
      <c r="E376" s="193" t="s">
        <v>1</v>
      </c>
      <c r="F376" s="194" t="s">
        <v>303</v>
      </c>
      <c r="H376" s="193" t="s">
        <v>1</v>
      </c>
      <c r="I376" s="195"/>
      <c r="L376" s="192"/>
      <c r="M376" s="196"/>
      <c r="N376" s="197"/>
      <c r="O376" s="197"/>
      <c r="P376" s="197"/>
      <c r="Q376" s="197"/>
      <c r="R376" s="197"/>
      <c r="S376" s="197"/>
      <c r="T376" s="198"/>
      <c r="AT376" s="193" t="s">
        <v>258</v>
      </c>
      <c r="AU376" s="193" t="s">
        <v>81</v>
      </c>
      <c r="AV376" s="12" t="s">
        <v>79</v>
      </c>
      <c r="AW376" s="12" t="s">
        <v>35</v>
      </c>
      <c r="AX376" s="12" t="s">
        <v>72</v>
      </c>
      <c r="AY376" s="193" t="s">
        <v>246</v>
      </c>
    </row>
    <row r="377" s="13" customFormat="1">
      <c r="B377" s="199"/>
      <c r="D377" s="188" t="s">
        <v>258</v>
      </c>
      <c r="E377" s="200" t="s">
        <v>1</v>
      </c>
      <c r="F377" s="201" t="s">
        <v>860</v>
      </c>
      <c r="H377" s="202">
        <v>60</v>
      </c>
      <c r="I377" s="203"/>
      <c r="L377" s="199"/>
      <c r="M377" s="204"/>
      <c r="N377" s="205"/>
      <c r="O377" s="205"/>
      <c r="P377" s="205"/>
      <c r="Q377" s="205"/>
      <c r="R377" s="205"/>
      <c r="S377" s="205"/>
      <c r="T377" s="206"/>
      <c r="AT377" s="200" t="s">
        <v>258</v>
      </c>
      <c r="AU377" s="200" t="s">
        <v>81</v>
      </c>
      <c r="AV377" s="13" t="s">
        <v>81</v>
      </c>
      <c r="AW377" s="13" t="s">
        <v>35</v>
      </c>
      <c r="AX377" s="13" t="s">
        <v>79</v>
      </c>
      <c r="AY377" s="200" t="s">
        <v>246</v>
      </c>
    </row>
    <row r="378" s="1" customFormat="1" ht="16.5" customHeight="1">
      <c r="B378" s="175"/>
      <c r="C378" s="176" t="s">
        <v>622</v>
      </c>
      <c r="D378" s="176" t="s">
        <v>248</v>
      </c>
      <c r="E378" s="177" t="s">
        <v>658</v>
      </c>
      <c r="F378" s="178" t="s">
        <v>659</v>
      </c>
      <c r="G378" s="179" t="s">
        <v>611</v>
      </c>
      <c r="H378" s="180">
        <v>63</v>
      </c>
      <c r="I378" s="181"/>
      <c r="J378" s="182">
        <f>ROUND(I378*H378,2)</f>
        <v>0</v>
      </c>
      <c r="K378" s="178" t="s">
        <v>252</v>
      </c>
      <c r="L378" s="36"/>
      <c r="M378" s="183" t="s">
        <v>1</v>
      </c>
      <c r="N378" s="184" t="s">
        <v>43</v>
      </c>
      <c r="O378" s="66"/>
      <c r="P378" s="185">
        <f>O378*H378</f>
        <v>0</v>
      </c>
      <c r="Q378" s="185">
        <v>1.6449999999999999E-06</v>
      </c>
      <c r="R378" s="185">
        <f>Q378*H378</f>
        <v>0.00010363499999999999</v>
      </c>
      <c r="S378" s="185">
        <v>0</v>
      </c>
      <c r="T378" s="186">
        <f>S378*H378</f>
        <v>0</v>
      </c>
      <c r="AR378" s="18" t="s">
        <v>93</v>
      </c>
      <c r="AT378" s="18" t="s">
        <v>248</v>
      </c>
      <c r="AU378" s="18" t="s">
        <v>81</v>
      </c>
      <c r="AY378" s="18" t="s">
        <v>246</v>
      </c>
      <c r="BE378" s="187">
        <f>IF(N378="základní",J378,0)</f>
        <v>0</v>
      </c>
      <c r="BF378" s="187">
        <f>IF(N378="snížená",J378,0)</f>
        <v>0</v>
      </c>
      <c r="BG378" s="187">
        <f>IF(N378="zákl. přenesená",J378,0)</f>
        <v>0</v>
      </c>
      <c r="BH378" s="187">
        <f>IF(N378="sníž. přenesená",J378,0)</f>
        <v>0</v>
      </c>
      <c r="BI378" s="187">
        <f>IF(N378="nulová",J378,0)</f>
        <v>0</v>
      </c>
      <c r="BJ378" s="18" t="s">
        <v>79</v>
      </c>
      <c r="BK378" s="187">
        <f>ROUND(I378*H378,2)</f>
        <v>0</v>
      </c>
      <c r="BL378" s="18" t="s">
        <v>93</v>
      </c>
      <c r="BM378" s="18" t="s">
        <v>861</v>
      </c>
    </row>
    <row r="379" s="1" customFormat="1">
      <c r="B379" s="36"/>
      <c r="D379" s="188" t="s">
        <v>254</v>
      </c>
      <c r="F379" s="189" t="s">
        <v>661</v>
      </c>
      <c r="I379" s="121"/>
      <c r="L379" s="36"/>
      <c r="M379" s="190"/>
      <c r="N379" s="66"/>
      <c r="O379" s="66"/>
      <c r="P379" s="66"/>
      <c r="Q379" s="66"/>
      <c r="R379" s="66"/>
      <c r="S379" s="66"/>
      <c r="T379" s="67"/>
      <c r="AT379" s="18" t="s">
        <v>254</v>
      </c>
      <c r="AU379" s="18" t="s">
        <v>81</v>
      </c>
    </row>
    <row r="380" s="1" customFormat="1">
      <c r="B380" s="36"/>
      <c r="D380" s="188" t="s">
        <v>256</v>
      </c>
      <c r="F380" s="191" t="s">
        <v>662</v>
      </c>
      <c r="I380" s="121"/>
      <c r="L380" s="36"/>
      <c r="M380" s="190"/>
      <c r="N380" s="66"/>
      <c r="O380" s="66"/>
      <c r="P380" s="66"/>
      <c r="Q380" s="66"/>
      <c r="R380" s="66"/>
      <c r="S380" s="66"/>
      <c r="T380" s="67"/>
      <c r="AT380" s="18" t="s">
        <v>256</v>
      </c>
      <c r="AU380" s="18" t="s">
        <v>81</v>
      </c>
    </row>
    <row r="381" s="12" customFormat="1">
      <c r="B381" s="192"/>
      <c r="D381" s="188" t="s">
        <v>258</v>
      </c>
      <c r="E381" s="193" t="s">
        <v>1</v>
      </c>
      <c r="F381" s="194" t="s">
        <v>303</v>
      </c>
      <c r="H381" s="193" t="s">
        <v>1</v>
      </c>
      <c r="I381" s="195"/>
      <c r="L381" s="192"/>
      <c r="M381" s="196"/>
      <c r="N381" s="197"/>
      <c r="O381" s="197"/>
      <c r="P381" s="197"/>
      <c r="Q381" s="197"/>
      <c r="R381" s="197"/>
      <c r="S381" s="197"/>
      <c r="T381" s="198"/>
      <c r="AT381" s="193" t="s">
        <v>258</v>
      </c>
      <c r="AU381" s="193" t="s">
        <v>81</v>
      </c>
      <c r="AV381" s="12" t="s">
        <v>79</v>
      </c>
      <c r="AW381" s="12" t="s">
        <v>35</v>
      </c>
      <c r="AX381" s="12" t="s">
        <v>72</v>
      </c>
      <c r="AY381" s="193" t="s">
        <v>246</v>
      </c>
    </row>
    <row r="382" s="13" customFormat="1">
      <c r="B382" s="199"/>
      <c r="D382" s="188" t="s">
        <v>258</v>
      </c>
      <c r="E382" s="200" t="s">
        <v>1</v>
      </c>
      <c r="F382" s="201" t="s">
        <v>862</v>
      </c>
      <c r="H382" s="202">
        <v>63</v>
      </c>
      <c r="I382" s="203"/>
      <c r="L382" s="199"/>
      <c r="M382" s="204"/>
      <c r="N382" s="205"/>
      <c r="O382" s="205"/>
      <c r="P382" s="205"/>
      <c r="Q382" s="205"/>
      <c r="R382" s="205"/>
      <c r="S382" s="205"/>
      <c r="T382" s="206"/>
      <c r="AT382" s="200" t="s">
        <v>258</v>
      </c>
      <c r="AU382" s="200" t="s">
        <v>81</v>
      </c>
      <c r="AV382" s="13" t="s">
        <v>81</v>
      </c>
      <c r="AW382" s="13" t="s">
        <v>35</v>
      </c>
      <c r="AX382" s="13" t="s">
        <v>79</v>
      </c>
      <c r="AY382" s="200" t="s">
        <v>246</v>
      </c>
    </row>
    <row r="383" s="11" customFormat="1" ht="22.8" customHeight="1">
      <c r="B383" s="162"/>
      <c r="D383" s="163" t="s">
        <v>71</v>
      </c>
      <c r="E383" s="173" t="s">
        <v>281</v>
      </c>
      <c r="F383" s="173" t="s">
        <v>282</v>
      </c>
      <c r="I383" s="165"/>
      <c r="J383" s="174">
        <f>BK383</f>
        <v>0</v>
      </c>
      <c r="L383" s="162"/>
      <c r="M383" s="167"/>
      <c r="N383" s="168"/>
      <c r="O383" s="168"/>
      <c r="P383" s="169">
        <f>SUM(P384:P405)</f>
        <v>0</v>
      </c>
      <c r="Q383" s="168"/>
      <c r="R383" s="169">
        <f>SUM(R384:R405)</f>
        <v>0</v>
      </c>
      <c r="S383" s="168"/>
      <c r="T383" s="170">
        <f>SUM(T384:T405)</f>
        <v>0</v>
      </c>
      <c r="AR383" s="163" t="s">
        <v>79</v>
      </c>
      <c r="AT383" s="171" t="s">
        <v>71</v>
      </c>
      <c r="AU383" s="171" t="s">
        <v>79</v>
      </c>
      <c r="AY383" s="163" t="s">
        <v>246</v>
      </c>
      <c r="BK383" s="172">
        <f>SUM(BK384:BK405)</f>
        <v>0</v>
      </c>
    </row>
    <row r="384" s="1" customFormat="1" ht="16.5" customHeight="1">
      <c r="B384" s="175"/>
      <c r="C384" s="176" t="s">
        <v>629</v>
      </c>
      <c r="D384" s="176" t="s">
        <v>248</v>
      </c>
      <c r="E384" s="177" t="s">
        <v>669</v>
      </c>
      <c r="F384" s="178" t="s">
        <v>670</v>
      </c>
      <c r="G384" s="179" t="s">
        <v>286</v>
      </c>
      <c r="H384" s="180">
        <v>55.798000000000002</v>
      </c>
      <c r="I384" s="181"/>
      <c r="J384" s="182">
        <f>ROUND(I384*H384,2)</f>
        <v>0</v>
      </c>
      <c r="K384" s="178" t="s">
        <v>252</v>
      </c>
      <c r="L384" s="36"/>
      <c r="M384" s="183" t="s">
        <v>1</v>
      </c>
      <c r="N384" s="184" t="s">
        <v>43</v>
      </c>
      <c r="O384" s="66"/>
      <c r="P384" s="185">
        <f>O384*H384</f>
        <v>0</v>
      </c>
      <c r="Q384" s="185">
        <v>0</v>
      </c>
      <c r="R384" s="185">
        <f>Q384*H384</f>
        <v>0</v>
      </c>
      <c r="S384" s="185">
        <v>0</v>
      </c>
      <c r="T384" s="186">
        <f>S384*H384</f>
        <v>0</v>
      </c>
      <c r="AR384" s="18" t="s">
        <v>93</v>
      </c>
      <c r="AT384" s="18" t="s">
        <v>248</v>
      </c>
      <c r="AU384" s="18" t="s">
        <v>81</v>
      </c>
      <c r="AY384" s="18" t="s">
        <v>246</v>
      </c>
      <c r="BE384" s="187">
        <f>IF(N384="základní",J384,0)</f>
        <v>0</v>
      </c>
      <c r="BF384" s="187">
        <f>IF(N384="snížená",J384,0)</f>
        <v>0</v>
      </c>
      <c r="BG384" s="187">
        <f>IF(N384="zákl. přenesená",J384,0)</f>
        <v>0</v>
      </c>
      <c r="BH384" s="187">
        <f>IF(N384="sníž. přenesená",J384,0)</f>
        <v>0</v>
      </c>
      <c r="BI384" s="187">
        <f>IF(N384="nulová",J384,0)</f>
        <v>0</v>
      </c>
      <c r="BJ384" s="18" t="s">
        <v>79</v>
      </c>
      <c r="BK384" s="187">
        <f>ROUND(I384*H384,2)</f>
        <v>0</v>
      </c>
      <c r="BL384" s="18" t="s">
        <v>93</v>
      </c>
      <c r="BM384" s="18" t="s">
        <v>863</v>
      </c>
    </row>
    <row r="385" s="1" customFormat="1">
      <c r="B385" s="36"/>
      <c r="D385" s="188" t="s">
        <v>254</v>
      </c>
      <c r="F385" s="189" t="s">
        <v>672</v>
      </c>
      <c r="I385" s="121"/>
      <c r="L385" s="36"/>
      <c r="M385" s="190"/>
      <c r="N385" s="66"/>
      <c r="O385" s="66"/>
      <c r="P385" s="66"/>
      <c r="Q385" s="66"/>
      <c r="R385" s="66"/>
      <c r="S385" s="66"/>
      <c r="T385" s="67"/>
      <c r="AT385" s="18" t="s">
        <v>254</v>
      </c>
      <c r="AU385" s="18" t="s">
        <v>81</v>
      </c>
    </row>
    <row r="386" s="1" customFormat="1">
      <c r="B386" s="36"/>
      <c r="D386" s="188" t="s">
        <v>256</v>
      </c>
      <c r="F386" s="191" t="s">
        <v>673</v>
      </c>
      <c r="I386" s="121"/>
      <c r="L386" s="36"/>
      <c r="M386" s="190"/>
      <c r="N386" s="66"/>
      <c r="O386" s="66"/>
      <c r="P386" s="66"/>
      <c r="Q386" s="66"/>
      <c r="R386" s="66"/>
      <c r="S386" s="66"/>
      <c r="T386" s="67"/>
      <c r="AT386" s="18" t="s">
        <v>256</v>
      </c>
      <c r="AU386" s="18" t="s">
        <v>81</v>
      </c>
    </row>
    <row r="387" s="13" customFormat="1">
      <c r="B387" s="199"/>
      <c r="D387" s="188" t="s">
        <v>258</v>
      </c>
      <c r="E387" s="200" t="s">
        <v>1</v>
      </c>
      <c r="F387" s="201" t="s">
        <v>864</v>
      </c>
      <c r="H387" s="202">
        <v>20.59</v>
      </c>
      <c r="I387" s="203"/>
      <c r="L387" s="199"/>
      <c r="M387" s="204"/>
      <c r="N387" s="205"/>
      <c r="O387" s="205"/>
      <c r="P387" s="205"/>
      <c r="Q387" s="205"/>
      <c r="R387" s="205"/>
      <c r="S387" s="205"/>
      <c r="T387" s="206"/>
      <c r="AT387" s="200" t="s">
        <v>258</v>
      </c>
      <c r="AU387" s="200" t="s">
        <v>81</v>
      </c>
      <c r="AV387" s="13" t="s">
        <v>81</v>
      </c>
      <c r="AW387" s="13" t="s">
        <v>35</v>
      </c>
      <c r="AX387" s="13" t="s">
        <v>72</v>
      </c>
      <c r="AY387" s="200" t="s">
        <v>246</v>
      </c>
    </row>
    <row r="388" s="13" customFormat="1">
      <c r="B388" s="199"/>
      <c r="D388" s="188" t="s">
        <v>258</v>
      </c>
      <c r="E388" s="200" t="s">
        <v>1</v>
      </c>
      <c r="F388" s="201" t="s">
        <v>865</v>
      </c>
      <c r="H388" s="202">
        <v>31.239999999999998</v>
      </c>
      <c r="I388" s="203"/>
      <c r="L388" s="199"/>
      <c r="M388" s="204"/>
      <c r="N388" s="205"/>
      <c r="O388" s="205"/>
      <c r="P388" s="205"/>
      <c r="Q388" s="205"/>
      <c r="R388" s="205"/>
      <c r="S388" s="205"/>
      <c r="T388" s="206"/>
      <c r="AT388" s="200" t="s">
        <v>258</v>
      </c>
      <c r="AU388" s="200" t="s">
        <v>81</v>
      </c>
      <c r="AV388" s="13" t="s">
        <v>81</v>
      </c>
      <c r="AW388" s="13" t="s">
        <v>35</v>
      </c>
      <c r="AX388" s="13" t="s">
        <v>72</v>
      </c>
      <c r="AY388" s="200" t="s">
        <v>246</v>
      </c>
    </row>
    <row r="389" s="13" customFormat="1">
      <c r="B389" s="199"/>
      <c r="D389" s="188" t="s">
        <v>258</v>
      </c>
      <c r="E389" s="200" t="s">
        <v>1</v>
      </c>
      <c r="F389" s="201" t="s">
        <v>866</v>
      </c>
      <c r="H389" s="202">
        <v>3.968</v>
      </c>
      <c r="I389" s="203"/>
      <c r="L389" s="199"/>
      <c r="M389" s="204"/>
      <c r="N389" s="205"/>
      <c r="O389" s="205"/>
      <c r="P389" s="205"/>
      <c r="Q389" s="205"/>
      <c r="R389" s="205"/>
      <c r="S389" s="205"/>
      <c r="T389" s="206"/>
      <c r="AT389" s="200" t="s">
        <v>258</v>
      </c>
      <c r="AU389" s="200" t="s">
        <v>81</v>
      </c>
      <c r="AV389" s="13" t="s">
        <v>81</v>
      </c>
      <c r="AW389" s="13" t="s">
        <v>35</v>
      </c>
      <c r="AX389" s="13" t="s">
        <v>72</v>
      </c>
      <c r="AY389" s="200" t="s">
        <v>246</v>
      </c>
    </row>
    <row r="390" s="14" customFormat="1">
      <c r="B390" s="210"/>
      <c r="D390" s="188" t="s">
        <v>258</v>
      </c>
      <c r="E390" s="211" t="s">
        <v>1</v>
      </c>
      <c r="F390" s="212" t="s">
        <v>341</v>
      </c>
      <c r="H390" s="213">
        <v>55.798000000000002</v>
      </c>
      <c r="I390" s="214"/>
      <c r="L390" s="210"/>
      <c r="M390" s="215"/>
      <c r="N390" s="216"/>
      <c r="O390" s="216"/>
      <c r="P390" s="216"/>
      <c r="Q390" s="216"/>
      <c r="R390" s="216"/>
      <c r="S390" s="216"/>
      <c r="T390" s="217"/>
      <c r="AT390" s="211" t="s">
        <v>258</v>
      </c>
      <c r="AU390" s="211" t="s">
        <v>81</v>
      </c>
      <c r="AV390" s="14" t="s">
        <v>93</v>
      </c>
      <c r="AW390" s="14" t="s">
        <v>35</v>
      </c>
      <c r="AX390" s="14" t="s">
        <v>79</v>
      </c>
      <c r="AY390" s="211" t="s">
        <v>246</v>
      </c>
    </row>
    <row r="391" s="1" customFormat="1" ht="16.5" customHeight="1">
      <c r="B391" s="175"/>
      <c r="C391" s="176" t="s">
        <v>635</v>
      </c>
      <c r="D391" s="176" t="s">
        <v>248</v>
      </c>
      <c r="E391" s="177" t="s">
        <v>678</v>
      </c>
      <c r="F391" s="178" t="s">
        <v>679</v>
      </c>
      <c r="G391" s="179" t="s">
        <v>286</v>
      </c>
      <c r="H391" s="180">
        <v>1618.1420000000001</v>
      </c>
      <c r="I391" s="181"/>
      <c r="J391" s="182">
        <f>ROUND(I391*H391,2)</f>
        <v>0</v>
      </c>
      <c r="K391" s="178" t="s">
        <v>252</v>
      </c>
      <c r="L391" s="36"/>
      <c r="M391" s="183" t="s">
        <v>1</v>
      </c>
      <c r="N391" s="184" t="s">
        <v>43</v>
      </c>
      <c r="O391" s="66"/>
      <c r="P391" s="185">
        <f>O391*H391</f>
        <v>0</v>
      </c>
      <c r="Q391" s="185">
        <v>0</v>
      </c>
      <c r="R391" s="185">
        <f>Q391*H391</f>
        <v>0</v>
      </c>
      <c r="S391" s="185">
        <v>0</v>
      </c>
      <c r="T391" s="186">
        <f>S391*H391</f>
        <v>0</v>
      </c>
      <c r="AR391" s="18" t="s">
        <v>93</v>
      </c>
      <c r="AT391" s="18" t="s">
        <v>248</v>
      </c>
      <c r="AU391" s="18" t="s">
        <v>81</v>
      </c>
      <c r="AY391" s="18" t="s">
        <v>246</v>
      </c>
      <c r="BE391" s="187">
        <f>IF(N391="základní",J391,0)</f>
        <v>0</v>
      </c>
      <c r="BF391" s="187">
        <f>IF(N391="snížená",J391,0)</f>
        <v>0</v>
      </c>
      <c r="BG391" s="187">
        <f>IF(N391="zákl. přenesená",J391,0)</f>
        <v>0</v>
      </c>
      <c r="BH391" s="187">
        <f>IF(N391="sníž. přenesená",J391,0)</f>
        <v>0</v>
      </c>
      <c r="BI391" s="187">
        <f>IF(N391="nulová",J391,0)</f>
        <v>0</v>
      </c>
      <c r="BJ391" s="18" t="s">
        <v>79</v>
      </c>
      <c r="BK391" s="187">
        <f>ROUND(I391*H391,2)</f>
        <v>0</v>
      </c>
      <c r="BL391" s="18" t="s">
        <v>93</v>
      </c>
      <c r="BM391" s="18" t="s">
        <v>867</v>
      </c>
    </row>
    <row r="392" s="1" customFormat="1">
      <c r="B392" s="36"/>
      <c r="D392" s="188" t="s">
        <v>254</v>
      </c>
      <c r="F392" s="189" t="s">
        <v>681</v>
      </c>
      <c r="I392" s="121"/>
      <c r="L392" s="36"/>
      <c r="M392" s="190"/>
      <c r="N392" s="66"/>
      <c r="O392" s="66"/>
      <c r="P392" s="66"/>
      <c r="Q392" s="66"/>
      <c r="R392" s="66"/>
      <c r="S392" s="66"/>
      <c r="T392" s="67"/>
      <c r="AT392" s="18" t="s">
        <v>254</v>
      </c>
      <c r="AU392" s="18" t="s">
        <v>81</v>
      </c>
    </row>
    <row r="393" s="1" customFormat="1">
      <c r="B393" s="36"/>
      <c r="D393" s="188" t="s">
        <v>256</v>
      </c>
      <c r="F393" s="191" t="s">
        <v>673</v>
      </c>
      <c r="I393" s="121"/>
      <c r="L393" s="36"/>
      <c r="M393" s="190"/>
      <c r="N393" s="66"/>
      <c r="O393" s="66"/>
      <c r="P393" s="66"/>
      <c r="Q393" s="66"/>
      <c r="R393" s="66"/>
      <c r="S393" s="66"/>
      <c r="T393" s="67"/>
      <c r="AT393" s="18" t="s">
        <v>256</v>
      </c>
      <c r="AU393" s="18" t="s">
        <v>81</v>
      </c>
    </row>
    <row r="394" s="12" customFormat="1">
      <c r="B394" s="192"/>
      <c r="D394" s="188" t="s">
        <v>258</v>
      </c>
      <c r="E394" s="193" t="s">
        <v>1</v>
      </c>
      <c r="F394" s="194" t="s">
        <v>378</v>
      </c>
      <c r="H394" s="193" t="s">
        <v>1</v>
      </c>
      <c r="I394" s="195"/>
      <c r="L394" s="192"/>
      <c r="M394" s="196"/>
      <c r="N394" s="197"/>
      <c r="O394" s="197"/>
      <c r="P394" s="197"/>
      <c r="Q394" s="197"/>
      <c r="R394" s="197"/>
      <c r="S394" s="197"/>
      <c r="T394" s="198"/>
      <c r="AT394" s="193" t="s">
        <v>258</v>
      </c>
      <c r="AU394" s="193" t="s">
        <v>81</v>
      </c>
      <c r="AV394" s="12" t="s">
        <v>79</v>
      </c>
      <c r="AW394" s="12" t="s">
        <v>35</v>
      </c>
      <c r="AX394" s="12" t="s">
        <v>72</v>
      </c>
      <c r="AY394" s="193" t="s">
        <v>246</v>
      </c>
    </row>
    <row r="395" s="13" customFormat="1">
      <c r="B395" s="199"/>
      <c r="D395" s="188" t="s">
        <v>258</v>
      </c>
      <c r="E395" s="200" t="s">
        <v>1</v>
      </c>
      <c r="F395" s="201" t="s">
        <v>868</v>
      </c>
      <c r="H395" s="202">
        <v>1618.1420000000001</v>
      </c>
      <c r="I395" s="203"/>
      <c r="L395" s="199"/>
      <c r="M395" s="204"/>
      <c r="N395" s="205"/>
      <c r="O395" s="205"/>
      <c r="P395" s="205"/>
      <c r="Q395" s="205"/>
      <c r="R395" s="205"/>
      <c r="S395" s="205"/>
      <c r="T395" s="206"/>
      <c r="AT395" s="200" t="s">
        <v>258</v>
      </c>
      <c r="AU395" s="200" t="s">
        <v>81</v>
      </c>
      <c r="AV395" s="13" t="s">
        <v>81</v>
      </c>
      <c r="AW395" s="13" t="s">
        <v>35</v>
      </c>
      <c r="AX395" s="13" t="s">
        <v>79</v>
      </c>
      <c r="AY395" s="200" t="s">
        <v>246</v>
      </c>
    </row>
    <row r="396" s="1" customFormat="1" ht="16.5" customHeight="1">
      <c r="B396" s="175"/>
      <c r="C396" s="176" t="s">
        <v>642</v>
      </c>
      <c r="D396" s="176" t="s">
        <v>248</v>
      </c>
      <c r="E396" s="177" t="s">
        <v>690</v>
      </c>
      <c r="F396" s="178" t="s">
        <v>691</v>
      </c>
      <c r="G396" s="179" t="s">
        <v>286</v>
      </c>
      <c r="H396" s="180">
        <v>35.207999999999998</v>
      </c>
      <c r="I396" s="181"/>
      <c r="J396" s="182">
        <f>ROUND(I396*H396,2)</f>
        <v>0</v>
      </c>
      <c r="K396" s="178" t="s">
        <v>252</v>
      </c>
      <c r="L396" s="36"/>
      <c r="M396" s="183" t="s">
        <v>1</v>
      </c>
      <c r="N396" s="184" t="s">
        <v>43</v>
      </c>
      <c r="O396" s="66"/>
      <c r="P396" s="185">
        <f>O396*H396</f>
        <v>0</v>
      </c>
      <c r="Q396" s="185">
        <v>0</v>
      </c>
      <c r="R396" s="185">
        <f>Q396*H396</f>
        <v>0</v>
      </c>
      <c r="S396" s="185">
        <v>0</v>
      </c>
      <c r="T396" s="186">
        <f>S396*H396</f>
        <v>0</v>
      </c>
      <c r="AR396" s="18" t="s">
        <v>93</v>
      </c>
      <c r="AT396" s="18" t="s">
        <v>248</v>
      </c>
      <c r="AU396" s="18" t="s">
        <v>81</v>
      </c>
      <c r="AY396" s="18" t="s">
        <v>246</v>
      </c>
      <c r="BE396" s="187">
        <f>IF(N396="základní",J396,0)</f>
        <v>0</v>
      </c>
      <c r="BF396" s="187">
        <f>IF(N396="snížená",J396,0)</f>
        <v>0</v>
      </c>
      <c r="BG396" s="187">
        <f>IF(N396="zákl. přenesená",J396,0)</f>
        <v>0</v>
      </c>
      <c r="BH396" s="187">
        <f>IF(N396="sníž. přenesená",J396,0)</f>
        <v>0</v>
      </c>
      <c r="BI396" s="187">
        <f>IF(N396="nulová",J396,0)</f>
        <v>0</v>
      </c>
      <c r="BJ396" s="18" t="s">
        <v>79</v>
      </c>
      <c r="BK396" s="187">
        <f>ROUND(I396*H396,2)</f>
        <v>0</v>
      </c>
      <c r="BL396" s="18" t="s">
        <v>93</v>
      </c>
      <c r="BM396" s="18" t="s">
        <v>869</v>
      </c>
    </row>
    <row r="397" s="1" customFormat="1">
      <c r="B397" s="36"/>
      <c r="D397" s="188" t="s">
        <v>254</v>
      </c>
      <c r="F397" s="189" t="s">
        <v>693</v>
      </c>
      <c r="I397" s="121"/>
      <c r="L397" s="36"/>
      <c r="M397" s="190"/>
      <c r="N397" s="66"/>
      <c r="O397" s="66"/>
      <c r="P397" s="66"/>
      <c r="Q397" s="66"/>
      <c r="R397" s="66"/>
      <c r="S397" s="66"/>
      <c r="T397" s="67"/>
      <c r="AT397" s="18" t="s">
        <v>254</v>
      </c>
      <c r="AU397" s="18" t="s">
        <v>81</v>
      </c>
    </row>
    <row r="398" s="1" customFormat="1">
      <c r="B398" s="36"/>
      <c r="D398" s="188" t="s">
        <v>256</v>
      </c>
      <c r="F398" s="191" t="s">
        <v>688</v>
      </c>
      <c r="I398" s="121"/>
      <c r="L398" s="36"/>
      <c r="M398" s="190"/>
      <c r="N398" s="66"/>
      <c r="O398" s="66"/>
      <c r="P398" s="66"/>
      <c r="Q398" s="66"/>
      <c r="R398" s="66"/>
      <c r="S398" s="66"/>
      <c r="T398" s="67"/>
      <c r="AT398" s="18" t="s">
        <v>256</v>
      </c>
      <c r="AU398" s="18" t="s">
        <v>81</v>
      </c>
    </row>
    <row r="399" s="13" customFormat="1">
      <c r="B399" s="199"/>
      <c r="D399" s="188" t="s">
        <v>258</v>
      </c>
      <c r="E399" s="200" t="s">
        <v>1</v>
      </c>
      <c r="F399" s="201" t="s">
        <v>870</v>
      </c>
      <c r="H399" s="202">
        <v>31.239999999999998</v>
      </c>
      <c r="I399" s="203"/>
      <c r="L399" s="199"/>
      <c r="M399" s="204"/>
      <c r="N399" s="205"/>
      <c r="O399" s="205"/>
      <c r="P399" s="205"/>
      <c r="Q399" s="205"/>
      <c r="R399" s="205"/>
      <c r="S399" s="205"/>
      <c r="T399" s="206"/>
      <c r="AT399" s="200" t="s">
        <v>258</v>
      </c>
      <c r="AU399" s="200" t="s">
        <v>81</v>
      </c>
      <c r="AV399" s="13" t="s">
        <v>81</v>
      </c>
      <c r="AW399" s="13" t="s">
        <v>35</v>
      </c>
      <c r="AX399" s="13" t="s">
        <v>72</v>
      </c>
      <c r="AY399" s="200" t="s">
        <v>246</v>
      </c>
    </row>
    <row r="400" s="13" customFormat="1">
      <c r="B400" s="199"/>
      <c r="D400" s="188" t="s">
        <v>258</v>
      </c>
      <c r="E400" s="200" t="s">
        <v>1</v>
      </c>
      <c r="F400" s="201" t="s">
        <v>871</v>
      </c>
      <c r="H400" s="202">
        <v>3.968</v>
      </c>
      <c r="I400" s="203"/>
      <c r="L400" s="199"/>
      <c r="M400" s="204"/>
      <c r="N400" s="205"/>
      <c r="O400" s="205"/>
      <c r="P400" s="205"/>
      <c r="Q400" s="205"/>
      <c r="R400" s="205"/>
      <c r="S400" s="205"/>
      <c r="T400" s="206"/>
      <c r="AT400" s="200" t="s">
        <v>258</v>
      </c>
      <c r="AU400" s="200" t="s">
        <v>81</v>
      </c>
      <c r="AV400" s="13" t="s">
        <v>81</v>
      </c>
      <c r="AW400" s="13" t="s">
        <v>35</v>
      </c>
      <c r="AX400" s="13" t="s">
        <v>72</v>
      </c>
      <c r="AY400" s="200" t="s">
        <v>246</v>
      </c>
    </row>
    <row r="401" s="14" customFormat="1">
      <c r="B401" s="210"/>
      <c r="D401" s="188" t="s">
        <v>258</v>
      </c>
      <c r="E401" s="211" t="s">
        <v>1</v>
      </c>
      <c r="F401" s="212" t="s">
        <v>341</v>
      </c>
      <c r="H401" s="213">
        <v>35.207999999999998</v>
      </c>
      <c r="I401" s="214"/>
      <c r="L401" s="210"/>
      <c r="M401" s="215"/>
      <c r="N401" s="216"/>
      <c r="O401" s="216"/>
      <c r="P401" s="216"/>
      <c r="Q401" s="216"/>
      <c r="R401" s="216"/>
      <c r="S401" s="216"/>
      <c r="T401" s="217"/>
      <c r="AT401" s="211" t="s">
        <v>258</v>
      </c>
      <c r="AU401" s="211" t="s">
        <v>81</v>
      </c>
      <c r="AV401" s="14" t="s">
        <v>93</v>
      </c>
      <c r="AW401" s="14" t="s">
        <v>35</v>
      </c>
      <c r="AX401" s="14" t="s">
        <v>79</v>
      </c>
      <c r="AY401" s="211" t="s">
        <v>246</v>
      </c>
    </row>
    <row r="402" s="1" customFormat="1" ht="16.5" customHeight="1">
      <c r="B402" s="175"/>
      <c r="C402" s="176" t="s">
        <v>650</v>
      </c>
      <c r="D402" s="176" t="s">
        <v>248</v>
      </c>
      <c r="E402" s="177" t="s">
        <v>695</v>
      </c>
      <c r="F402" s="178" t="s">
        <v>696</v>
      </c>
      <c r="G402" s="179" t="s">
        <v>286</v>
      </c>
      <c r="H402" s="180">
        <v>20.59</v>
      </c>
      <c r="I402" s="181"/>
      <c r="J402" s="182">
        <f>ROUND(I402*H402,2)</f>
        <v>0</v>
      </c>
      <c r="K402" s="178" t="s">
        <v>252</v>
      </c>
      <c r="L402" s="36"/>
      <c r="M402" s="183" t="s">
        <v>1</v>
      </c>
      <c r="N402" s="184" t="s">
        <v>43</v>
      </c>
      <c r="O402" s="66"/>
      <c r="P402" s="185">
        <f>O402*H402</f>
        <v>0</v>
      </c>
      <c r="Q402" s="185">
        <v>0</v>
      </c>
      <c r="R402" s="185">
        <f>Q402*H402</f>
        <v>0</v>
      </c>
      <c r="S402" s="185">
        <v>0</v>
      </c>
      <c r="T402" s="186">
        <f>S402*H402</f>
        <v>0</v>
      </c>
      <c r="AR402" s="18" t="s">
        <v>93</v>
      </c>
      <c r="AT402" s="18" t="s">
        <v>248</v>
      </c>
      <c r="AU402" s="18" t="s">
        <v>81</v>
      </c>
      <c r="AY402" s="18" t="s">
        <v>246</v>
      </c>
      <c r="BE402" s="187">
        <f>IF(N402="základní",J402,0)</f>
        <v>0</v>
      </c>
      <c r="BF402" s="187">
        <f>IF(N402="snížená",J402,0)</f>
        <v>0</v>
      </c>
      <c r="BG402" s="187">
        <f>IF(N402="zákl. přenesená",J402,0)</f>
        <v>0</v>
      </c>
      <c r="BH402" s="187">
        <f>IF(N402="sníž. přenesená",J402,0)</f>
        <v>0</v>
      </c>
      <c r="BI402" s="187">
        <f>IF(N402="nulová",J402,0)</f>
        <v>0</v>
      </c>
      <c r="BJ402" s="18" t="s">
        <v>79</v>
      </c>
      <c r="BK402" s="187">
        <f>ROUND(I402*H402,2)</f>
        <v>0</v>
      </c>
      <c r="BL402" s="18" t="s">
        <v>93</v>
      </c>
      <c r="BM402" s="18" t="s">
        <v>872</v>
      </c>
    </row>
    <row r="403" s="1" customFormat="1">
      <c r="B403" s="36"/>
      <c r="D403" s="188" t="s">
        <v>254</v>
      </c>
      <c r="F403" s="189" t="s">
        <v>404</v>
      </c>
      <c r="I403" s="121"/>
      <c r="L403" s="36"/>
      <c r="M403" s="190"/>
      <c r="N403" s="66"/>
      <c r="O403" s="66"/>
      <c r="P403" s="66"/>
      <c r="Q403" s="66"/>
      <c r="R403" s="66"/>
      <c r="S403" s="66"/>
      <c r="T403" s="67"/>
      <c r="AT403" s="18" t="s">
        <v>254</v>
      </c>
      <c r="AU403" s="18" t="s">
        <v>81</v>
      </c>
    </row>
    <row r="404" s="1" customFormat="1">
      <c r="B404" s="36"/>
      <c r="D404" s="188" t="s">
        <v>256</v>
      </c>
      <c r="F404" s="191" t="s">
        <v>688</v>
      </c>
      <c r="I404" s="121"/>
      <c r="L404" s="36"/>
      <c r="M404" s="190"/>
      <c r="N404" s="66"/>
      <c r="O404" s="66"/>
      <c r="P404" s="66"/>
      <c r="Q404" s="66"/>
      <c r="R404" s="66"/>
      <c r="S404" s="66"/>
      <c r="T404" s="67"/>
      <c r="AT404" s="18" t="s">
        <v>256</v>
      </c>
      <c r="AU404" s="18" t="s">
        <v>81</v>
      </c>
    </row>
    <row r="405" s="13" customFormat="1">
      <c r="B405" s="199"/>
      <c r="D405" s="188" t="s">
        <v>258</v>
      </c>
      <c r="E405" s="200" t="s">
        <v>1</v>
      </c>
      <c r="F405" s="201" t="s">
        <v>864</v>
      </c>
      <c r="H405" s="202">
        <v>20.59</v>
      </c>
      <c r="I405" s="203"/>
      <c r="L405" s="199"/>
      <c r="M405" s="204"/>
      <c r="N405" s="205"/>
      <c r="O405" s="205"/>
      <c r="P405" s="205"/>
      <c r="Q405" s="205"/>
      <c r="R405" s="205"/>
      <c r="S405" s="205"/>
      <c r="T405" s="206"/>
      <c r="AT405" s="200" t="s">
        <v>258</v>
      </c>
      <c r="AU405" s="200" t="s">
        <v>81</v>
      </c>
      <c r="AV405" s="13" t="s">
        <v>81</v>
      </c>
      <c r="AW405" s="13" t="s">
        <v>35</v>
      </c>
      <c r="AX405" s="13" t="s">
        <v>79</v>
      </c>
      <c r="AY405" s="200" t="s">
        <v>246</v>
      </c>
    </row>
    <row r="406" s="11" customFormat="1" ht="22.8" customHeight="1">
      <c r="B406" s="162"/>
      <c r="D406" s="163" t="s">
        <v>71</v>
      </c>
      <c r="E406" s="173" t="s">
        <v>698</v>
      </c>
      <c r="F406" s="173" t="s">
        <v>699</v>
      </c>
      <c r="I406" s="165"/>
      <c r="J406" s="174">
        <f>BK406</f>
        <v>0</v>
      </c>
      <c r="L406" s="162"/>
      <c r="M406" s="167"/>
      <c r="N406" s="168"/>
      <c r="O406" s="168"/>
      <c r="P406" s="169">
        <f>SUM(P407:P409)</f>
        <v>0</v>
      </c>
      <c r="Q406" s="168"/>
      <c r="R406" s="169">
        <f>SUM(R407:R409)</f>
        <v>0</v>
      </c>
      <c r="S406" s="168"/>
      <c r="T406" s="170">
        <f>SUM(T407:T409)</f>
        <v>0</v>
      </c>
      <c r="AR406" s="163" t="s">
        <v>79</v>
      </c>
      <c r="AT406" s="171" t="s">
        <v>71</v>
      </c>
      <c r="AU406" s="171" t="s">
        <v>79</v>
      </c>
      <c r="AY406" s="163" t="s">
        <v>246</v>
      </c>
      <c r="BK406" s="172">
        <f>SUM(BK407:BK409)</f>
        <v>0</v>
      </c>
    </row>
    <row r="407" s="1" customFormat="1" ht="16.5" customHeight="1">
      <c r="B407" s="175"/>
      <c r="C407" s="176" t="s">
        <v>657</v>
      </c>
      <c r="D407" s="176" t="s">
        <v>248</v>
      </c>
      <c r="E407" s="177" t="s">
        <v>701</v>
      </c>
      <c r="F407" s="178" t="s">
        <v>702</v>
      </c>
      <c r="G407" s="179" t="s">
        <v>286</v>
      </c>
      <c r="H407" s="180">
        <v>127.596</v>
      </c>
      <c r="I407" s="181"/>
      <c r="J407" s="182">
        <f>ROUND(I407*H407,2)</f>
        <v>0</v>
      </c>
      <c r="K407" s="178" t="s">
        <v>252</v>
      </c>
      <c r="L407" s="36"/>
      <c r="M407" s="183" t="s">
        <v>1</v>
      </c>
      <c r="N407" s="184" t="s">
        <v>43</v>
      </c>
      <c r="O407" s="66"/>
      <c r="P407" s="185">
        <f>O407*H407</f>
        <v>0</v>
      </c>
      <c r="Q407" s="185">
        <v>0</v>
      </c>
      <c r="R407" s="185">
        <f>Q407*H407</f>
        <v>0</v>
      </c>
      <c r="S407" s="185">
        <v>0</v>
      </c>
      <c r="T407" s="186">
        <f>S407*H407</f>
        <v>0</v>
      </c>
      <c r="AR407" s="18" t="s">
        <v>93</v>
      </c>
      <c r="AT407" s="18" t="s">
        <v>248</v>
      </c>
      <c r="AU407" s="18" t="s">
        <v>81</v>
      </c>
      <c r="AY407" s="18" t="s">
        <v>246</v>
      </c>
      <c r="BE407" s="187">
        <f>IF(N407="základní",J407,0)</f>
        <v>0</v>
      </c>
      <c r="BF407" s="187">
        <f>IF(N407="snížená",J407,0)</f>
        <v>0</v>
      </c>
      <c r="BG407" s="187">
        <f>IF(N407="zákl. přenesená",J407,0)</f>
        <v>0</v>
      </c>
      <c r="BH407" s="187">
        <f>IF(N407="sníž. přenesená",J407,0)</f>
        <v>0</v>
      </c>
      <c r="BI407" s="187">
        <f>IF(N407="nulová",J407,0)</f>
        <v>0</v>
      </c>
      <c r="BJ407" s="18" t="s">
        <v>79</v>
      </c>
      <c r="BK407" s="187">
        <f>ROUND(I407*H407,2)</f>
        <v>0</v>
      </c>
      <c r="BL407" s="18" t="s">
        <v>93</v>
      </c>
      <c r="BM407" s="18" t="s">
        <v>873</v>
      </c>
    </row>
    <row r="408" s="1" customFormat="1">
      <c r="B408" s="36"/>
      <c r="D408" s="188" t="s">
        <v>254</v>
      </c>
      <c r="F408" s="189" t="s">
        <v>704</v>
      </c>
      <c r="I408" s="121"/>
      <c r="L408" s="36"/>
      <c r="M408" s="190"/>
      <c r="N408" s="66"/>
      <c r="O408" s="66"/>
      <c r="P408" s="66"/>
      <c r="Q408" s="66"/>
      <c r="R408" s="66"/>
      <c r="S408" s="66"/>
      <c r="T408" s="67"/>
      <c r="AT408" s="18" t="s">
        <v>254</v>
      </c>
      <c r="AU408" s="18" t="s">
        <v>81</v>
      </c>
    </row>
    <row r="409" s="1" customFormat="1">
      <c r="B409" s="36"/>
      <c r="D409" s="188" t="s">
        <v>256</v>
      </c>
      <c r="F409" s="191" t="s">
        <v>705</v>
      </c>
      <c r="I409" s="121"/>
      <c r="L409" s="36"/>
      <c r="M409" s="190"/>
      <c r="N409" s="66"/>
      <c r="O409" s="66"/>
      <c r="P409" s="66"/>
      <c r="Q409" s="66"/>
      <c r="R409" s="66"/>
      <c r="S409" s="66"/>
      <c r="T409" s="67"/>
      <c r="AT409" s="18" t="s">
        <v>256</v>
      </c>
      <c r="AU409" s="18" t="s">
        <v>81</v>
      </c>
    </row>
    <row r="410" s="11" customFormat="1" ht="25.92" customHeight="1">
      <c r="B410" s="162"/>
      <c r="D410" s="163" t="s">
        <v>71</v>
      </c>
      <c r="E410" s="164" t="s">
        <v>511</v>
      </c>
      <c r="F410" s="164" t="s">
        <v>874</v>
      </c>
      <c r="I410" s="165"/>
      <c r="J410" s="166">
        <f>BK410</f>
        <v>0</v>
      </c>
      <c r="L410" s="162"/>
      <c r="M410" s="167"/>
      <c r="N410" s="168"/>
      <c r="O410" s="168"/>
      <c r="P410" s="169">
        <f>P411</f>
        <v>0</v>
      </c>
      <c r="Q410" s="168"/>
      <c r="R410" s="169">
        <f>R411</f>
        <v>59.330056000000006</v>
      </c>
      <c r="S410" s="168"/>
      <c r="T410" s="170">
        <f>T411</f>
        <v>0</v>
      </c>
      <c r="AR410" s="163" t="s">
        <v>88</v>
      </c>
      <c r="AT410" s="171" t="s">
        <v>71</v>
      </c>
      <c r="AU410" s="171" t="s">
        <v>72</v>
      </c>
      <c r="AY410" s="163" t="s">
        <v>246</v>
      </c>
      <c r="BK410" s="172">
        <f>BK411</f>
        <v>0</v>
      </c>
    </row>
    <row r="411" s="11" customFormat="1" ht="22.8" customHeight="1">
      <c r="B411" s="162"/>
      <c r="D411" s="163" t="s">
        <v>71</v>
      </c>
      <c r="E411" s="173" t="s">
        <v>875</v>
      </c>
      <c r="F411" s="173" t="s">
        <v>876</v>
      </c>
      <c r="I411" s="165"/>
      <c r="J411" s="174">
        <f>BK411</f>
        <v>0</v>
      </c>
      <c r="L411" s="162"/>
      <c r="M411" s="167"/>
      <c r="N411" s="168"/>
      <c r="O411" s="168"/>
      <c r="P411" s="169">
        <f>SUM(P412:P439)</f>
        <v>0</v>
      </c>
      <c r="Q411" s="168"/>
      <c r="R411" s="169">
        <f>SUM(R412:R439)</f>
        <v>59.330056000000006</v>
      </c>
      <c r="S411" s="168"/>
      <c r="T411" s="170">
        <f>SUM(T412:T439)</f>
        <v>0</v>
      </c>
      <c r="AR411" s="163" t="s">
        <v>88</v>
      </c>
      <c r="AT411" s="171" t="s">
        <v>71</v>
      </c>
      <c r="AU411" s="171" t="s">
        <v>79</v>
      </c>
      <c r="AY411" s="163" t="s">
        <v>246</v>
      </c>
      <c r="BK411" s="172">
        <f>SUM(BK412:BK439)</f>
        <v>0</v>
      </c>
    </row>
    <row r="412" s="1" customFormat="1" ht="16.5" customHeight="1">
      <c r="B412" s="175"/>
      <c r="C412" s="176" t="s">
        <v>664</v>
      </c>
      <c r="D412" s="176" t="s">
        <v>248</v>
      </c>
      <c r="E412" s="177" t="s">
        <v>877</v>
      </c>
      <c r="F412" s="178" t="s">
        <v>878</v>
      </c>
      <c r="G412" s="179" t="s">
        <v>611</v>
      </c>
      <c r="H412" s="180">
        <v>290</v>
      </c>
      <c r="I412" s="181"/>
      <c r="J412" s="182">
        <f>ROUND(I412*H412,2)</f>
        <v>0</v>
      </c>
      <c r="K412" s="178" t="s">
        <v>252</v>
      </c>
      <c r="L412" s="36"/>
      <c r="M412" s="183" t="s">
        <v>1</v>
      </c>
      <c r="N412" s="184" t="s">
        <v>43</v>
      </c>
      <c r="O412" s="66"/>
      <c r="P412" s="185">
        <f>O412*H412</f>
        <v>0</v>
      </c>
      <c r="Q412" s="185">
        <v>0</v>
      </c>
      <c r="R412" s="185">
        <f>Q412*H412</f>
        <v>0</v>
      </c>
      <c r="S412" s="185">
        <v>0</v>
      </c>
      <c r="T412" s="186">
        <f>S412*H412</f>
        <v>0</v>
      </c>
      <c r="AR412" s="18" t="s">
        <v>879</v>
      </c>
      <c r="AT412" s="18" t="s">
        <v>248</v>
      </c>
      <c r="AU412" s="18" t="s">
        <v>81</v>
      </c>
      <c r="AY412" s="18" t="s">
        <v>246</v>
      </c>
      <c r="BE412" s="187">
        <f>IF(N412="základní",J412,0)</f>
        <v>0</v>
      </c>
      <c r="BF412" s="187">
        <f>IF(N412="snížená",J412,0)</f>
        <v>0</v>
      </c>
      <c r="BG412" s="187">
        <f>IF(N412="zákl. přenesená",J412,0)</f>
        <v>0</v>
      </c>
      <c r="BH412" s="187">
        <f>IF(N412="sníž. přenesená",J412,0)</f>
        <v>0</v>
      </c>
      <c r="BI412" s="187">
        <f>IF(N412="nulová",J412,0)</f>
        <v>0</v>
      </c>
      <c r="BJ412" s="18" t="s">
        <v>79</v>
      </c>
      <c r="BK412" s="187">
        <f>ROUND(I412*H412,2)</f>
        <v>0</v>
      </c>
      <c r="BL412" s="18" t="s">
        <v>879</v>
      </c>
      <c r="BM412" s="18" t="s">
        <v>880</v>
      </c>
    </row>
    <row r="413" s="1" customFormat="1">
      <c r="B413" s="36"/>
      <c r="D413" s="188" t="s">
        <v>254</v>
      </c>
      <c r="F413" s="189" t="s">
        <v>881</v>
      </c>
      <c r="I413" s="121"/>
      <c r="L413" s="36"/>
      <c r="M413" s="190"/>
      <c r="N413" s="66"/>
      <c r="O413" s="66"/>
      <c r="P413" s="66"/>
      <c r="Q413" s="66"/>
      <c r="R413" s="66"/>
      <c r="S413" s="66"/>
      <c r="T413" s="67"/>
      <c r="AT413" s="18" t="s">
        <v>254</v>
      </c>
      <c r="AU413" s="18" t="s">
        <v>81</v>
      </c>
    </row>
    <row r="414" s="1" customFormat="1">
      <c r="B414" s="36"/>
      <c r="D414" s="188" t="s">
        <v>256</v>
      </c>
      <c r="F414" s="191" t="s">
        <v>882</v>
      </c>
      <c r="I414" s="121"/>
      <c r="L414" s="36"/>
      <c r="M414" s="190"/>
      <c r="N414" s="66"/>
      <c r="O414" s="66"/>
      <c r="P414" s="66"/>
      <c r="Q414" s="66"/>
      <c r="R414" s="66"/>
      <c r="S414" s="66"/>
      <c r="T414" s="67"/>
      <c r="AT414" s="18" t="s">
        <v>256</v>
      </c>
      <c r="AU414" s="18" t="s">
        <v>81</v>
      </c>
    </row>
    <row r="415" s="12" customFormat="1">
      <c r="B415" s="192"/>
      <c r="D415" s="188" t="s">
        <v>258</v>
      </c>
      <c r="E415" s="193" t="s">
        <v>1</v>
      </c>
      <c r="F415" s="194" t="s">
        <v>303</v>
      </c>
      <c r="H415" s="193" t="s">
        <v>1</v>
      </c>
      <c r="I415" s="195"/>
      <c r="L415" s="192"/>
      <c r="M415" s="196"/>
      <c r="N415" s="197"/>
      <c r="O415" s="197"/>
      <c r="P415" s="197"/>
      <c r="Q415" s="197"/>
      <c r="R415" s="197"/>
      <c r="S415" s="197"/>
      <c r="T415" s="198"/>
      <c r="AT415" s="193" t="s">
        <v>258</v>
      </c>
      <c r="AU415" s="193" t="s">
        <v>81</v>
      </c>
      <c r="AV415" s="12" t="s">
        <v>79</v>
      </c>
      <c r="AW415" s="12" t="s">
        <v>35</v>
      </c>
      <c r="AX415" s="12" t="s">
        <v>72</v>
      </c>
      <c r="AY415" s="193" t="s">
        <v>246</v>
      </c>
    </row>
    <row r="416" s="12" customFormat="1">
      <c r="B416" s="192"/>
      <c r="D416" s="188" t="s">
        <v>258</v>
      </c>
      <c r="E416" s="193" t="s">
        <v>1</v>
      </c>
      <c r="F416" s="194" t="s">
        <v>883</v>
      </c>
      <c r="H416" s="193" t="s">
        <v>1</v>
      </c>
      <c r="I416" s="195"/>
      <c r="L416" s="192"/>
      <c r="M416" s="196"/>
      <c r="N416" s="197"/>
      <c r="O416" s="197"/>
      <c r="P416" s="197"/>
      <c r="Q416" s="197"/>
      <c r="R416" s="197"/>
      <c r="S416" s="197"/>
      <c r="T416" s="198"/>
      <c r="AT416" s="193" t="s">
        <v>258</v>
      </c>
      <c r="AU416" s="193" t="s">
        <v>81</v>
      </c>
      <c r="AV416" s="12" t="s">
        <v>79</v>
      </c>
      <c r="AW416" s="12" t="s">
        <v>35</v>
      </c>
      <c r="AX416" s="12" t="s">
        <v>72</v>
      </c>
      <c r="AY416" s="193" t="s">
        <v>246</v>
      </c>
    </row>
    <row r="417" s="13" customFormat="1">
      <c r="B417" s="199"/>
      <c r="D417" s="188" t="s">
        <v>258</v>
      </c>
      <c r="E417" s="200" t="s">
        <v>1</v>
      </c>
      <c r="F417" s="201" t="s">
        <v>884</v>
      </c>
      <c r="H417" s="202">
        <v>290</v>
      </c>
      <c r="I417" s="203"/>
      <c r="L417" s="199"/>
      <c r="M417" s="204"/>
      <c r="N417" s="205"/>
      <c r="O417" s="205"/>
      <c r="P417" s="205"/>
      <c r="Q417" s="205"/>
      <c r="R417" s="205"/>
      <c r="S417" s="205"/>
      <c r="T417" s="206"/>
      <c r="AT417" s="200" t="s">
        <v>258</v>
      </c>
      <c r="AU417" s="200" t="s">
        <v>81</v>
      </c>
      <c r="AV417" s="13" t="s">
        <v>81</v>
      </c>
      <c r="AW417" s="13" t="s">
        <v>35</v>
      </c>
      <c r="AX417" s="13" t="s">
        <v>79</v>
      </c>
      <c r="AY417" s="200" t="s">
        <v>246</v>
      </c>
    </row>
    <row r="418" s="1" customFormat="1" ht="16.5" customHeight="1">
      <c r="B418" s="175"/>
      <c r="C418" s="176" t="s">
        <v>668</v>
      </c>
      <c r="D418" s="176" t="s">
        <v>248</v>
      </c>
      <c r="E418" s="177" t="s">
        <v>885</v>
      </c>
      <c r="F418" s="178" t="s">
        <v>886</v>
      </c>
      <c r="G418" s="179" t="s">
        <v>611</v>
      </c>
      <c r="H418" s="180">
        <v>290</v>
      </c>
      <c r="I418" s="181"/>
      <c r="J418" s="182">
        <f>ROUND(I418*H418,2)</f>
        <v>0</v>
      </c>
      <c r="K418" s="178" t="s">
        <v>252</v>
      </c>
      <c r="L418" s="36"/>
      <c r="M418" s="183" t="s">
        <v>1</v>
      </c>
      <c r="N418" s="184" t="s">
        <v>43</v>
      </c>
      <c r="O418" s="66"/>
      <c r="P418" s="185">
        <f>O418*H418</f>
        <v>0</v>
      </c>
      <c r="Q418" s="185">
        <v>0.20300000000000001</v>
      </c>
      <c r="R418" s="185">
        <f>Q418*H418</f>
        <v>58.870000000000005</v>
      </c>
      <c r="S418" s="185">
        <v>0</v>
      </c>
      <c r="T418" s="186">
        <f>S418*H418</f>
        <v>0</v>
      </c>
      <c r="AR418" s="18" t="s">
        <v>879</v>
      </c>
      <c r="AT418" s="18" t="s">
        <v>248</v>
      </c>
      <c r="AU418" s="18" t="s">
        <v>81</v>
      </c>
      <c r="AY418" s="18" t="s">
        <v>246</v>
      </c>
      <c r="BE418" s="187">
        <f>IF(N418="základní",J418,0)</f>
        <v>0</v>
      </c>
      <c r="BF418" s="187">
        <f>IF(N418="snížená",J418,0)</f>
        <v>0</v>
      </c>
      <c r="BG418" s="187">
        <f>IF(N418="zákl. přenesená",J418,0)</f>
        <v>0</v>
      </c>
      <c r="BH418" s="187">
        <f>IF(N418="sníž. přenesená",J418,0)</f>
        <v>0</v>
      </c>
      <c r="BI418" s="187">
        <f>IF(N418="nulová",J418,0)</f>
        <v>0</v>
      </c>
      <c r="BJ418" s="18" t="s">
        <v>79</v>
      </c>
      <c r="BK418" s="187">
        <f>ROUND(I418*H418,2)</f>
        <v>0</v>
      </c>
      <c r="BL418" s="18" t="s">
        <v>879</v>
      </c>
      <c r="BM418" s="18" t="s">
        <v>887</v>
      </c>
    </row>
    <row r="419" s="1" customFormat="1">
      <c r="B419" s="36"/>
      <c r="D419" s="188" t="s">
        <v>254</v>
      </c>
      <c r="F419" s="189" t="s">
        <v>888</v>
      </c>
      <c r="I419" s="121"/>
      <c r="L419" s="36"/>
      <c r="M419" s="190"/>
      <c r="N419" s="66"/>
      <c r="O419" s="66"/>
      <c r="P419" s="66"/>
      <c r="Q419" s="66"/>
      <c r="R419" s="66"/>
      <c r="S419" s="66"/>
      <c r="T419" s="67"/>
      <c r="AT419" s="18" t="s">
        <v>254</v>
      </c>
      <c r="AU419" s="18" t="s">
        <v>81</v>
      </c>
    </row>
    <row r="420" s="1" customFormat="1">
      <c r="B420" s="36"/>
      <c r="D420" s="188" t="s">
        <v>256</v>
      </c>
      <c r="F420" s="191" t="s">
        <v>889</v>
      </c>
      <c r="I420" s="121"/>
      <c r="L420" s="36"/>
      <c r="M420" s="190"/>
      <c r="N420" s="66"/>
      <c r="O420" s="66"/>
      <c r="P420" s="66"/>
      <c r="Q420" s="66"/>
      <c r="R420" s="66"/>
      <c r="S420" s="66"/>
      <c r="T420" s="67"/>
      <c r="AT420" s="18" t="s">
        <v>256</v>
      </c>
      <c r="AU420" s="18" t="s">
        <v>81</v>
      </c>
    </row>
    <row r="421" s="1" customFormat="1" ht="16.5" customHeight="1">
      <c r="B421" s="175"/>
      <c r="C421" s="176" t="s">
        <v>677</v>
      </c>
      <c r="D421" s="176" t="s">
        <v>248</v>
      </c>
      <c r="E421" s="177" t="s">
        <v>890</v>
      </c>
      <c r="F421" s="178" t="s">
        <v>891</v>
      </c>
      <c r="G421" s="179" t="s">
        <v>611</v>
      </c>
      <c r="H421" s="180">
        <v>290</v>
      </c>
      <c r="I421" s="181"/>
      <c r="J421" s="182">
        <f>ROUND(I421*H421,2)</f>
        <v>0</v>
      </c>
      <c r="K421" s="178" t="s">
        <v>252</v>
      </c>
      <c r="L421" s="36"/>
      <c r="M421" s="183" t="s">
        <v>1</v>
      </c>
      <c r="N421" s="184" t="s">
        <v>43</v>
      </c>
      <c r="O421" s="66"/>
      <c r="P421" s="185">
        <f>O421*H421</f>
        <v>0</v>
      </c>
      <c r="Q421" s="185">
        <v>7.1400000000000001E-05</v>
      </c>
      <c r="R421" s="185">
        <f>Q421*H421</f>
        <v>0.020705999999999999</v>
      </c>
      <c r="S421" s="185">
        <v>0</v>
      </c>
      <c r="T421" s="186">
        <f>S421*H421</f>
        <v>0</v>
      </c>
      <c r="AR421" s="18" t="s">
        <v>879</v>
      </c>
      <c r="AT421" s="18" t="s">
        <v>248</v>
      </c>
      <c r="AU421" s="18" t="s">
        <v>81</v>
      </c>
      <c r="AY421" s="18" t="s">
        <v>246</v>
      </c>
      <c r="BE421" s="187">
        <f>IF(N421="základní",J421,0)</f>
        <v>0</v>
      </c>
      <c r="BF421" s="187">
        <f>IF(N421="snížená",J421,0)</f>
        <v>0</v>
      </c>
      <c r="BG421" s="187">
        <f>IF(N421="zákl. přenesená",J421,0)</f>
        <v>0</v>
      </c>
      <c r="BH421" s="187">
        <f>IF(N421="sníž. přenesená",J421,0)</f>
        <v>0</v>
      </c>
      <c r="BI421" s="187">
        <f>IF(N421="nulová",J421,0)</f>
        <v>0</v>
      </c>
      <c r="BJ421" s="18" t="s">
        <v>79</v>
      </c>
      <c r="BK421" s="187">
        <f>ROUND(I421*H421,2)</f>
        <v>0</v>
      </c>
      <c r="BL421" s="18" t="s">
        <v>879</v>
      </c>
      <c r="BM421" s="18" t="s">
        <v>892</v>
      </c>
    </row>
    <row r="422" s="1" customFormat="1">
      <c r="B422" s="36"/>
      <c r="D422" s="188" t="s">
        <v>254</v>
      </c>
      <c r="F422" s="189" t="s">
        <v>893</v>
      </c>
      <c r="I422" s="121"/>
      <c r="L422" s="36"/>
      <c r="M422" s="190"/>
      <c r="N422" s="66"/>
      <c r="O422" s="66"/>
      <c r="P422" s="66"/>
      <c r="Q422" s="66"/>
      <c r="R422" s="66"/>
      <c r="S422" s="66"/>
      <c r="T422" s="67"/>
      <c r="AT422" s="18" t="s">
        <v>254</v>
      </c>
      <c r="AU422" s="18" t="s">
        <v>81</v>
      </c>
    </row>
    <row r="423" s="1" customFormat="1" ht="16.5" customHeight="1">
      <c r="B423" s="175"/>
      <c r="C423" s="176" t="s">
        <v>683</v>
      </c>
      <c r="D423" s="176" t="s">
        <v>248</v>
      </c>
      <c r="E423" s="177" t="s">
        <v>894</v>
      </c>
      <c r="F423" s="178" t="s">
        <v>895</v>
      </c>
      <c r="G423" s="179" t="s">
        <v>611</v>
      </c>
      <c r="H423" s="180">
        <v>580</v>
      </c>
      <c r="I423" s="181"/>
      <c r="J423" s="182">
        <f>ROUND(I423*H423,2)</f>
        <v>0</v>
      </c>
      <c r="K423" s="178" t="s">
        <v>252</v>
      </c>
      <c r="L423" s="36"/>
      <c r="M423" s="183" t="s">
        <v>1</v>
      </c>
      <c r="N423" s="184" t="s">
        <v>43</v>
      </c>
      <c r="O423" s="66"/>
      <c r="P423" s="185">
        <f>O423*H423</f>
        <v>0</v>
      </c>
      <c r="Q423" s="185">
        <v>0</v>
      </c>
      <c r="R423" s="185">
        <f>Q423*H423</f>
        <v>0</v>
      </c>
      <c r="S423" s="185">
        <v>0</v>
      </c>
      <c r="T423" s="186">
        <f>S423*H423</f>
        <v>0</v>
      </c>
      <c r="AR423" s="18" t="s">
        <v>879</v>
      </c>
      <c r="AT423" s="18" t="s">
        <v>248</v>
      </c>
      <c r="AU423" s="18" t="s">
        <v>81</v>
      </c>
      <c r="AY423" s="18" t="s">
        <v>246</v>
      </c>
      <c r="BE423" s="187">
        <f>IF(N423="základní",J423,0)</f>
        <v>0</v>
      </c>
      <c r="BF423" s="187">
        <f>IF(N423="snížená",J423,0)</f>
        <v>0</v>
      </c>
      <c r="BG423" s="187">
        <f>IF(N423="zákl. přenesená",J423,0)</f>
        <v>0</v>
      </c>
      <c r="BH423" s="187">
        <f>IF(N423="sníž. přenesená",J423,0)</f>
        <v>0</v>
      </c>
      <c r="BI423" s="187">
        <f>IF(N423="nulová",J423,0)</f>
        <v>0</v>
      </c>
      <c r="BJ423" s="18" t="s">
        <v>79</v>
      </c>
      <c r="BK423" s="187">
        <f>ROUND(I423*H423,2)</f>
        <v>0</v>
      </c>
      <c r="BL423" s="18" t="s">
        <v>879</v>
      </c>
      <c r="BM423" s="18" t="s">
        <v>896</v>
      </c>
    </row>
    <row r="424" s="1" customFormat="1">
      <c r="B424" s="36"/>
      <c r="D424" s="188" t="s">
        <v>254</v>
      </c>
      <c r="F424" s="189" t="s">
        <v>897</v>
      </c>
      <c r="I424" s="121"/>
      <c r="L424" s="36"/>
      <c r="M424" s="190"/>
      <c r="N424" s="66"/>
      <c r="O424" s="66"/>
      <c r="P424" s="66"/>
      <c r="Q424" s="66"/>
      <c r="R424" s="66"/>
      <c r="S424" s="66"/>
      <c r="T424" s="67"/>
      <c r="AT424" s="18" t="s">
        <v>254</v>
      </c>
      <c r="AU424" s="18" t="s">
        <v>81</v>
      </c>
    </row>
    <row r="425" s="12" customFormat="1">
      <c r="B425" s="192"/>
      <c r="D425" s="188" t="s">
        <v>258</v>
      </c>
      <c r="E425" s="193" t="s">
        <v>1</v>
      </c>
      <c r="F425" s="194" t="s">
        <v>303</v>
      </c>
      <c r="H425" s="193" t="s">
        <v>1</v>
      </c>
      <c r="I425" s="195"/>
      <c r="L425" s="192"/>
      <c r="M425" s="196"/>
      <c r="N425" s="197"/>
      <c r="O425" s="197"/>
      <c r="P425" s="197"/>
      <c r="Q425" s="197"/>
      <c r="R425" s="197"/>
      <c r="S425" s="197"/>
      <c r="T425" s="198"/>
      <c r="AT425" s="193" t="s">
        <v>258</v>
      </c>
      <c r="AU425" s="193" t="s">
        <v>81</v>
      </c>
      <c r="AV425" s="12" t="s">
        <v>79</v>
      </c>
      <c r="AW425" s="12" t="s">
        <v>35</v>
      </c>
      <c r="AX425" s="12" t="s">
        <v>72</v>
      </c>
      <c r="AY425" s="193" t="s">
        <v>246</v>
      </c>
    </row>
    <row r="426" s="12" customFormat="1">
      <c r="B426" s="192"/>
      <c r="D426" s="188" t="s">
        <v>258</v>
      </c>
      <c r="E426" s="193" t="s">
        <v>1</v>
      </c>
      <c r="F426" s="194" t="s">
        <v>898</v>
      </c>
      <c r="H426" s="193" t="s">
        <v>1</v>
      </c>
      <c r="I426" s="195"/>
      <c r="L426" s="192"/>
      <c r="M426" s="196"/>
      <c r="N426" s="197"/>
      <c r="O426" s="197"/>
      <c r="P426" s="197"/>
      <c r="Q426" s="197"/>
      <c r="R426" s="197"/>
      <c r="S426" s="197"/>
      <c r="T426" s="198"/>
      <c r="AT426" s="193" t="s">
        <v>258</v>
      </c>
      <c r="AU426" s="193" t="s">
        <v>81</v>
      </c>
      <c r="AV426" s="12" t="s">
        <v>79</v>
      </c>
      <c r="AW426" s="12" t="s">
        <v>35</v>
      </c>
      <c r="AX426" s="12" t="s">
        <v>72</v>
      </c>
      <c r="AY426" s="193" t="s">
        <v>246</v>
      </c>
    </row>
    <row r="427" s="13" customFormat="1">
      <c r="B427" s="199"/>
      <c r="D427" s="188" t="s">
        <v>258</v>
      </c>
      <c r="E427" s="200" t="s">
        <v>1</v>
      </c>
      <c r="F427" s="201" t="s">
        <v>899</v>
      </c>
      <c r="H427" s="202">
        <v>290</v>
      </c>
      <c r="I427" s="203"/>
      <c r="L427" s="199"/>
      <c r="M427" s="204"/>
      <c r="N427" s="205"/>
      <c r="O427" s="205"/>
      <c r="P427" s="205"/>
      <c r="Q427" s="205"/>
      <c r="R427" s="205"/>
      <c r="S427" s="205"/>
      <c r="T427" s="206"/>
      <c r="AT427" s="200" t="s">
        <v>258</v>
      </c>
      <c r="AU427" s="200" t="s">
        <v>81</v>
      </c>
      <c r="AV427" s="13" t="s">
        <v>81</v>
      </c>
      <c r="AW427" s="13" t="s">
        <v>35</v>
      </c>
      <c r="AX427" s="13" t="s">
        <v>72</v>
      </c>
      <c r="AY427" s="200" t="s">
        <v>246</v>
      </c>
    </row>
    <row r="428" s="13" customFormat="1">
      <c r="B428" s="199"/>
      <c r="D428" s="188" t="s">
        <v>258</v>
      </c>
      <c r="E428" s="200" t="s">
        <v>1</v>
      </c>
      <c r="F428" s="201" t="s">
        <v>900</v>
      </c>
      <c r="H428" s="202">
        <v>290</v>
      </c>
      <c r="I428" s="203"/>
      <c r="L428" s="199"/>
      <c r="M428" s="204"/>
      <c r="N428" s="205"/>
      <c r="O428" s="205"/>
      <c r="P428" s="205"/>
      <c r="Q428" s="205"/>
      <c r="R428" s="205"/>
      <c r="S428" s="205"/>
      <c r="T428" s="206"/>
      <c r="AT428" s="200" t="s">
        <v>258</v>
      </c>
      <c r="AU428" s="200" t="s">
        <v>81</v>
      </c>
      <c r="AV428" s="13" t="s">
        <v>81</v>
      </c>
      <c r="AW428" s="13" t="s">
        <v>35</v>
      </c>
      <c r="AX428" s="13" t="s">
        <v>72</v>
      </c>
      <c r="AY428" s="200" t="s">
        <v>246</v>
      </c>
    </row>
    <row r="429" s="14" customFormat="1">
      <c r="B429" s="210"/>
      <c r="D429" s="188" t="s">
        <v>258</v>
      </c>
      <c r="E429" s="211" t="s">
        <v>1</v>
      </c>
      <c r="F429" s="212" t="s">
        <v>341</v>
      </c>
      <c r="H429" s="213">
        <v>580</v>
      </c>
      <c r="I429" s="214"/>
      <c r="L429" s="210"/>
      <c r="M429" s="215"/>
      <c r="N429" s="216"/>
      <c r="O429" s="216"/>
      <c r="P429" s="216"/>
      <c r="Q429" s="216"/>
      <c r="R429" s="216"/>
      <c r="S429" s="216"/>
      <c r="T429" s="217"/>
      <c r="AT429" s="211" t="s">
        <v>258</v>
      </c>
      <c r="AU429" s="211" t="s">
        <v>81</v>
      </c>
      <c r="AV429" s="14" t="s">
        <v>93</v>
      </c>
      <c r="AW429" s="14" t="s">
        <v>35</v>
      </c>
      <c r="AX429" s="14" t="s">
        <v>79</v>
      </c>
      <c r="AY429" s="211" t="s">
        <v>246</v>
      </c>
    </row>
    <row r="430" s="1" customFormat="1" ht="16.5" customHeight="1">
      <c r="B430" s="175"/>
      <c r="C430" s="218" t="s">
        <v>689</v>
      </c>
      <c r="D430" s="218" t="s">
        <v>511</v>
      </c>
      <c r="E430" s="219" t="s">
        <v>901</v>
      </c>
      <c r="F430" s="220" t="s">
        <v>902</v>
      </c>
      <c r="G430" s="221" t="s">
        <v>611</v>
      </c>
      <c r="H430" s="222">
        <v>292.89999999999998</v>
      </c>
      <c r="I430" s="223"/>
      <c r="J430" s="224">
        <f>ROUND(I430*H430,2)</f>
        <v>0</v>
      </c>
      <c r="K430" s="220" t="s">
        <v>1</v>
      </c>
      <c r="L430" s="225"/>
      <c r="M430" s="226" t="s">
        <v>1</v>
      </c>
      <c r="N430" s="227" t="s">
        <v>43</v>
      </c>
      <c r="O430" s="66"/>
      <c r="P430" s="185">
        <f>O430*H430</f>
        <v>0</v>
      </c>
      <c r="Q430" s="185">
        <v>0.00075000000000000002</v>
      </c>
      <c r="R430" s="185">
        <f>Q430*H430</f>
        <v>0.21967499999999998</v>
      </c>
      <c r="S430" s="185">
        <v>0</v>
      </c>
      <c r="T430" s="186">
        <f>S430*H430</f>
        <v>0</v>
      </c>
      <c r="AR430" s="18" t="s">
        <v>903</v>
      </c>
      <c r="AT430" s="18" t="s">
        <v>511</v>
      </c>
      <c r="AU430" s="18" t="s">
        <v>81</v>
      </c>
      <c r="AY430" s="18" t="s">
        <v>246</v>
      </c>
      <c r="BE430" s="187">
        <f>IF(N430="základní",J430,0)</f>
        <v>0</v>
      </c>
      <c r="BF430" s="187">
        <f>IF(N430="snížená",J430,0)</f>
        <v>0</v>
      </c>
      <c r="BG430" s="187">
        <f>IF(N430="zákl. přenesená",J430,0)</f>
        <v>0</v>
      </c>
      <c r="BH430" s="187">
        <f>IF(N430="sníž. přenesená",J430,0)</f>
        <v>0</v>
      </c>
      <c r="BI430" s="187">
        <f>IF(N430="nulová",J430,0)</f>
        <v>0</v>
      </c>
      <c r="BJ430" s="18" t="s">
        <v>79</v>
      </c>
      <c r="BK430" s="187">
        <f>ROUND(I430*H430,2)</f>
        <v>0</v>
      </c>
      <c r="BL430" s="18" t="s">
        <v>903</v>
      </c>
      <c r="BM430" s="18" t="s">
        <v>904</v>
      </c>
    </row>
    <row r="431" s="1" customFormat="1">
      <c r="B431" s="36"/>
      <c r="D431" s="188" t="s">
        <v>254</v>
      </c>
      <c r="F431" s="189" t="s">
        <v>902</v>
      </c>
      <c r="I431" s="121"/>
      <c r="L431" s="36"/>
      <c r="M431" s="190"/>
      <c r="N431" s="66"/>
      <c r="O431" s="66"/>
      <c r="P431" s="66"/>
      <c r="Q431" s="66"/>
      <c r="R431" s="66"/>
      <c r="S431" s="66"/>
      <c r="T431" s="67"/>
      <c r="AT431" s="18" t="s">
        <v>254</v>
      </c>
      <c r="AU431" s="18" t="s">
        <v>81</v>
      </c>
    </row>
    <row r="432" s="12" customFormat="1">
      <c r="B432" s="192"/>
      <c r="D432" s="188" t="s">
        <v>258</v>
      </c>
      <c r="E432" s="193" t="s">
        <v>1</v>
      </c>
      <c r="F432" s="194" t="s">
        <v>905</v>
      </c>
      <c r="H432" s="193" t="s">
        <v>1</v>
      </c>
      <c r="I432" s="195"/>
      <c r="L432" s="192"/>
      <c r="M432" s="196"/>
      <c r="N432" s="197"/>
      <c r="O432" s="197"/>
      <c r="P432" s="197"/>
      <c r="Q432" s="197"/>
      <c r="R432" s="197"/>
      <c r="S432" s="197"/>
      <c r="T432" s="198"/>
      <c r="AT432" s="193" t="s">
        <v>258</v>
      </c>
      <c r="AU432" s="193" t="s">
        <v>81</v>
      </c>
      <c r="AV432" s="12" t="s">
        <v>79</v>
      </c>
      <c r="AW432" s="12" t="s">
        <v>35</v>
      </c>
      <c r="AX432" s="12" t="s">
        <v>72</v>
      </c>
      <c r="AY432" s="193" t="s">
        <v>246</v>
      </c>
    </row>
    <row r="433" s="13" customFormat="1">
      <c r="B433" s="199"/>
      <c r="D433" s="188" t="s">
        <v>258</v>
      </c>
      <c r="E433" s="200" t="s">
        <v>1</v>
      </c>
      <c r="F433" s="201" t="s">
        <v>906</v>
      </c>
      <c r="H433" s="202">
        <v>292.89999999999998</v>
      </c>
      <c r="I433" s="203"/>
      <c r="L433" s="199"/>
      <c r="M433" s="204"/>
      <c r="N433" s="205"/>
      <c r="O433" s="205"/>
      <c r="P433" s="205"/>
      <c r="Q433" s="205"/>
      <c r="R433" s="205"/>
      <c r="S433" s="205"/>
      <c r="T433" s="206"/>
      <c r="AT433" s="200" t="s">
        <v>258</v>
      </c>
      <c r="AU433" s="200" t="s">
        <v>81</v>
      </c>
      <c r="AV433" s="13" t="s">
        <v>81</v>
      </c>
      <c r="AW433" s="13" t="s">
        <v>35</v>
      </c>
      <c r="AX433" s="13" t="s">
        <v>79</v>
      </c>
      <c r="AY433" s="200" t="s">
        <v>246</v>
      </c>
    </row>
    <row r="434" s="1" customFormat="1" ht="16.5" customHeight="1">
      <c r="B434" s="175"/>
      <c r="C434" s="218" t="s">
        <v>694</v>
      </c>
      <c r="D434" s="218" t="s">
        <v>511</v>
      </c>
      <c r="E434" s="219" t="s">
        <v>907</v>
      </c>
      <c r="F434" s="220" t="s">
        <v>908</v>
      </c>
      <c r="G434" s="221" t="s">
        <v>611</v>
      </c>
      <c r="H434" s="222">
        <v>292.89999999999998</v>
      </c>
      <c r="I434" s="223"/>
      <c r="J434" s="224">
        <f>ROUND(I434*H434,2)</f>
        <v>0</v>
      </c>
      <c r="K434" s="220" t="s">
        <v>1</v>
      </c>
      <c r="L434" s="225"/>
      <c r="M434" s="226" t="s">
        <v>1</v>
      </c>
      <c r="N434" s="227" t="s">
        <v>43</v>
      </c>
      <c r="O434" s="66"/>
      <c r="P434" s="185">
        <f>O434*H434</f>
        <v>0</v>
      </c>
      <c r="Q434" s="185">
        <v>0.00075000000000000002</v>
      </c>
      <c r="R434" s="185">
        <f>Q434*H434</f>
        <v>0.21967499999999998</v>
      </c>
      <c r="S434" s="185">
        <v>0</v>
      </c>
      <c r="T434" s="186">
        <f>S434*H434</f>
        <v>0</v>
      </c>
      <c r="AR434" s="18" t="s">
        <v>903</v>
      </c>
      <c r="AT434" s="18" t="s">
        <v>511</v>
      </c>
      <c r="AU434" s="18" t="s">
        <v>81</v>
      </c>
      <c r="AY434" s="18" t="s">
        <v>246</v>
      </c>
      <c r="BE434" s="187">
        <f>IF(N434="základní",J434,0)</f>
        <v>0</v>
      </c>
      <c r="BF434" s="187">
        <f>IF(N434="snížená",J434,0)</f>
        <v>0</v>
      </c>
      <c r="BG434" s="187">
        <f>IF(N434="zákl. přenesená",J434,0)</f>
        <v>0</v>
      </c>
      <c r="BH434" s="187">
        <f>IF(N434="sníž. přenesená",J434,0)</f>
        <v>0</v>
      </c>
      <c r="BI434" s="187">
        <f>IF(N434="nulová",J434,0)</f>
        <v>0</v>
      </c>
      <c r="BJ434" s="18" t="s">
        <v>79</v>
      </c>
      <c r="BK434" s="187">
        <f>ROUND(I434*H434,2)</f>
        <v>0</v>
      </c>
      <c r="BL434" s="18" t="s">
        <v>903</v>
      </c>
      <c r="BM434" s="18" t="s">
        <v>909</v>
      </c>
    </row>
    <row r="435" s="1" customFormat="1">
      <c r="B435" s="36"/>
      <c r="D435" s="188" t="s">
        <v>254</v>
      </c>
      <c r="F435" s="189" t="s">
        <v>908</v>
      </c>
      <c r="I435" s="121"/>
      <c r="L435" s="36"/>
      <c r="M435" s="190"/>
      <c r="N435" s="66"/>
      <c r="O435" s="66"/>
      <c r="P435" s="66"/>
      <c r="Q435" s="66"/>
      <c r="R435" s="66"/>
      <c r="S435" s="66"/>
      <c r="T435" s="67"/>
      <c r="AT435" s="18" t="s">
        <v>254</v>
      </c>
      <c r="AU435" s="18" t="s">
        <v>81</v>
      </c>
    </row>
    <row r="436" s="12" customFormat="1">
      <c r="B436" s="192"/>
      <c r="D436" s="188" t="s">
        <v>258</v>
      </c>
      <c r="E436" s="193" t="s">
        <v>1</v>
      </c>
      <c r="F436" s="194" t="s">
        <v>905</v>
      </c>
      <c r="H436" s="193" t="s">
        <v>1</v>
      </c>
      <c r="I436" s="195"/>
      <c r="L436" s="192"/>
      <c r="M436" s="196"/>
      <c r="N436" s="197"/>
      <c r="O436" s="197"/>
      <c r="P436" s="197"/>
      <c r="Q436" s="197"/>
      <c r="R436" s="197"/>
      <c r="S436" s="197"/>
      <c r="T436" s="198"/>
      <c r="AT436" s="193" t="s">
        <v>258</v>
      </c>
      <c r="AU436" s="193" t="s">
        <v>81</v>
      </c>
      <c r="AV436" s="12" t="s">
        <v>79</v>
      </c>
      <c r="AW436" s="12" t="s">
        <v>35</v>
      </c>
      <c r="AX436" s="12" t="s">
        <v>72</v>
      </c>
      <c r="AY436" s="193" t="s">
        <v>246</v>
      </c>
    </row>
    <row r="437" s="13" customFormat="1">
      <c r="B437" s="199"/>
      <c r="D437" s="188" t="s">
        <v>258</v>
      </c>
      <c r="E437" s="200" t="s">
        <v>1</v>
      </c>
      <c r="F437" s="201" t="s">
        <v>906</v>
      </c>
      <c r="H437" s="202">
        <v>292.89999999999998</v>
      </c>
      <c r="I437" s="203"/>
      <c r="L437" s="199"/>
      <c r="M437" s="204"/>
      <c r="N437" s="205"/>
      <c r="O437" s="205"/>
      <c r="P437" s="205"/>
      <c r="Q437" s="205"/>
      <c r="R437" s="205"/>
      <c r="S437" s="205"/>
      <c r="T437" s="206"/>
      <c r="AT437" s="200" t="s">
        <v>258</v>
      </c>
      <c r="AU437" s="200" t="s">
        <v>81</v>
      </c>
      <c r="AV437" s="13" t="s">
        <v>81</v>
      </c>
      <c r="AW437" s="13" t="s">
        <v>35</v>
      </c>
      <c r="AX437" s="13" t="s">
        <v>79</v>
      </c>
      <c r="AY437" s="200" t="s">
        <v>246</v>
      </c>
    </row>
    <row r="438" s="1" customFormat="1" ht="16.5" customHeight="1">
      <c r="B438" s="175"/>
      <c r="C438" s="176" t="s">
        <v>700</v>
      </c>
      <c r="D438" s="176" t="s">
        <v>248</v>
      </c>
      <c r="E438" s="177" t="s">
        <v>910</v>
      </c>
      <c r="F438" s="178" t="s">
        <v>911</v>
      </c>
      <c r="G438" s="179" t="s">
        <v>611</v>
      </c>
      <c r="H438" s="180">
        <v>290</v>
      </c>
      <c r="I438" s="181"/>
      <c r="J438" s="182">
        <f>ROUND(I438*H438,2)</f>
        <v>0</v>
      </c>
      <c r="K438" s="178" t="s">
        <v>252</v>
      </c>
      <c r="L438" s="36"/>
      <c r="M438" s="183" t="s">
        <v>1</v>
      </c>
      <c r="N438" s="184" t="s">
        <v>43</v>
      </c>
      <c r="O438" s="66"/>
      <c r="P438" s="185">
        <f>O438*H438</f>
        <v>0</v>
      </c>
      <c r="Q438" s="185">
        <v>0</v>
      </c>
      <c r="R438" s="185">
        <f>Q438*H438</f>
        <v>0</v>
      </c>
      <c r="S438" s="185">
        <v>0</v>
      </c>
      <c r="T438" s="186">
        <f>S438*H438</f>
        <v>0</v>
      </c>
      <c r="AR438" s="18" t="s">
        <v>879</v>
      </c>
      <c r="AT438" s="18" t="s">
        <v>248</v>
      </c>
      <c r="AU438" s="18" t="s">
        <v>81</v>
      </c>
      <c r="AY438" s="18" t="s">
        <v>246</v>
      </c>
      <c r="BE438" s="187">
        <f>IF(N438="základní",J438,0)</f>
        <v>0</v>
      </c>
      <c r="BF438" s="187">
        <f>IF(N438="snížená",J438,0)</f>
        <v>0</v>
      </c>
      <c r="BG438" s="187">
        <f>IF(N438="zákl. přenesená",J438,0)</f>
        <v>0</v>
      </c>
      <c r="BH438" s="187">
        <f>IF(N438="sníž. přenesená",J438,0)</f>
        <v>0</v>
      </c>
      <c r="BI438" s="187">
        <f>IF(N438="nulová",J438,0)</f>
        <v>0</v>
      </c>
      <c r="BJ438" s="18" t="s">
        <v>79</v>
      </c>
      <c r="BK438" s="187">
        <f>ROUND(I438*H438,2)</f>
        <v>0</v>
      </c>
      <c r="BL438" s="18" t="s">
        <v>879</v>
      </c>
      <c r="BM438" s="18" t="s">
        <v>912</v>
      </c>
    </row>
    <row r="439" s="1" customFormat="1">
      <c r="B439" s="36"/>
      <c r="D439" s="188" t="s">
        <v>254</v>
      </c>
      <c r="F439" s="189" t="s">
        <v>913</v>
      </c>
      <c r="I439" s="121"/>
      <c r="L439" s="36"/>
      <c r="M439" s="190"/>
      <c r="N439" s="66"/>
      <c r="O439" s="66"/>
      <c r="P439" s="66"/>
      <c r="Q439" s="66"/>
      <c r="R439" s="66"/>
      <c r="S439" s="66"/>
      <c r="T439" s="67"/>
      <c r="AT439" s="18" t="s">
        <v>254</v>
      </c>
      <c r="AU439" s="18" t="s">
        <v>81</v>
      </c>
    </row>
    <row r="440" s="11" customFormat="1" ht="25.92" customHeight="1">
      <c r="B440" s="162"/>
      <c r="D440" s="163" t="s">
        <v>71</v>
      </c>
      <c r="E440" s="164" t="s">
        <v>706</v>
      </c>
      <c r="F440" s="164" t="s">
        <v>707</v>
      </c>
      <c r="I440" s="165"/>
      <c r="J440" s="166">
        <f>BK440</f>
        <v>0</v>
      </c>
      <c r="L440" s="162"/>
      <c r="M440" s="167"/>
      <c r="N440" s="168"/>
      <c r="O440" s="168"/>
      <c r="P440" s="169">
        <f>P441</f>
        <v>0</v>
      </c>
      <c r="Q440" s="168"/>
      <c r="R440" s="169">
        <f>R441</f>
        <v>0</v>
      </c>
      <c r="S440" s="168"/>
      <c r="T440" s="170">
        <f>T441</f>
        <v>0</v>
      </c>
      <c r="AR440" s="163" t="s">
        <v>283</v>
      </c>
      <c r="AT440" s="171" t="s">
        <v>71</v>
      </c>
      <c r="AU440" s="171" t="s">
        <v>72</v>
      </c>
      <c r="AY440" s="163" t="s">
        <v>246</v>
      </c>
      <c r="BK440" s="172">
        <f>BK441</f>
        <v>0</v>
      </c>
    </row>
    <row r="441" s="11" customFormat="1" ht="22.8" customHeight="1">
      <c r="B441" s="162"/>
      <c r="D441" s="163" t="s">
        <v>71</v>
      </c>
      <c r="E441" s="173" t="s">
        <v>708</v>
      </c>
      <c r="F441" s="173" t="s">
        <v>709</v>
      </c>
      <c r="I441" s="165"/>
      <c r="J441" s="174">
        <f>BK441</f>
        <v>0</v>
      </c>
      <c r="L441" s="162"/>
      <c r="M441" s="167"/>
      <c r="N441" s="168"/>
      <c r="O441" s="168"/>
      <c r="P441" s="169">
        <f>SUM(P442:P445)</f>
        <v>0</v>
      </c>
      <c r="Q441" s="168"/>
      <c r="R441" s="169">
        <f>SUM(R442:R445)</f>
        <v>0</v>
      </c>
      <c r="S441" s="168"/>
      <c r="T441" s="170">
        <f>SUM(T442:T445)</f>
        <v>0</v>
      </c>
      <c r="AR441" s="163" t="s">
        <v>283</v>
      </c>
      <c r="AT441" s="171" t="s">
        <v>71</v>
      </c>
      <c r="AU441" s="171" t="s">
        <v>79</v>
      </c>
      <c r="AY441" s="163" t="s">
        <v>246</v>
      </c>
      <c r="BK441" s="172">
        <f>SUM(BK442:BK445)</f>
        <v>0</v>
      </c>
    </row>
    <row r="442" s="1" customFormat="1" ht="16.5" customHeight="1">
      <c r="B442" s="175"/>
      <c r="C442" s="176" t="s">
        <v>710</v>
      </c>
      <c r="D442" s="176" t="s">
        <v>248</v>
      </c>
      <c r="E442" s="177" t="s">
        <v>711</v>
      </c>
      <c r="F442" s="178" t="s">
        <v>712</v>
      </c>
      <c r="G442" s="179" t="s">
        <v>264</v>
      </c>
      <c r="H442" s="180">
        <v>6</v>
      </c>
      <c r="I442" s="181"/>
      <c r="J442" s="182">
        <f>ROUND(I442*H442,2)</f>
        <v>0</v>
      </c>
      <c r="K442" s="178" t="s">
        <v>1</v>
      </c>
      <c r="L442" s="36"/>
      <c r="M442" s="183" t="s">
        <v>1</v>
      </c>
      <c r="N442" s="184" t="s">
        <v>43</v>
      </c>
      <c r="O442" s="66"/>
      <c r="P442" s="185">
        <f>O442*H442</f>
        <v>0</v>
      </c>
      <c r="Q442" s="185">
        <v>0</v>
      </c>
      <c r="R442" s="185">
        <f>Q442*H442</f>
        <v>0</v>
      </c>
      <c r="S442" s="185">
        <v>0</v>
      </c>
      <c r="T442" s="186">
        <f>S442*H442</f>
        <v>0</v>
      </c>
      <c r="AR442" s="18" t="s">
        <v>713</v>
      </c>
      <c r="AT442" s="18" t="s">
        <v>248</v>
      </c>
      <c r="AU442" s="18" t="s">
        <v>81</v>
      </c>
      <c r="AY442" s="18" t="s">
        <v>246</v>
      </c>
      <c r="BE442" s="187">
        <f>IF(N442="základní",J442,0)</f>
        <v>0</v>
      </c>
      <c r="BF442" s="187">
        <f>IF(N442="snížená",J442,0)</f>
        <v>0</v>
      </c>
      <c r="BG442" s="187">
        <f>IF(N442="zákl. přenesená",J442,0)</f>
        <v>0</v>
      </c>
      <c r="BH442" s="187">
        <f>IF(N442="sníž. přenesená",J442,0)</f>
        <v>0</v>
      </c>
      <c r="BI442" s="187">
        <f>IF(N442="nulová",J442,0)</f>
        <v>0</v>
      </c>
      <c r="BJ442" s="18" t="s">
        <v>79</v>
      </c>
      <c r="BK442" s="187">
        <f>ROUND(I442*H442,2)</f>
        <v>0</v>
      </c>
      <c r="BL442" s="18" t="s">
        <v>713</v>
      </c>
      <c r="BM442" s="18" t="s">
        <v>914</v>
      </c>
    </row>
    <row r="443" s="1" customFormat="1">
      <c r="B443" s="36"/>
      <c r="D443" s="188" t="s">
        <v>254</v>
      </c>
      <c r="F443" s="189" t="s">
        <v>712</v>
      </c>
      <c r="I443" s="121"/>
      <c r="L443" s="36"/>
      <c r="M443" s="190"/>
      <c r="N443" s="66"/>
      <c r="O443" s="66"/>
      <c r="P443" s="66"/>
      <c r="Q443" s="66"/>
      <c r="R443" s="66"/>
      <c r="S443" s="66"/>
      <c r="T443" s="67"/>
      <c r="AT443" s="18" t="s">
        <v>254</v>
      </c>
      <c r="AU443" s="18" t="s">
        <v>81</v>
      </c>
    </row>
    <row r="444" s="12" customFormat="1">
      <c r="B444" s="192"/>
      <c r="D444" s="188" t="s">
        <v>258</v>
      </c>
      <c r="E444" s="193" t="s">
        <v>1</v>
      </c>
      <c r="F444" s="194" t="s">
        <v>715</v>
      </c>
      <c r="H444" s="193" t="s">
        <v>1</v>
      </c>
      <c r="I444" s="195"/>
      <c r="L444" s="192"/>
      <c r="M444" s="196"/>
      <c r="N444" s="197"/>
      <c r="O444" s="197"/>
      <c r="P444" s="197"/>
      <c r="Q444" s="197"/>
      <c r="R444" s="197"/>
      <c r="S444" s="197"/>
      <c r="T444" s="198"/>
      <c r="AT444" s="193" t="s">
        <v>258</v>
      </c>
      <c r="AU444" s="193" t="s">
        <v>81</v>
      </c>
      <c r="AV444" s="12" t="s">
        <v>79</v>
      </c>
      <c r="AW444" s="12" t="s">
        <v>35</v>
      </c>
      <c r="AX444" s="12" t="s">
        <v>72</v>
      </c>
      <c r="AY444" s="193" t="s">
        <v>246</v>
      </c>
    </row>
    <row r="445" s="13" customFormat="1">
      <c r="B445" s="199"/>
      <c r="D445" s="188" t="s">
        <v>258</v>
      </c>
      <c r="E445" s="200" t="s">
        <v>1</v>
      </c>
      <c r="F445" s="201" t="s">
        <v>716</v>
      </c>
      <c r="H445" s="202">
        <v>6</v>
      </c>
      <c r="I445" s="203"/>
      <c r="L445" s="199"/>
      <c r="M445" s="207"/>
      <c r="N445" s="208"/>
      <c r="O445" s="208"/>
      <c r="P445" s="208"/>
      <c r="Q445" s="208"/>
      <c r="R445" s="208"/>
      <c r="S445" s="208"/>
      <c r="T445" s="209"/>
      <c r="AT445" s="200" t="s">
        <v>258</v>
      </c>
      <c r="AU445" s="200" t="s">
        <v>81</v>
      </c>
      <c r="AV445" s="13" t="s">
        <v>81</v>
      </c>
      <c r="AW445" s="13" t="s">
        <v>35</v>
      </c>
      <c r="AX445" s="13" t="s">
        <v>79</v>
      </c>
      <c r="AY445" s="200" t="s">
        <v>246</v>
      </c>
    </row>
    <row r="446" s="1" customFormat="1" ht="6.96" customHeight="1">
      <c r="B446" s="51"/>
      <c r="C446" s="52"/>
      <c r="D446" s="52"/>
      <c r="E446" s="52"/>
      <c r="F446" s="52"/>
      <c r="G446" s="52"/>
      <c r="H446" s="52"/>
      <c r="I446" s="137"/>
      <c r="J446" s="52"/>
      <c r="K446" s="52"/>
      <c r="L446" s="36"/>
    </row>
  </sheetData>
  <autoFilter ref="C101:K445"/>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103</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915</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ROUND(J103,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ROUND((SUM(BE103:BE424)),  2)</f>
        <v>0</v>
      </c>
      <c r="I37" s="129">
        <v>0.20999999999999999</v>
      </c>
      <c r="J37" s="128">
        <f>ROUND(((SUM(BE103:BE424))*I37),  2)</f>
        <v>0</v>
      </c>
      <c r="L37" s="36"/>
    </row>
    <row r="38" s="1" customFormat="1" ht="14.4" customHeight="1">
      <c r="B38" s="36"/>
      <c r="E38" s="30" t="s">
        <v>44</v>
      </c>
      <c r="F38" s="128">
        <f>ROUND((SUM(BF103:BF424)),  2)</f>
        <v>0</v>
      </c>
      <c r="I38" s="129">
        <v>0.14999999999999999</v>
      </c>
      <c r="J38" s="128">
        <f>ROUND(((SUM(BF103:BF424))*I38),  2)</f>
        <v>0</v>
      </c>
      <c r="L38" s="36"/>
    </row>
    <row r="39" hidden="1" s="1" customFormat="1" ht="14.4" customHeight="1">
      <c r="B39" s="36"/>
      <c r="E39" s="30" t="s">
        <v>45</v>
      </c>
      <c r="F39" s="128">
        <f>ROUND((SUM(BG103:BG424)),  2)</f>
        <v>0</v>
      </c>
      <c r="I39" s="129">
        <v>0.20999999999999999</v>
      </c>
      <c r="J39" s="128">
        <f>0</f>
        <v>0</v>
      </c>
      <c r="L39" s="36"/>
    </row>
    <row r="40" hidden="1" s="1" customFormat="1" ht="14.4" customHeight="1">
      <c r="B40" s="36"/>
      <c r="E40" s="30" t="s">
        <v>46</v>
      </c>
      <c r="F40" s="128">
        <f>ROUND((SUM(BH103:BH424)),  2)</f>
        <v>0</v>
      </c>
      <c r="I40" s="129">
        <v>0.14999999999999999</v>
      </c>
      <c r="J40" s="128">
        <f>0</f>
        <v>0</v>
      </c>
      <c r="L40" s="36"/>
    </row>
    <row r="41" hidden="1" s="1" customFormat="1" ht="14.4" customHeight="1">
      <c r="B41" s="36"/>
      <c r="E41" s="30" t="s">
        <v>47</v>
      </c>
      <c r="F41" s="128">
        <f>ROUND((SUM(BI103:BI424)),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B-1-5-UZ - SO 101.5 - Místní komunikace IV. třídy - úsek č. 9 - k.ú. Ústí u Vsetína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J103</f>
        <v>0</v>
      </c>
      <c r="L67" s="36"/>
      <c r="AU67" s="18" t="s">
        <v>227</v>
      </c>
    </row>
    <row r="68" s="8" customFormat="1" ht="24.96" customHeight="1">
      <c r="B68" s="143"/>
      <c r="D68" s="144" t="s">
        <v>228</v>
      </c>
      <c r="E68" s="145"/>
      <c r="F68" s="145"/>
      <c r="G68" s="145"/>
      <c r="H68" s="145"/>
      <c r="I68" s="146"/>
      <c r="J68" s="147">
        <f>J104</f>
        <v>0</v>
      </c>
      <c r="L68" s="143"/>
    </row>
    <row r="69" s="9" customFormat="1" ht="19.92" customHeight="1">
      <c r="B69" s="148"/>
      <c r="D69" s="149" t="s">
        <v>229</v>
      </c>
      <c r="E69" s="150"/>
      <c r="F69" s="150"/>
      <c r="G69" s="150"/>
      <c r="H69" s="150"/>
      <c r="I69" s="151"/>
      <c r="J69" s="152">
        <f>J105</f>
        <v>0</v>
      </c>
      <c r="L69" s="148"/>
    </row>
    <row r="70" s="9" customFormat="1" ht="19.92" customHeight="1">
      <c r="B70" s="148"/>
      <c r="D70" s="149" t="s">
        <v>291</v>
      </c>
      <c r="E70" s="150"/>
      <c r="F70" s="150"/>
      <c r="G70" s="150"/>
      <c r="H70" s="150"/>
      <c r="I70" s="151"/>
      <c r="J70" s="152">
        <f>J206</f>
        <v>0</v>
      </c>
      <c r="L70" s="148"/>
    </row>
    <row r="71" s="9" customFormat="1" ht="19.92" customHeight="1">
      <c r="B71" s="148"/>
      <c r="D71" s="149" t="s">
        <v>292</v>
      </c>
      <c r="E71" s="150"/>
      <c r="F71" s="150"/>
      <c r="G71" s="150"/>
      <c r="H71" s="150"/>
      <c r="I71" s="151"/>
      <c r="J71" s="152">
        <f>J212</f>
        <v>0</v>
      </c>
      <c r="L71" s="148"/>
    </row>
    <row r="72" s="9" customFormat="1" ht="19.92" customHeight="1">
      <c r="B72" s="148"/>
      <c r="D72" s="149" t="s">
        <v>293</v>
      </c>
      <c r="E72" s="150"/>
      <c r="F72" s="150"/>
      <c r="G72" s="150"/>
      <c r="H72" s="150"/>
      <c r="I72" s="151"/>
      <c r="J72" s="152">
        <f>J273</f>
        <v>0</v>
      </c>
      <c r="L72" s="148"/>
    </row>
    <row r="73" s="9" customFormat="1" ht="19.92" customHeight="1">
      <c r="B73" s="148"/>
      <c r="D73" s="149" t="s">
        <v>294</v>
      </c>
      <c r="E73" s="150"/>
      <c r="F73" s="150"/>
      <c r="G73" s="150"/>
      <c r="H73" s="150"/>
      <c r="I73" s="151"/>
      <c r="J73" s="152">
        <f>J293</f>
        <v>0</v>
      </c>
      <c r="L73" s="148"/>
    </row>
    <row r="74" s="9" customFormat="1" ht="19.92" customHeight="1">
      <c r="B74" s="148"/>
      <c r="D74" s="149" t="s">
        <v>230</v>
      </c>
      <c r="E74" s="150"/>
      <c r="F74" s="150"/>
      <c r="G74" s="150"/>
      <c r="H74" s="150"/>
      <c r="I74" s="151"/>
      <c r="J74" s="152">
        <f>J355</f>
        <v>0</v>
      </c>
      <c r="L74" s="148"/>
    </row>
    <row r="75" s="9" customFormat="1" ht="19.92" customHeight="1">
      <c r="B75" s="148"/>
      <c r="D75" s="149" t="s">
        <v>295</v>
      </c>
      <c r="E75" s="150"/>
      <c r="F75" s="150"/>
      <c r="G75" s="150"/>
      <c r="H75" s="150"/>
      <c r="I75" s="151"/>
      <c r="J75" s="152">
        <f>J375</f>
        <v>0</v>
      </c>
      <c r="L75" s="148"/>
    </row>
    <row r="76" s="8" customFormat="1" ht="24.96" customHeight="1">
      <c r="B76" s="143"/>
      <c r="D76" s="144" t="s">
        <v>718</v>
      </c>
      <c r="E76" s="145"/>
      <c r="F76" s="145"/>
      <c r="G76" s="145"/>
      <c r="H76" s="145"/>
      <c r="I76" s="146"/>
      <c r="J76" s="147">
        <f>J379</f>
        <v>0</v>
      </c>
      <c r="L76" s="143"/>
    </row>
    <row r="77" s="9" customFormat="1" ht="19.92" customHeight="1">
      <c r="B77" s="148"/>
      <c r="D77" s="149" t="s">
        <v>719</v>
      </c>
      <c r="E77" s="150"/>
      <c r="F77" s="150"/>
      <c r="G77" s="150"/>
      <c r="H77" s="150"/>
      <c r="I77" s="151"/>
      <c r="J77" s="152">
        <f>J380</f>
        <v>0</v>
      </c>
      <c r="L77" s="148"/>
    </row>
    <row r="78" s="8" customFormat="1" ht="24.96" customHeight="1">
      <c r="B78" s="143"/>
      <c r="D78" s="144" t="s">
        <v>296</v>
      </c>
      <c r="E78" s="145"/>
      <c r="F78" s="145"/>
      <c r="G78" s="145"/>
      <c r="H78" s="145"/>
      <c r="I78" s="146"/>
      <c r="J78" s="147">
        <f>J419</f>
        <v>0</v>
      </c>
      <c r="L78" s="143"/>
    </row>
    <row r="79" s="9" customFormat="1" ht="19.92" customHeight="1">
      <c r="B79" s="148"/>
      <c r="D79" s="149" t="s">
        <v>297</v>
      </c>
      <c r="E79" s="150"/>
      <c r="F79" s="150"/>
      <c r="G79" s="150"/>
      <c r="H79" s="150"/>
      <c r="I79" s="151"/>
      <c r="J79" s="152">
        <f>J420</f>
        <v>0</v>
      </c>
      <c r="L79" s="148"/>
    </row>
    <row r="80" s="1" customFormat="1" ht="21.84" customHeight="1">
      <c r="B80" s="36"/>
      <c r="I80" s="121"/>
      <c r="L80" s="36"/>
    </row>
    <row r="81" s="1" customFormat="1" ht="6.96" customHeight="1">
      <c r="B81" s="51"/>
      <c r="C81" s="52"/>
      <c r="D81" s="52"/>
      <c r="E81" s="52"/>
      <c r="F81" s="52"/>
      <c r="G81" s="52"/>
      <c r="H81" s="52"/>
      <c r="I81" s="137"/>
      <c r="J81" s="52"/>
      <c r="K81" s="52"/>
      <c r="L81" s="36"/>
    </row>
    <row r="85" s="1" customFormat="1" ht="6.96" customHeight="1">
      <c r="B85" s="53"/>
      <c r="C85" s="54"/>
      <c r="D85" s="54"/>
      <c r="E85" s="54"/>
      <c r="F85" s="54"/>
      <c r="G85" s="54"/>
      <c r="H85" s="54"/>
      <c r="I85" s="138"/>
      <c r="J85" s="54"/>
      <c r="K85" s="54"/>
      <c r="L85" s="36"/>
    </row>
    <row r="86" s="1" customFormat="1" ht="24.96" customHeight="1">
      <c r="B86" s="36"/>
      <c r="C86" s="22" t="s">
        <v>231</v>
      </c>
      <c r="I86" s="121"/>
      <c r="L86" s="36"/>
    </row>
    <row r="87" s="1" customFormat="1" ht="6.96" customHeight="1">
      <c r="B87" s="36"/>
      <c r="I87" s="121"/>
      <c r="L87" s="36"/>
    </row>
    <row r="88" s="1" customFormat="1" ht="12" customHeight="1">
      <c r="B88" s="36"/>
      <c r="C88" s="30" t="s">
        <v>16</v>
      </c>
      <c r="I88" s="121"/>
      <c r="L88" s="36"/>
    </row>
    <row r="89" s="1" customFormat="1" ht="16.5" customHeight="1">
      <c r="B89" s="36"/>
      <c r="E89" s="120" t="str">
        <f>E7</f>
        <v>PD pro I. Etapu cyklostezky Bečva - Vlára - Váh na území obcí Hornolidečska - část B</v>
      </c>
      <c r="F89" s="30"/>
      <c r="G89" s="30"/>
      <c r="H89" s="30"/>
      <c r="I89" s="121"/>
      <c r="L89" s="36"/>
    </row>
    <row r="90" ht="12" customHeight="1">
      <c r="B90" s="21"/>
      <c r="C90" s="30" t="s">
        <v>217</v>
      </c>
      <c r="L90" s="21"/>
    </row>
    <row r="91" ht="16.5" customHeight="1">
      <c r="B91" s="21"/>
      <c r="E91" s="120" t="s">
        <v>218</v>
      </c>
      <c r="L91" s="21"/>
    </row>
    <row r="92" ht="12" customHeight="1">
      <c r="B92" s="21"/>
      <c r="C92" s="30" t="s">
        <v>219</v>
      </c>
      <c r="L92" s="21"/>
    </row>
    <row r="93" s="1" customFormat="1" ht="16.5" customHeight="1">
      <c r="B93" s="36"/>
      <c r="E93" s="30" t="s">
        <v>220</v>
      </c>
      <c r="F93" s="1"/>
      <c r="G93" s="1"/>
      <c r="H93" s="1"/>
      <c r="I93" s="121"/>
      <c r="L93" s="36"/>
    </row>
    <row r="94" s="1" customFormat="1" ht="12" customHeight="1">
      <c r="B94" s="36"/>
      <c r="C94" s="30" t="s">
        <v>221</v>
      </c>
      <c r="I94" s="121"/>
      <c r="L94" s="36"/>
    </row>
    <row r="95" s="1" customFormat="1" ht="16.5" customHeight="1">
      <c r="B95" s="36"/>
      <c r="E95" s="57" t="str">
        <f>E13</f>
        <v>B-1-5-UZ - SO 101.5 - Místní komunikace IV. třídy - úsek č. 9 - k.ú. Ústí u Vsetína - uznatelné náklady</v>
      </c>
      <c r="F95" s="1"/>
      <c r="G95" s="1"/>
      <c r="H95" s="1"/>
      <c r="I95" s="121"/>
      <c r="L95" s="36"/>
    </row>
    <row r="96" s="1" customFormat="1" ht="6.96" customHeight="1">
      <c r="B96" s="36"/>
      <c r="I96" s="121"/>
      <c r="L96" s="36"/>
    </row>
    <row r="97" s="1" customFormat="1" ht="12" customHeight="1">
      <c r="B97" s="36"/>
      <c r="C97" s="30" t="s">
        <v>21</v>
      </c>
      <c r="F97" s="18" t="str">
        <f>F16</f>
        <v>území obcí Hornolidečska</v>
      </c>
      <c r="I97" s="122" t="s">
        <v>23</v>
      </c>
      <c r="J97" s="59" t="str">
        <f>IF(J16="","",J16)</f>
        <v>7. 1. 2019</v>
      </c>
      <c r="L97" s="36"/>
    </row>
    <row r="98" s="1" customFormat="1" ht="6.96" customHeight="1">
      <c r="B98" s="36"/>
      <c r="I98" s="121"/>
      <c r="L98" s="36"/>
    </row>
    <row r="99" s="1" customFormat="1" ht="24.9" customHeight="1">
      <c r="B99" s="36"/>
      <c r="C99" s="30" t="s">
        <v>25</v>
      </c>
      <c r="F99" s="18" t="str">
        <f>E19</f>
        <v>Sdružení obcí Hornolidečska, Horní Lideč č.p. 292</v>
      </c>
      <c r="I99" s="122" t="s">
        <v>31</v>
      </c>
      <c r="J99" s="34" t="str">
        <f>E25</f>
        <v>MORAVIA CONSULT Olomouc a.s.</v>
      </c>
      <c r="L99" s="36"/>
    </row>
    <row r="100" s="1" customFormat="1" ht="24.9" customHeight="1">
      <c r="B100" s="36"/>
      <c r="C100" s="30" t="s">
        <v>29</v>
      </c>
      <c r="F100" s="18" t="str">
        <f>IF(E22="","",E22)</f>
        <v>Vyplň údaj</v>
      </c>
      <c r="I100" s="122" t="s">
        <v>36</v>
      </c>
      <c r="J100" s="34" t="str">
        <f>E28</f>
        <v>MORAVIA CONSULT Olomouc a.s.</v>
      </c>
      <c r="L100" s="36"/>
    </row>
    <row r="101" s="1" customFormat="1" ht="10.32" customHeight="1">
      <c r="B101" s="36"/>
      <c r="I101" s="121"/>
      <c r="L101" s="36"/>
    </row>
    <row r="102" s="10" customFormat="1" ht="29.28" customHeight="1">
      <c r="B102" s="153"/>
      <c r="C102" s="154" t="s">
        <v>232</v>
      </c>
      <c r="D102" s="155" t="s">
        <v>57</v>
      </c>
      <c r="E102" s="155" t="s">
        <v>53</v>
      </c>
      <c r="F102" s="155" t="s">
        <v>54</v>
      </c>
      <c r="G102" s="155" t="s">
        <v>233</v>
      </c>
      <c r="H102" s="155" t="s">
        <v>234</v>
      </c>
      <c r="I102" s="156" t="s">
        <v>235</v>
      </c>
      <c r="J102" s="155" t="s">
        <v>225</v>
      </c>
      <c r="K102" s="157" t="s">
        <v>236</v>
      </c>
      <c r="L102" s="153"/>
      <c r="M102" s="75" t="s">
        <v>1</v>
      </c>
      <c r="N102" s="76" t="s">
        <v>42</v>
      </c>
      <c r="O102" s="76" t="s">
        <v>237</v>
      </c>
      <c r="P102" s="76" t="s">
        <v>238</v>
      </c>
      <c r="Q102" s="76" t="s">
        <v>239</v>
      </c>
      <c r="R102" s="76" t="s">
        <v>240</v>
      </c>
      <c r="S102" s="76" t="s">
        <v>241</v>
      </c>
      <c r="T102" s="77" t="s">
        <v>242</v>
      </c>
    </row>
    <row r="103" s="1" customFormat="1" ht="22.8" customHeight="1">
      <c r="B103" s="36"/>
      <c r="C103" s="80" t="s">
        <v>243</v>
      </c>
      <c r="I103" s="121"/>
      <c r="J103" s="158">
        <f>BK103</f>
        <v>0</v>
      </c>
      <c r="L103" s="36"/>
      <c r="M103" s="78"/>
      <c r="N103" s="62"/>
      <c r="O103" s="62"/>
      <c r="P103" s="159">
        <f>P104+P379+P419</f>
        <v>0</v>
      </c>
      <c r="Q103" s="62"/>
      <c r="R103" s="159">
        <f>R104+R379+R419</f>
        <v>416.98384971599995</v>
      </c>
      <c r="S103" s="62"/>
      <c r="T103" s="160">
        <f>T104+T379+T419</f>
        <v>13.148</v>
      </c>
      <c r="AT103" s="18" t="s">
        <v>71</v>
      </c>
      <c r="AU103" s="18" t="s">
        <v>227</v>
      </c>
      <c r="BK103" s="161">
        <f>BK104+BK379+BK419</f>
        <v>0</v>
      </c>
    </row>
    <row r="104" s="11" customFormat="1" ht="25.92" customHeight="1">
      <c r="B104" s="162"/>
      <c r="D104" s="163" t="s">
        <v>71</v>
      </c>
      <c r="E104" s="164" t="s">
        <v>244</v>
      </c>
      <c r="F104" s="164" t="s">
        <v>245</v>
      </c>
      <c r="I104" s="165"/>
      <c r="J104" s="166">
        <f>BK104</f>
        <v>0</v>
      </c>
      <c r="L104" s="162"/>
      <c r="M104" s="167"/>
      <c r="N104" s="168"/>
      <c r="O104" s="168"/>
      <c r="P104" s="169">
        <f>P105+P206+P212+P273+P293+P355+P375</f>
        <v>0</v>
      </c>
      <c r="Q104" s="168"/>
      <c r="R104" s="169">
        <f>R105+R206+R212+R273+R293+R355+R375</f>
        <v>412.48294891599994</v>
      </c>
      <c r="S104" s="168"/>
      <c r="T104" s="170">
        <f>T105+T206+T212+T273+T293+T355+T375</f>
        <v>13.148</v>
      </c>
      <c r="AR104" s="163" t="s">
        <v>79</v>
      </c>
      <c r="AT104" s="171" t="s">
        <v>71</v>
      </c>
      <c r="AU104" s="171" t="s">
        <v>72</v>
      </c>
      <c r="AY104" s="163" t="s">
        <v>246</v>
      </c>
      <c r="BK104" s="172">
        <f>BK105+BK206+BK212+BK273+BK293+BK355+BK375</f>
        <v>0</v>
      </c>
    </row>
    <row r="105" s="11" customFormat="1" ht="22.8" customHeight="1">
      <c r="B105" s="162"/>
      <c r="D105" s="163" t="s">
        <v>71</v>
      </c>
      <c r="E105" s="173" t="s">
        <v>79</v>
      </c>
      <c r="F105" s="173" t="s">
        <v>247</v>
      </c>
      <c r="I105" s="165"/>
      <c r="J105" s="174">
        <f>BK105</f>
        <v>0</v>
      </c>
      <c r="L105" s="162"/>
      <c r="M105" s="167"/>
      <c r="N105" s="168"/>
      <c r="O105" s="168"/>
      <c r="P105" s="169">
        <f>SUM(P106:P205)</f>
        <v>0</v>
      </c>
      <c r="Q105" s="168"/>
      <c r="R105" s="169">
        <f>SUM(R106:R205)</f>
        <v>16.007730559999999</v>
      </c>
      <c r="S105" s="168"/>
      <c r="T105" s="170">
        <f>SUM(T106:T205)</f>
        <v>13.048</v>
      </c>
      <c r="AR105" s="163" t="s">
        <v>79</v>
      </c>
      <c r="AT105" s="171" t="s">
        <v>71</v>
      </c>
      <c r="AU105" s="171" t="s">
        <v>79</v>
      </c>
      <c r="AY105" s="163" t="s">
        <v>246</v>
      </c>
      <c r="BK105" s="172">
        <f>SUM(BK106:BK205)</f>
        <v>0</v>
      </c>
    </row>
    <row r="106" s="1" customFormat="1" ht="16.5" customHeight="1">
      <c r="B106" s="175"/>
      <c r="C106" s="176" t="s">
        <v>79</v>
      </c>
      <c r="D106" s="176" t="s">
        <v>248</v>
      </c>
      <c r="E106" s="177" t="s">
        <v>916</v>
      </c>
      <c r="F106" s="178" t="s">
        <v>917</v>
      </c>
      <c r="G106" s="179" t="s">
        <v>251</v>
      </c>
      <c r="H106" s="180">
        <v>25</v>
      </c>
      <c r="I106" s="181"/>
      <c r="J106" s="182">
        <f>ROUND(I106*H106,2)</f>
        <v>0</v>
      </c>
      <c r="K106" s="178" t="s">
        <v>252</v>
      </c>
      <c r="L106" s="36"/>
      <c r="M106" s="183" t="s">
        <v>1</v>
      </c>
      <c r="N106" s="184" t="s">
        <v>43</v>
      </c>
      <c r="O106" s="66"/>
      <c r="P106" s="185">
        <f>O106*H106</f>
        <v>0</v>
      </c>
      <c r="Q106" s="185">
        <v>0</v>
      </c>
      <c r="R106" s="185">
        <f>Q106*H106</f>
        <v>0</v>
      </c>
      <c r="S106" s="185">
        <v>0.44</v>
      </c>
      <c r="T106" s="186">
        <f>S106*H106</f>
        <v>11</v>
      </c>
      <c r="AR106" s="18" t="s">
        <v>93</v>
      </c>
      <c r="AT106" s="18" t="s">
        <v>248</v>
      </c>
      <c r="AU106" s="18" t="s">
        <v>81</v>
      </c>
      <c r="AY106" s="18" t="s">
        <v>246</v>
      </c>
      <c r="BE106" s="187">
        <f>IF(N106="základní",J106,0)</f>
        <v>0</v>
      </c>
      <c r="BF106" s="187">
        <f>IF(N106="snížená",J106,0)</f>
        <v>0</v>
      </c>
      <c r="BG106" s="187">
        <f>IF(N106="zákl. přenesená",J106,0)</f>
        <v>0</v>
      </c>
      <c r="BH106" s="187">
        <f>IF(N106="sníž. přenesená",J106,0)</f>
        <v>0</v>
      </c>
      <c r="BI106" s="187">
        <f>IF(N106="nulová",J106,0)</f>
        <v>0</v>
      </c>
      <c r="BJ106" s="18" t="s">
        <v>79</v>
      </c>
      <c r="BK106" s="187">
        <f>ROUND(I106*H106,2)</f>
        <v>0</v>
      </c>
      <c r="BL106" s="18" t="s">
        <v>93</v>
      </c>
      <c r="BM106" s="18" t="s">
        <v>726</v>
      </c>
    </row>
    <row r="107" s="1" customFormat="1">
      <c r="B107" s="36"/>
      <c r="D107" s="188" t="s">
        <v>254</v>
      </c>
      <c r="F107" s="189" t="s">
        <v>918</v>
      </c>
      <c r="I107" s="121"/>
      <c r="L107" s="36"/>
      <c r="M107" s="190"/>
      <c r="N107" s="66"/>
      <c r="O107" s="66"/>
      <c r="P107" s="66"/>
      <c r="Q107" s="66"/>
      <c r="R107" s="66"/>
      <c r="S107" s="66"/>
      <c r="T107" s="67"/>
      <c r="AT107" s="18" t="s">
        <v>254</v>
      </c>
      <c r="AU107" s="18" t="s">
        <v>81</v>
      </c>
    </row>
    <row r="108" s="1" customFormat="1">
      <c r="B108" s="36"/>
      <c r="D108" s="188" t="s">
        <v>256</v>
      </c>
      <c r="F108" s="191" t="s">
        <v>309</v>
      </c>
      <c r="I108" s="121"/>
      <c r="L108" s="36"/>
      <c r="M108" s="190"/>
      <c r="N108" s="66"/>
      <c r="O108" s="66"/>
      <c r="P108" s="66"/>
      <c r="Q108" s="66"/>
      <c r="R108" s="66"/>
      <c r="S108" s="66"/>
      <c r="T108" s="67"/>
      <c r="AT108" s="18" t="s">
        <v>256</v>
      </c>
      <c r="AU108" s="18" t="s">
        <v>81</v>
      </c>
    </row>
    <row r="109" s="12" customFormat="1">
      <c r="B109" s="192"/>
      <c r="D109" s="188" t="s">
        <v>258</v>
      </c>
      <c r="E109" s="193" t="s">
        <v>1</v>
      </c>
      <c r="F109" s="194" t="s">
        <v>303</v>
      </c>
      <c r="H109" s="193" t="s">
        <v>1</v>
      </c>
      <c r="I109" s="195"/>
      <c r="L109" s="192"/>
      <c r="M109" s="196"/>
      <c r="N109" s="197"/>
      <c r="O109" s="197"/>
      <c r="P109" s="197"/>
      <c r="Q109" s="197"/>
      <c r="R109" s="197"/>
      <c r="S109" s="197"/>
      <c r="T109" s="198"/>
      <c r="AT109" s="193" t="s">
        <v>258</v>
      </c>
      <c r="AU109" s="193" t="s">
        <v>81</v>
      </c>
      <c r="AV109" s="12" t="s">
        <v>79</v>
      </c>
      <c r="AW109" s="12" t="s">
        <v>35</v>
      </c>
      <c r="AX109" s="12" t="s">
        <v>72</v>
      </c>
      <c r="AY109" s="193" t="s">
        <v>246</v>
      </c>
    </row>
    <row r="110" s="13" customFormat="1">
      <c r="B110" s="199"/>
      <c r="D110" s="188" t="s">
        <v>258</v>
      </c>
      <c r="E110" s="200" t="s">
        <v>1</v>
      </c>
      <c r="F110" s="201" t="s">
        <v>919</v>
      </c>
      <c r="H110" s="202">
        <v>25</v>
      </c>
      <c r="I110" s="203"/>
      <c r="L110" s="199"/>
      <c r="M110" s="204"/>
      <c r="N110" s="205"/>
      <c r="O110" s="205"/>
      <c r="P110" s="205"/>
      <c r="Q110" s="205"/>
      <c r="R110" s="205"/>
      <c r="S110" s="205"/>
      <c r="T110" s="206"/>
      <c r="AT110" s="200" t="s">
        <v>258</v>
      </c>
      <c r="AU110" s="200" t="s">
        <v>81</v>
      </c>
      <c r="AV110" s="13" t="s">
        <v>81</v>
      </c>
      <c r="AW110" s="13" t="s">
        <v>35</v>
      </c>
      <c r="AX110" s="13" t="s">
        <v>79</v>
      </c>
      <c r="AY110" s="200" t="s">
        <v>246</v>
      </c>
    </row>
    <row r="111" s="1" customFormat="1" ht="16.5" customHeight="1">
      <c r="B111" s="175"/>
      <c r="C111" s="176" t="s">
        <v>81</v>
      </c>
      <c r="D111" s="176" t="s">
        <v>248</v>
      </c>
      <c r="E111" s="177" t="s">
        <v>311</v>
      </c>
      <c r="F111" s="178" t="s">
        <v>312</v>
      </c>
      <c r="G111" s="179" t="s">
        <v>251</v>
      </c>
      <c r="H111" s="180">
        <v>8</v>
      </c>
      <c r="I111" s="181"/>
      <c r="J111" s="182">
        <f>ROUND(I111*H111,2)</f>
        <v>0</v>
      </c>
      <c r="K111" s="178" t="s">
        <v>252</v>
      </c>
      <c r="L111" s="36"/>
      <c r="M111" s="183" t="s">
        <v>1</v>
      </c>
      <c r="N111" s="184" t="s">
        <v>43</v>
      </c>
      <c r="O111" s="66"/>
      <c r="P111" s="185">
        <f>O111*H111</f>
        <v>0</v>
      </c>
      <c r="Q111" s="185">
        <v>9.2219999999999995E-05</v>
      </c>
      <c r="R111" s="185">
        <f>Q111*H111</f>
        <v>0.00073775999999999996</v>
      </c>
      <c r="S111" s="185">
        <v>0.25600000000000001</v>
      </c>
      <c r="T111" s="186">
        <f>S111*H111</f>
        <v>2.048</v>
      </c>
      <c r="AR111" s="18" t="s">
        <v>93</v>
      </c>
      <c r="AT111" s="18" t="s">
        <v>248</v>
      </c>
      <c r="AU111" s="18" t="s">
        <v>81</v>
      </c>
      <c r="AY111" s="18" t="s">
        <v>246</v>
      </c>
      <c r="BE111" s="187">
        <f>IF(N111="základní",J111,0)</f>
        <v>0</v>
      </c>
      <c r="BF111" s="187">
        <f>IF(N111="snížená",J111,0)</f>
        <v>0</v>
      </c>
      <c r="BG111" s="187">
        <f>IF(N111="zákl. přenesená",J111,0)</f>
        <v>0</v>
      </c>
      <c r="BH111" s="187">
        <f>IF(N111="sníž. přenesená",J111,0)</f>
        <v>0</v>
      </c>
      <c r="BI111" s="187">
        <f>IF(N111="nulová",J111,0)</f>
        <v>0</v>
      </c>
      <c r="BJ111" s="18" t="s">
        <v>79</v>
      </c>
      <c r="BK111" s="187">
        <f>ROUND(I111*H111,2)</f>
        <v>0</v>
      </c>
      <c r="BL111" s="18" t="s">
        <v>93</v>
      </c>
      <c r="BM111" s="18" t="s">
        <v>734</v>
      </c>
    </row>
    <row r="112" s="1" customFormat="1">
      <c r="B112" s="36"/>
      <c r="D112" s="188" t="s">
        <v>254</v>
      </c>
      <c r="F112" s="189" t="s">
        <v>314</v>
      </c>
      <c r="I112" s="121"/>
      <c r="L112" s="36"/>
      <c r="M112" s="190"/>
      <c r="N112" s="66"/>
      <c r="O112" s="66"/>
      <c r="P112" s="66"/>
      <c r="Q112" s="66"/>
      <c r="R112" s="66"/>
      <c r="S112" s="66"/>
      <c r="T112" s="67"/>
      <c r="AT112" s="18" t="s">
        <v>254</v>
      </c>
      <c r="AU112" s="18" t="s">
        <v>81</v>
      </c>
    </row>
    <row r="113" s="1" customFormat="1">
      <c r="B113" s="36"/>
      <c r="D113" s="188" t="s">
        <v>256</v>
      </c>
      <c r="F113" s="191" t="s">
        <v>315</v>
      </c>
      <c r="I113" s="121"/>
      <c r="L113" s="36"/>
      <c r="M113" s="190"/>
      <c r="N113" s="66"/>
      <c r="O113" s="66"/>
      <c r="P113" s="66"/>
      <c r="Q113" s="66"/>
      <c r="R113" s="66"/>
      <c r="S113" s="66"/>
      <c r="T113" s="67"/>
      <c r="AT113" s="18" t="s">
        <v>256</v>
      </c>
      <c r="AU113" s="18" t="s">
        <v>81</v>
      </c>
    </row>
    <row r="114" s="12" customFormat="1">
      <c r="B114" s="192"/>
      <c r="D114" s="188" t="s">
        <v>258</v>
      </c>
      <c r="E114" s="193" t="s">
        <v>1</v>
      </c>
      <c r="F114" s="194" t="s">
        <v>303</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3" customFormat="1">
      <c r="B115" s="199"/>
      <c r="D115" s="188" t="s">
        <v>258</v>
      </c>
      <c r="E115" s="200" t="s">
        <v>1</v>
      </c>
      <c r="F115" s="201" t="s">
        <v>920</v>
      </c>
      <c r="H115" s="202">
        <v>8</v>
      </c>
      <c r="I115" s="203"/>
      <c r="L115" s="199"/>
      <c r="M115" s="204"/>
      <c r="N115" s="205"/>
      <c r="O115" s="205"/>
      <c r="P115" s="205"/>
      <c r="Q115" s="205"/>
      <c r="R115" s="205"/>
      <c r="S115" s="205"/>
      <c r="T115" s="206"/>
      <c r="AT115" s="200" t="s">
        <v>258</v>
      </c>
      <c r="AU115" s="200" t="s">
        <v>81</v>
      </c>
      <c r="AV115" s="13" t="s">
        <v>81</v>
      </c>
      <c r="AW115" s="13" t="s">
        <v>35</v>
      </c>
      <c r="AX115" s="13" t="s">
        <v>79</v>
      </c>
      <c r="AY115" s="200" t="s">
        <v>246</v>
      </c>
    </row>
    <row r="116" s="1" customFormat="1" ht="16.5" customHeight="1">
      <c r="B116" s="175"/>
      <c r="C116" s="176" t="s">
        <v>88</v>
      </c>
      <c r="D116" s="176" t="s">
        <v>248</v>
      </c>
      <c r="E116" s="177" t="s">
        <v>317</v>
      </c>
      <c r="F116" s="178" t="s">
        <v>318</v>
      </c>
      <c r="G116" s="179" t="s">
        <v>319</v>
      </c>
      <c r="H116" s="180">
        <v>97.950000000000003</v>
      </c>
      <c r="I116" s="181"/>
      <c r="J116" s="182">
        <f>ROUND(I116*H116,2)</f>
        <v>0</v>
      </c>
      <c r="K116" s="178" t="s">
        <v>252</v>
      </c>
      <c r="L116" s="36"/>
      <c r="M116" s="183" t="s">
        <v>1</v>
      </c>
      <c r="N116" s="184" t="s">
        <v>43</v>
      </c>
      <c r="O116" s="66"/>
      <c r="P116" s="185">
        <f>O116*H116</f>
        <v>0</v>
      </c>
      <c r="Q116" s="185">
        <v>0</v>
      </c>
      <c r="R116" s="185">
        <f>Q116*H116</f>
        <v>0</v>
      </c>
      <c r="S116" s="185">
        <v>0</v>
      </c>
      <c r="T116" s="186">
        <f>S116*H116</f>
        <v>0</v>
      </c>
      <c r="AR116" s="18" t="s">
        <v>93</v>
      </c>
      <c r="AT116" s="18" t="s">
        <v>248</v>
      </c>
      <c r="AU116" s="18" t="s">
        <v>81</v>
      </c>
      <c r="AY116" s="18" t="s">
        <v>246</v>
      </c>
      <c r="BE116" s="187">
        <f>IF(N116="základní",J116,0)</f>
        <v>0</v>
      </c>
      <c r="BF116" s="187">
        <f>IF(N116="snížená",J116,0)</f>
        <v>0</v>
      </c>
      <c r="BG116" s="187">
        <f>IF(N116="zákl. přenesená",J116,0)</f>
        <v>0</v>
      </c>
      <c r="BH116" s="187">
        <f>IF(N116="sníž. přenesená",J116,0)</f>
        <v>0</v>
      </c>
      <c r="BI116" s="187">
        <f>IF(N116="nulová",J116,0)</f>
        <v>0</v>
      </c>
      <c r="BJ116" s="18" t="s">
        <v>79</v>
      </c>
      <c r="BK116" s="187">
        <f>ROUND(I116*H116,2)</f>
        <v>0</v>
      </c>
      <c r="BL116" s="18" t="s">
        <v>93</v>
      </c>
      <c r="BM116" s="18" t="s">
        <v>755</v>
      </c>
    </row>
    <row r="117" s="1" customFormat="1">
      <c r="B117" s="36"/>
      <c r="D117" s="188" t="s">
        <v>254</v>
      </c>
      <c r="F117" s="189" t="s">
        <v>321</v>
      </c>
      <c r="I117" s="121"/>
      <c r="L117" s="36"/>
      <c r="M117" s="190"/>
      <c r="N117" s="66"/>
      <c r="O117" s="66"/>
      <c r="P117" s="66"/>
      <c r="Q117" s="66"/>
      <c r="R117" s="66"/>
      <c r="S117" s="66"/>
      <c r="T117" s="67"/>
      <c r="AT117" s="18" t="s">
        <v>254</v>
      </c>
      <c r="AU117" s="18" t="s">
        <v>81</v>
      </c>
    </row>
    <row r="118" s="1" customFormat="1">
      <c r="B118" s="36"/>
      <c r="D118" s="188" t="s">
        <v>256</v>
      </c>
      <c r="F118" s="191" t="s">
        <v>322</v>
      </c>
      <c r="I118" s="121"/>
      <c r="L118" s="36"/>
      <c r="M118" s="190"/>
      <c r="N118" s="66"/>
      <c r="O118" s="66"/>
      <c r="P118" s="66"/>
      <c r="Q118" s="66"/>
      <c r="R118" s="66"/>
      <c r="S118" s="66"/>
      <c r="T118" s="67"/>
      <c r="AT118" s="18" t="s">
        <v>256</v>
      </c>
      <c r="AU118" s="18" t="s">
        <v>81</v>
      </c>
    </row>
    <row r="119" s="12" customFormat="1">
      <c r="B119" s="192"/>
      <c r="D119" s="188" t="s">
        <v>258</v>
      </c>
      <c r="E119" s="193" t="s">
        <v>1</v>
      </c>
      <c r="F119" s="194" t="s">
        <v>756</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921</v>
      </c>
      <c r="H120" s="202">
        <v>97.950000000000003</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93</v>
      </c>
      <c r="D121" s="176" t="s">
        <v>248</v>
      </c>
      <c r="E121" s="177" t="s">
        <v>325</v>
      </c>
      <c r="F121" s="178" t="s">
        <v>326</v>
      </c>
      <c r="G121" s="179" t="s">
        <v>319</v>
      </c>
      <c r="H121" s="180">
        <v>45.299999999999997</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922</v>
      </c>
    </row>
    <row r="122" s="1" customFormat="1">
      <c r="B122" s="36"/>
      <c r="D122" s="188" t="s">
        <v>254</v>
      </c>
      <c r="F122" s="189" t="s">
        <v>328</v>
      </c>
      <c r="I122" s="121"/>
      <c r="L122" s="36"/>
      <c r="M122" s="190"/>
      <c r="N122" s="66"/>
      <c r="O122" s="66"/>
      <c r="P122" s="66"/>
      <c r="Q122" s="66"/>
      <c r="R122" s="66"/>
      <c r="S122" s="66"/>
      <c r="T122" s="67"/>
      <c r="AT122" s="18" t="s">
        <v>254</v>
      </c>
      <c r="AU122" s="18" t="s">
        <v>81</v>
      </c>
    </row>
    <row r="123" s="1" customFormat="1">
      <c r="B123" s="36"/>
      <c r="D123" s="188" t="s">
        <v>256</v>
      </c>
      <c r="F123" s="191" t="s">
        <v>329</v>
      </c>
      <c r="I123" s="121"/>
      <c r="L123" s="36"/>
      <c r="M123" s="190"/>
      <c r="N123" s="66"/>
      <c r="O123" s="66"/>
      <c r="P123" s="66"/>
      <c r="Q123" s="66"/>
      <c r="R123" s="66"/>
      <c r="S123" s="66"/>
      <c r="T123" s="67"/>
      <c r="AT123" s="18" t="s">
        <v>256</v>
      </c>
      <c r="AU123" s="18" t="s">
        <v>81</v>
      </c>
    </row>
    <row r="124" s="12" customFormat="1">
      <c r="B124" s="192"/>
      <c r="D124" s="188" t="s">
        <v>258</v>
      </c>
      <c r="E124" s="193" t="s">
        <v>1</v>
      </c>
      <c r="F124" s="194" t="s">
        <v>330</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3" customFormat="1">
      <c r="B125" s="199"/>
      <c r="D125" s="188" t="s">
        <v>258</v>
      </c>
      <c r="E125" s="200" t="s">
        <v>1</v>
      </c>
      <c r="F125" s="201" t="s">
        <v>923</v>
      </c>
      <c r="H125" s="202">
        <v>45.299999999999997</v>
      </c>
      <c r="I125" s="203"/>
      <c r="L125" s="199"/>
      <c r="M125" s="204"/>
      <c r="N125" s="205"/>
      <c r="O125" s="205"/>
      <c r="P125" s="205"/>
      <c r="Q125" s="205"/>
      <c r="R125" s="205"/>
      <c r="S125" s="205"/>
      <c r="T125" s="206"/>
      <c r="AT125" s="200" t="s">
        <v>258</v>
      </c>
      <c r="AU125" s="200" t="s">
        <v>81</v>
      </c>
      <c r="AV125" s="13" t="s">
        <v>81</v>
      </c>
      <c r="AW125" s="13" t="s">
        <v>35</v>
      </c>
      <c r="AX125" s="13" t="s">
        <v>79</v>
      </c>
      <c r="AY125" s="200" t="s">
        <v>246</v>
      </c>
    </row>
    <row r="126" s="1" customFormat="1" ht="16.5" customHeight="1">
      <c r="B126" s="175"/>
      <c r="C126" s="176" t="s">
        <v>283</v>
      </c>
      <c r="D126" s="176" t="s">
        <v>248</v>
      </c>
      <c r="E126" s="177" t="s">
        <v>333</v>
      </c>
      <c r="F126" s="178" t="s">
        <v>334</v>
      </c>
      <c r="G126" s="179" t="s">
        <v>319</v>
      </c>
      <c r="H126" s="180">
        <v>344.10000000000002</v>
      </c>
      <c r="I126" s="181"/>
      <c r="J126" s="182">
        <f>ROUND(I126*H126,2)</f>
        <v>0</v>
      </c>
      <c r="K126" s="178" t="s">
        <v>252</v>
      </c>
      <c r="L126" s="36"/>
      <c r="M126" s="183" t="s">
        <v>1</v>
      </c>
      <c r="N126" s="184" t="s">
        <v>43</v>
      </c>
      <c r="O126" s="66"/>
      <c r="P126" s="185">
        <f>O126*H126</f>
        <v>0</v>
      </c>
      <c r="Q126" s="185">
        <v>0</v>
      </c>
      <c r="R126" s="185">
        <f>Q126*H126</f>
        <v>0</v>
      </c>
      <c r="S126" s="185">
        <v>0</v>
      </c>
      <c r="T126" s="186">
        <f>S126*H126</f>
        <v>0</v>
      </c>
      <c r="AR126" s="18" t="s">
        <v>93</v>
      </c>
      <c r="AT126" s="18" t="s">
        <v>248</v>
      </c>
      <c r="AU126" s="18" t="s">
        <v>81</v>
      </c>
      <c r="AY126" s="18" t="s">
        <v>246</v>
      </c>
      <c r="BE126" s="187">
        <f>IF(N126="základní",J126,0)</f>
        <v>0</v>
      </c>
      <c r="BF126" s="187">
        <f>IF(N126="snížená",J126,0)</f>
        <v>0</v>
      </c>
      <c r="BG126" s="187">
        <f>IF(N126="zákl. přenesená",J126,0)</f>
        <v>0</v>
      </c>
      <c r="BH126" s="187">
        <f>IF(N126="sníž. přenesená",J126,0)</f>
        <v>0</v>
      </c>
      <c r="BI126" s="187">
        <f>IF(N126="nulová",J126,0)</f>
        <v>0</v>
      </c>
      <c r="BJ126" s="18" t="s">
        <v>79</v>
      </c>
      <c r="BK126" s="187">
        <f>ROUND(I126*H126,2)</f>
        <v>0</v>
      </c>
      <c r="BL126" s="18" t="s">
        <v>93</v>
      </c>
      <c r="BM126" s="18" t="s">
        <v>768</v>
      </c>
    </row>
    <row r="127" s="1" customFormat="1">
      <c r="B127" s="36"/>
      <c r="D127" s="188" t="s">
        <v>254</v>
      </c>
      <c r="F127" s="189" t="s">
        <v>336</v>
      </c>
      <c r="I127" s="121"/>
      <c r="L127" s="36"/>
      <c r="M127" s="190"/>
      <c r="N127" s="66"/>
      <c r="O127" s="66"/>
      <c r="P127" s="66"/>
      <c r="Q127" s="66"/>
      <c r="R127" s="66"/>
      <c r="S127" s="66"/>
      <c r="T127" s="67"/>
      <c r="AT127" s="18" t="s">
        <v>254</v>
      </c>
      <c r="AU127" s="18" t="s">
        <v>81</v>
      </c>
    </row>
    <row r="128" s="1" customFormat="1">
      <c r="B128" s="36"/>
      <c r="D128" s="188" t="s">
        <v>256</v>
      </c>
      <c r="F128" s="191" t="s">
        <v>337</v>
      </c>
      <c r="I128" s="121"/>
      <c r="L128" s="36"/>
      <c r="M128" s="190"/>
      <c r="N128" s="66"/>
      <c r="O128" s="66"/>
      <c r="P128" s="66"/>
      <c r="Q128" s="66"/>
      <c r="R128" s="66"/>
      <c r="S128" s="66"/>
      <c r="T128" s="67"/>
      <c r="AT128" s="18" t="s">
        <v>256</v>
      </c>
      <c r="AU128" s="18" t="s">
        <v>81</v>
      </c>
    </row>
    <row r="129" s="12" customFormat="1">
      <c r="B129" s="192"/>
      <c r="D129" s="188" t="s">
        <v>258</v>
      </c>
      <c r="E129" s="193" t="s">
        <v>1</v>
      </c>
      <c r="F129" s="194" t="s">
        <v>924</v>
      </c>
      <c r="H129" s="193" t="s">
        <v>1</v>
      </c>
      <c r="I129" s="195"/>
      <c r="L129" s="192"/>
      <c r="M129" s="196"/>
      <c r="N129" s="197"/>
      <c r="O129" s="197"/>
      <c r="P129" s="197"/>
      <c r="Q129" s="197"/>
      <c r="R129" s="197"/>
      <c r="S129" s="197"/>
      <c r="T129" s="198"/>
      <c r="AT129" s="193" t="s">
        <v>258</v>
      </c>
      <c r="AU129" s="193" t="s">
        <v>81</v>
      </c>
      <c r="AV129" s="12" t="s">
        <v>79</v>
      </c>
      <c r="AW129" s="12" t="s">
        <v>35</v>
      </c>
      <c r="AX129" s="12" t="s">
        <v>72</v>
      </c>
      <c r="AY129" s="193" t="s">
        <v>246</v>
      </c>
    </row>
    <row r="130" s="13" customFormat="1">
      <c r="B130" s="199"/>
      <c r="D130" s="188" t="s">
        <v>258</v>
      </c>
      <c r="E130" s="200" t="s">
        <v>1</v>
      </c>
      <c r="F130" s="201" t="s">
        <v>925</v>
      </c>
      <c r="H130" s="202">
        <v>195.90000000000001</v>
      </c>
      <c r="I130" s="203"/>
      <c r="L130" s="199"/>
      <c r="M130" s="204"/>
      <c r="N130" s="205"/>
      <c r="O130" s="205"/>
      <c r="P130" s="205"/>
      <c r="Q130" s="205"/>
      <c r="R130" s="205"/>
      <c r="S130" s="205"/>
      <c r="T130" s="206"/>
      <c r="AT130" s="200" t="s">
        <v>258</v>
      </c>
      <c r="AU130" s="200" t="s">
        <v>81</v>
      </c>
      <c r="AV130" s="13" t="s">
        <v>81</v>
      </c>
      <c r="AW130" s="13" t="s">
        <v>35</v>
      </c>
      <c r="AX130" s="13" t="s">
        <v>72</v>
      </c>
      <c r="AY130" s="200" t="s">
        <v>246</v>
      </c>
    </row>
    <row r="131" s="12" customFormat="1">
      <c r="B131" s="192"/>
      <c r="D131" s="188" t="s">
        <v>258</v>
      </c>
      <c r="E131" s="193" t="s">
        <v>1</v>
      </c>
      <c r="F131" s="194" t="s">
        <v>924</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926</v>
      </c>
      <c r="H132" s="202">
        <v>148.19999999999999</v>
      </c>
      <c r="I132" s="203"/>
      <c r="L132" s="199"/>
      <c r="M132" s="204"/>
      <c r="N132" s="205"/>
      <c r="O132" s="205"/>
      <c r="P132" s="205"/>
      <c r="Q132" s="205"/>
      <c r="R132" s="205"/>
      <c r="S132" s="205"/>
      <c r="T132" s="206"/>
      <c r="AT132" s="200" t="s">
        <v>258</v>
      </c>
      <c r="AU132" s="200" t="s">
        <v>81</v>
      </c>
      <c r="AV132" s="13" t="s">
        <v>81</v>
      </c>
      <c r="AW132" s="13" t="s">
        <v>35</v>
      </c>
      <c r="AX132" s="13" t="s">
        <v>72</v>
      </c>
      <c r="AY132" s="200" t="s">
        <v>246</v>
      </c>
    </row>
    <row r="133" s="14" customFormat="1">
      <c r="B133" s="210"/>
      <c r="D133" s="188" t="s">
        <v>258</v>
      </c>
      <c r="E133" s="211" t="s">
        <v>1</v>
      </c>
      <c r="F133" s="212" t="s">
        <v>341</v>
      </c>
      <c r="H133" s="213">
        <v>344.10000000000002</v>
      </c>
      <c r="I133" s="214"/>
      <c r="L133" s="210"/>
      <c r="M133" s="215"/>
      <c r="N133" s="216"/>
      <c r="O133" s="216"/>
      <c r="P133" s="216"/>
      <c r="Q133" s="216"/>
      <c r="R133" s="216"/>
      <c r="S133" s="216"/>
      <c r="T133" s="217"/>
      <c r="AT133" s="211" t="s">
        <v>258</v>
      </c>
      <c r="AU133" s="211" t="s">
        <v>81</v>
      </c>
      <c r="AV133" s="14" t="s">
        <v>93</v>
      </c>
      <c r="AW133" s="14" t="s">
        <v>35</v>
      </c>
      <c r="AX133" s="14" t="s">
        <v>79</v>
      </c>
      <c r="AY133" s="211" t="s">
        <v>246</v>
      </c>
    </row>
    <row r="134" s="1" customFormat="1" ht="16.5" customHeight="1">
      <c r="B134" s="175"/>
      <c r="C134" s="176" t="s">
        <v>332</v>
      </c>
      <c r="D134" s="176" t="s">
        <v>248</v>
      </c>
      <c r="E134" s="177" t="s">
        <v>343</v>
      </c>
      <c r="F134" s="178" t="s">
        <v>344</v>
      </c>
      <c r="G134" s="179" t="s">
        <v>319</v>
      </c>
      <c r="H134" s="180">
        <v>3.9780000000000002</v>
      </c>
      <c r="I134" s="181"/>
      <c r="J134" s="182">
        <f>ROUND(I134*H134,2)</f>
        <v>0</v>
      </c>
      <c r="K134" s="178" t="s">
        <v>252</v>
      </c>
      <c r="L134" s="36"/>
      <c r="M134" s="183" t="s">
        <v>1</v>
      </c>
      <c r="N134" s="184" t="s">
        <v>43</v>
      </c>
      <c r="O134" s="66"/>
      <c r="P134" s="185">
        <f>O134*H134</f>
        <v>0</v>
      </c>
      <c r="Q134" s="185">
        <v>0</v>
      </c>
      <c r="R134" s="185">
        <f>Q134*H134</f>
        <v>0</v>
      </c>
      <c r="S134" s="185">
        <v>0</v>
      </c>
      <c r="T134" s="186">
        <f>S134*H134</f>
        <v>0</v>
      </c>
      <c r="AR134" s="18" t="s">
        <v>93</v>
      </c>
      <c r="AT134" s="18" t="s">
        <v>248</v>
      </c>
      <c r="AU134" s="18" t="s">
        <v>81</v>
      </c>
      <c r="AY134" s="18" t="s">
        <v>246</v>
      </c>
      <c r="BE134" s="187">
        <f>IF(N134="základní",J134,0)</f>
        <v>0</v>
      </c>
      <c r="BF134" s="187">
        <f>IF(N134="snížená",J134,0)</f>
        <v>0</v>
      </c>
      <c r="BG134" s="187">
        <f>IF(N134="zákl. přenesená",J134,0)</f>
        <v>0</v>
      </c>
      <c r="BH134" s="187">
        <f>IF(N134="sníž. přenesená",J134,0)</f>
        <v>0</v>
      </c>
      <c r="BI134" s="187">
        <f>IF(N134="nulová",J134,0)</f>
        <v>0</v>
      </c>
      <c r="BJ134" s="18" t="s">
        <v>79</v>
      </c>
      <c r="BK134" s="187">
        <f>ROUND(I134*H134,2)</f>
        <v>0</v>
      </c>
      <c r="BL134" s="18" t="s">
        <v>93</v>
      </c>
      <c r="BM134" s="18" t="s">
        <v>770</v>
      </c>
    </row>
    <row r="135" s="1" customFormat="1">
      <c r="B135" s="36"/>
      <c r="D135" s="188" t="s">
        <v>254</v>
      </c>
      <c r="F135" s="189" t="s">
        <v>346</v>
      </c>
      <c r="I135" s="121"/>
      <c r="L135" s="36"/>
      <c r="M135" s="190"/>
      <c r="N135" s="66"/>
      <c r="O135" s="66"/>
      <c r="P135" s="66"/>
      <c r="Q135" s="66"/>
      <c r="R135" s="66"/>
      <c r="S135" s="66"/>
      <c r="T135" s="67"/>
      <c r="AT135" s="18" t="s">
        <v>254</v>
      </c>
      <c r="AU135" s="18" t="s">
        <v>81</v>
      </c>
    </row>
    <row r="136" s="1" customFormat="1">
      <c r="B136" s="36"/>
      <c r="D136" s="188" t="s">
        <v>256</v>
      </c>
      <c r="F136" s="191" t="s">
        <v>347</v>
      </c>
      <c r="I136" s="121"/>
      <c r="L136" s="36"/>
      <c r="M136" s="190"/>
      <c r="N136" s="66"/>
      <c r="O136" s="66"/>
      <c r="P136" s="66"/>
      <c r="Q136" s="66"/>
      <c r="R136" s="66"/>
      <c r="S136" s="66"/>
      <c r="T136" s="67"/>
      <c r="AT136" s="18" t="s">
        <v>256</v>
      </c>
      <c r="AU136" s="18" t="s">
        <v>81</v>
      </c>
    </row>
    <row r="137" s="12" customFormat="1">
      <c r="B137" s="192"/>
      <c r="D137" s="188" t="s">
        <v>258</v>
      </c>
      <c r="E137" s="193" t="s">
        <v>1</v>
      </c>
      <c r="F137" s="194" t="s">
        <v>771</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3" customFormat="1">
      <c r="B138" s="199"/>
      <c r="D138" s="188" t="s">
        <v>258</v>
      </c>
      <c r="E138" s="200" t="s">
        <v>1</v>
      </c>
      <c r="F138" s="201" t="s">
        <v>927</v>
      </c>
      <c r="H138" s="202">
        <v>3.9780000000000002</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 customFormat="1" ht="16.5" customHeight="1">
      <c r="B139" s="175"/>
      <c r="C139" s="176" t="s">
        <v>342</v>
      </c>
      <c r="D139" s="176" t="s">
        <v>248</v>
      </c>
      <c r="E139" s="177" t="s">
        <v>351</v>
      </c>
      <c r="F139" s="178" t="s">
        <v>352</v>
      </c>
      <c r="G139" s="179" t="s">
        <v>319</v>
      </c>
      <c r="H139" s="180">
        <v>1.9890000000000001</v>
      </c>
      <c r="I139" s="181"/>
      <c r="J139" s="182">
        <f>ROUND(I139*H139,2)</f>
        <v>0</v>
      </c>
      <c r="K139" s="178" t="s">
        <v>252</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773</v>
      </c>
    </row>
    <row r="140" s="1" customFormat="1">
      <c r="B140" s="36"/>
      <c r="D140" s="188" t="s">
        <v>254</v>
      </c>
      <c r="F140" s="189" t="s">
        <v>354</v>
      </c>
      <c r="I140" s="121"/>
      <c r="L140" s="36"/>
      <c r="M140" s="190"/>
      <c r="N140" s="66"/>
      <c r="O140" s="66"/>
      <c r="P140" s="66"/>
      <c r="Q140" s="66"/>
      <c r="R140" s="66"/>
      <c r="S140" s="66"/>
      <c r="T140" s="67"/>
      <c r="AT140" s="18" t="s">
        <v>254</v>
      </c>
      <c r="AU140" s="18" t="s">
        <v>81</v>
      </c>
    </row>
    <row r="141" s="1" customFormat="1">
      <c r="B141" s="36"/>
      <c r="D141" s="188" t="s">
        <v>256</v>
      </c>
      <c r="F141" s="191" t="s">
        <v>347</v>
      </c>
      <c r="I141" s="121"/>
      <c r="L141" s="36"/>
      <c r="M141" s="190"/>
      <c r="N141" s="66"/>
      <c r="O141" s="66"/>
      <c r="P141" s="66"/>
      <c r="Q141" s="66"/>
      <c r="R141" s="66"/>
      <c r="S141" s="66"/>
      <c r="T141" s="67"/>
      <c r="AT141" s="18" t="s">
        <v>256</v>
      </c>
      <c r="AU141" s="18" t="s">
        <v>81</v>
      </c>
    </row>
    <row r="142" s="12" customFormat="1">
      <c r="B142" s="192"/>
      <c r="D142" s="188" t="s">
        <v>258</v>
      </c>
      <c r="E142" s="193" t="s">
        <v>1</v>
      </c>
      <c r="F142" s="194" t="s">
        <v>355</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3" customFormat="1">
      <c r="B143" s="199"/>
      <c r="D143" s="188" t="s">
        <v>258</v>
      </c>
      <c r="E143" s="200" t="s">
        <v>1</v>
      </c>
      <c r="F143" s="201" t="s">
        <v>928</v>
      </c>
      <c r="H143" s="202">
        <v>1.9890000000000001</v>
      </c>
      <c r="I143" s="203"/>
      <c r="L143" s="199"/>
      <c r="M143" s="204"/>
      <c r="N143" s="205"/>
      <c r="O143" s="205"/>
      <c r="P143" s="205"/>
      <c r="Q143" s="205"/>
      <c r="R143" s="205"/>
      <c r="S143" s="205"/>
      <c r="T143" s="206"/>
      <c r="AT143" s="200" t="s">
        <v>258</v>
      </c>
      <c r="AU143" s="200" t="s">
        <v>81</v>
      </c>
      <c r="AV143" s="13" t="s">
        <v>81</v>
      </c>
      <c r="AW143" s="13" t="s">
        <v>35</v>
      </c>
      <c r="AX143" s="13" t="s">
        <v>79</v>
      </c>
      <c r="AY143" s="200" t="s">
        <v>246</v>
      </c>
    </row>
    <row r="144" s="1" customFormat="1" ht="16.5" customHeight="1">
      <c r="B144" s="175"/>
      <c r="C144" s="176" t="s">
        <v>350</v>
      </c>
      <c r="D144" s="176" t="s">
        <v>248</v>
      </c>
      <c r="E144" s="177" t="s">
        <v>358</v>
      </c>
      <c r="F144" s="178" t="s">
        <v>359</v>
      </c>
      <c r="G144" s="179" t="s">
        <v>319</v>
      </c>
      <c r="H144" s="180">
        <v>397.39999999999998</v>
      </c>
      <c r="I144" s="181"/>
      <c r="J144" s="182">
        <f>ROUND(I144*H144,2)</f>
        <v>0</v>
      </c>
      <c r="K144" s="178" t="s">
        <v>252</v>
      </c>
      <c r="L144" s="36"/>
      <c r="M144" s="183" t="s">
        <v>1</v>
      </c>
      <c r="N144" s="184" t="s">
        <v>43</v>
      </c>
      <c r="O144" s="66"/>
      <c r="P144" s="185">
        <f>O144*H144</f>
        <v>0</v>
      </c>
      <c r="Q144" s="185">
        <v>0</v>
      </c>
      <c r="R144" s="185">
        <f>Q144*H144</f>
        <v>0</v>
      </c>
      <c r="S144" s="185">
        <v>0</v>
      </c>
      <c r="T144" s="186">
        <f>S144*H144</f>
        <v>0</v>
      </c>
      <c r="AR144" s="18" t="s">
        <v>93</v>
      </c>
      <c r="AT144" s="18" t="s">
        <v>248</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775</v>
      </c>
    </row>
    <row r="145" s="1" customFormat="1">
      <c r="B145" s="36"/>
      <c r="D145" s="188" t="s">
        <v>254</v>
      </c>
      <c r="F145" s="189" t="s">
        <v>361</v>
      </c>
      <c r="I145" s="121"/>
      <c r="L145" s="36"/>
      <c r="M145" s="190"/>
      <c r="N145" s="66"/>
      <c r="O145" s="66"/>
      <c r="P145" s="66"/>
      <c r="Q145" s="66"/>
      <c r="R145" s="66"/>
      <c r="S145" s="66"/>
      <c r="T145" s="67"/>
      <c r="AT145" s="18" t="s">
        <v>254</v>
      </c>
      <c r="AU145" s="18" t="s">
        <v>81</v>
      </c>
    </row>
    <row r="146" s="1" customFormat="1">
      <c r="B146" s="36"/>
      <c r="D146" s="188" t="s">
        <v>256</v>
      </c>
      <c r="F146" s="191" t="s">
        <v>362</v>
      </c>
      <c r="I146" s="121"/>
      <c r="L146" s="36"/>
      <c r="M146" s="190"/>
      <c r="N146" s="66"/>
      <c r="O146" s="66"/>
      <c r="P146" s="66"/>
      <c r="Q146" s="66"/>
      <c r="R146" s="66"/>
      <c r="S146" s="66"/>
      <c r="T146" s="67"/>
      <c r="AT146" s="18" t="s">
        <v>256</v>
      </c>
      <c r="AU146" s="18" t="s">
        <v>81</v>
      </c>
    </row>
    <row r="147" s="12" customFormat="1">
      <c r="B147" s="192"/>
      <c r="D147" s="188" t="s">
        <v>258</v>
      </c>
      <c r="E147" s="193" t="s">
        <v>1</v>
      </c>
      <c r="F147" s="194" t="s">
        <v>330</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3" customFormat="1">
      <c r="B148" s="199"/>
      <c r="D148" s="188" t="s">
        <v>258</v>
      </c>
      <c r="E148" s="200" t="s">
        <v>1</v>
      </c>
      <c r="F148" s="201" t="s">
        <v>923</v>
      </c>
      <c r="H148" s="202">
        <v>45.299999999999997</v>
      </c>
      <c r="I148" s="203"/>
      <c r="L148" s="199"/>
      <c r="M148" s="204"/>
      <c r="N148" s="205"/>
      <c r="O148" s="205"/>
      <c r="P148" s="205"/>
      <c r="Q148" s="205"/>
      <c r="R148" s="205"/>
      <c r="S148" s="205"/>
      <c r="T148" s="206"/>
      <c r="AT148" s="200" t="s">
        <v>258</v>
      </c>
      <c r="AU148" s="200" t="s">
        <v>81</v>
      </c>
      <c r="AV148" s="13" t="s">
        <v>81</v>
      </c>
      <c r="AW148" s="13" t="s">
        <v>35</v>
      </c>
      <c r="AX148" s="13" t="s">
        <v>72</v>
      </c>
      <c r="AY148" s="200" t="s">
        <v>246</v>
      </c>
    </row>
    <row r="149" s="12" customFormat="1">
      <c r="B149" s="192"/>
      <c r="D149" s="188" t="s">
        <v>258</v>
      </c>
      <c r="E149" s="193" t="s">
        <v>1</v>
      </c>
      <c r="F149" s="194" t="s">
        <v>363</v>
      </c>
      <c r="H149" s="193" t="s">
        <v>1</v>
      </c>
      <c r="I149" s="195"/>
      <c r="L149" s="192"/>
      <c r="M149" s="196"/>
      <c r="N149" s="197"/>
      <c r="O149" s="197"/>
      <c r="P149" s="197"/>
      <c r="Q149" s="197"/>
      <c r="R149" s="197"/>
      <c r="S149" s="197"/>
      <c r="T149" s="198"/>
      <c r="AT149" s="193" t="s">
        <v>258</v>
      </c>
      <c r="AU149" s="193" t="s">
        <v>81</v>
      </c>
      <c r="AV149" s="12" t="s">
        <v>79</v>
      </c>
      <c r="AW149" s="12" t="s">
        <v>35</v>
      </c>
      <c r="AX149" s="12" t="s">
        <v>72</v>
      </c>
      <c r="AY149" s="193" t="s">
        <v>246</v>
      </c>
    </row>
    <row r="150" s="12" customFormat="1">
      <c r="B150" s="192"/>
      <c r="D150" s="188" t="s">
        <v>258</v>
      </c>
      <c r="E150" s="193" t="s">
        <v>1</v>
      </c>
      <c r="F150" s="194" t="s">
        <v>364</v>
      </c>
      <c r="H150" s="193" t="s">
        <v>1</v>
      </c>
      <c r="I150" s="195"/>
      <c r="L150" s="192"/>
      <c r="M150" s="196"/>
      <c r="N150" s="197"/>
      <c r="O150" s="197"/>
      <c r="P150" s="197"/>
      <c r="Q150" s="197"/>
      <c r="R150" s="197"/>
      <c r="S150" s="197"/>
      <c r="T150" s="198"/>
      <c r="AT150" s="193" t="s">
        <v>258</v>
      </c>
      <c r="AU150" s="193" t="s">
        <v>81</v>
      </c>
      <c r="AV150" s="12" t="s">
        <v>79</v>
      </c>
      <c r="AW150" s="12" t="s">
        <v>35</v>
      </c>
      <c r="AX150" s="12" t="s">
        <v>72</v>
      </c>
      <c r="AY150" s="193" t="s">
        <v>246</v>
      </c>
    </row>
    <row r="151" s="13" customFormat="1">
      <c r="B151" s="199"/>
      <c r="D151" s="188" t="s">
        <v>258</v>
      </c>
      <c r="E151" s="200" t="s">
        <v>1</v>
      </c>
      <c r="F151" s="201" t="s">
        <v>929</v>
      </c>
      <c r="H151" s="202">
        <v>352.10000000000002</v>
      </c>
      <c r="I151" s="203"/>
      <c r="L151" s="199"/>
      <c r="M151" s="204"/>
      <c r="N151" s="205"/>
      <c r="O151" s="205"/>
      <c r="P151" s="205"/>
      <c r="Q151" s="205"/>
      <c r="R151" s="205"/>
      <c r="S151" s="205"/>
      <c r="T151" s="206"/>
      <c r="AT151" s="200" t="s">
        <v>258</v>
      </c>
      <c r="AU151" s="200" t="s">
        <v>81</v>
      </c>
      <c r="AV151" s="13" t="s">
        <v>81</v>
      </c>
      <c r="AW151" s="13" t="s">
        <v>35</v>
      </c>
      <c r="AX151" s="13" t="s">
        <v>72</v>
      </c>
      <c r="AY151" s="200" t="s">
        <v>246</v>
      </c>
    </row>
    <row r="152" s="14" customFormat="1">
      <c r="B152" s="210"/>
      <c r="D152" s="188" t="s">
        <v>258</v>
      </c>
      <c r="E152" s="211" t="s">
        <v>1</v>
      </c>
      <c r="F152" s="212" t="s">
        <v>341</v>
      </c>
      <c r="H152" s="213">
        <v>397.39999999999998</v>
      </c>
      <c r="I152" s="214"/>
      <c r="L152" s="210"/>
      <c r="M152" s="215"/>
      <c r="N152" s="216"/>
      <c r="O152" s="216"/>
      <c r="P152" s="216"/>
      <c r="Q152" s="216"/>
      <c r="R152" s="216"/>
      <c r="S152" s="216"/>
      <c r="T152" s="217"/>
      <c r="AT152" s="211" t="s">
        <v>258</v>
      </c>
      <c r="AU152" s="211" t="s">
        <v>81</v>
      </c>
      <c r="AV152" s="14" t="s">
        <v>93</v>
      </c>
      <c r="AW152" s="14" t="s">
        <v>35</v>
      </c>
      <c r="AX152" s="14" t="s">
        <v>79</v>
      </c>
      <c r="AY152" s="211" t="s">
        <v>246</v>
      </c>
    </row>
    <row r="153" s="1" customFormat="1" ht="16.5" customHeight="1">
      <c r="B153" s="175"/>
      <c r="C153" s="176" t="s">
        <v>357</v>
      </c>
      <c r="D153" s="176" t="s">
        <v>248</v>
      </c>
      <c r="E153" s="177" t="s">
        <v>367</v>
      </c>
      <c r="F153" s="178" t="s">
        <v>368</v>
      </c>
      <c r="G153" s="179" t="s">
        <v>319</v>
      </c>
      <c r="H153" s="180">
        <v>298.80000000000001</v>
      </c>
      <c r="I153" s="181"/>
      <c r="J153" s="182">
        <f>ROUND(I153*H153,2)</f>
        <v>0</v>
      </c>
      <c r="K153" s="178" t="s">
        <v>252</v>
      </c>
      <c r="L153" s="36"/>
      <c r="M153" s="183" t="s">
        <v>1</v>
      </c>
      <c r="N153" s="184" t="s">
        <v>43</v>
      </c>
      <c r="O153" s="66"/>
      <c r="P153" s="185">
        <f>O153*H153</f>
        <v>0</v>
      </c>
      <c r="Q153" s="185">
        <v>0</v>
      </c>
      <c r="R153" s="185">
        <f>Q153*H153</f>
        <v>0</v>
      </c>
      <c r="S153" s="185">
        <v>0</v>
      </c>
      <c r="T153" s="186">
        <f>S153*H153</f>
        <v>0</v>
      </c>
      <c r="AR153" s="18" t="s">
        <v>93</v>
      </c>
      <c r="AT153" s="18" t="s">
        <v>248</v>
      </c>
      <c r="AU153" s="18" t="s">
        <v>81</v>
      </c>
      <c r="AY153" s="18" t="s">
        <v>246</v>
      </c>
      <c r="BE153" s="187">
        <f>IF(N153="základní",J153,0)</f>
        <v>0</v>
      </c>
      <c r="BF153" s="187">
        <f>IF(N153="snížená",J153,0)</f>
        <v>0</v>
      </c>
      <c r="BG153" s="187">
        <f>IF(N153="zákl. přenesená",J153,0)</f>
        <v>0</v>
      </c>
      <c r="BH153" s="187">
        <f>IF(N153="sníž. přenesená",J153,0)</f>
        <v>0</v>
      </c>
      <c r="BI153" s="187">
        <f>IF(N153="nulová",J153,0)</f>
        <v>0</v>
      </c>
      <c r="BJ153" s="18" t="s">
        <v>79</v>
      </c>
      <c r="BK153" s="187">
        <f>ROUND(I153*H153,2)</f>
        <v>0</v>
      </c>
      <c r="BL153" s="18" t="s">
        <v>93</v>
      </c>
      <c r="BM153" s="18" t="s">
        <v>930</v>
      </c>
    </row>
    <row r="154" s="1" customFormat="1">
      <c r="B154" s="36"/>
      <c r="D154" s="188" t="s">
        <v>254</v>
      </c>
      <c r="F154" s="189" t="s">
        <v>370</v>
      </c>
      <c r="I154" s="121"/>
      <c r="L154" s="36"/>
      <c r="M154" s="190"/>
      <c r="N154" s="66"/>
      <c r="O154" s="66"/>
      <c r="P154" s="66"/>
      <c r="Q154" s="66"/>
      <c r="R154" s="66"/>
      <c r="S154" s="66"/>
      <c r="T154" s="67"/>
      <c r="AT154" s="18" t="s">
        <v>254</v>
      </c>
      <c r="AU154" s="18" t="s">
        <v>81</v>
      </c>
    </row>
    <row r="155" s="1" customFormat="1">
      <c r="B155" s="36"/>
      <c r="D155" s="188" t="s">
        <v>256</v>
      </c>
      <c r="F155" s="191" t="s">
        <v>362</v>
      </c>
      <c r="I155" s="121"/>
      <c r="L155" s="36"/>
      <c r="M155" s="190"/>
      <c r="N155" s="66"/>
      <c r="O155" s="66"/>
      <c r="P155" s="66"/>
      <c r="Q155" s="66"/>
      <c r="R155" s="66"/>
      <c r="S155" s="66"/>
      <c r="T155" s="67"/>
      <c r="AT155" s="18" t="s">
        <v>256</v>
      </c>
      <c r="AU155" s="18" t="s">
        <v>81</v>
      </c>
    </row>
    <row r="156" s="13" customFormat="1">
      <c r="B156" s="199"/>
      <c r="D156" s="188" t="s">
        <v>258</v>
      </c>
      <c r="E156" s="200" t="s">
        <v>1</v>
      </c>
      <c r="F156" s="201" t="s">
        <v>931</v>
      </c>
      <c r="H156" s="202">
        <v>344.10000000000002</v>
      </c>
      <c r="I156" s="203"/>
      <c r="L156" s="199"/>
      <c r="M156" s="204"/>
      <c r="N156" s="205"/>
      <c r="O156" s="205"/>
      <c r="P156" s="205"/>
      <c r="Q156" s="205"/>
      <c r="R156" s="205"/>
      <c r="S156" s="205"/>
      <c r="T156" s="206"/>
      <c r="AT156" s="200" t="s">
        <v>258</v>
      </c>
      <c r="AU156" s="200" t="s">
        <v>81</v>
      </c>
      <c r="AV156" s="13" t="s">
        <v>81</v>
      </c>
      <c r="AW156" s="13" t="s">
        <v>35</v>
      </c>
      <c r="AX156" s="13" t="s">
        <v>72</v>
      </c>
      <c r="AY156" s="200" t="s">
        <v>246</v>
      </c>
    </row>
    <row r="157" s="13" customFormat="1">
      <c r="B157" s="199"/>
      <c r="D157" s="188" t="s">
        <v>258</v>
      </c>
      <c r="E157" s="200" t="s">
        <v>1</v>
      </c>
      <c r="F157" s="201" t="s">
        <v>932</v>
      </c>
      <c r="H157" s="202">
        <v>-45.299999999999997</v>
      </c>
      <c r="I157" s="203"/>
      <c r="L157" s="199"/>
      <c r="M157" s="204"/>
      <c r="N157" s="205"/>
      <c r="O157" s="205"/>
      <c r="P157" s="205"/>
      <c r="Q157" s="205"/>
      <c r="R157" s="205"/>
      <c r="S157" s="205"/>
      <c r="T157" s="206"/>
      <c r="AT157" s="200" t="s">
        <v>258</v>
      </c>
      <c r="AU157" s="200" t="s">
        <v>81</v>
      </c>
      <c r="AV157" s="13" t="s">
        <v>81</v>
      </c>
      <c r="AW157" s="13" t="s">
        <v>35</v>
      </c>
      <c r="AX157" s="13" t="s">
        <v>72</v>
      </c>
      <c r="AY157" s="200" t="s">
        <v>246</v>
      </c>
    </row>
    <row r="158" s="14" customFormat="1">
      <c r="B158" s="210"/>
      <c r="D158" s="188" t="s">
        <v>258</v>
      </c>
      <c r="E158" s="211" t="s">
        <v>1</v>
      </c>
      <c r="F158" s="212" t="s">
        <v>341</v>
      </c>
      <c r="H158" s="213">
        <v>298.80000000000001</v>
      </c>
      <c r="I158" s="214"/>
      <c r="L158" s="210"/>
      <c r="M158" s="215"/>
      <c r="N158" s="216"/>
      <c r="O158" s="216"/>
      <c r="P158" s="216"/>
      <c r="Q158" s="216"/>
      <c r="R158" s="216"/>
      <c r="S158" s="216"/>
      <c r="T158" s="217"/>
      <c r="AT158" s="211" t="s">
        <v>258</v>
      </c>
      <c r="AU158" s="211" t="s">
        <v>81</v>
      </c>
      <c r="AV158" s="14" t="s">
        <v>93</v>
      </c>
      <c r="AW158" s="14" t="s">
        <v>35</v>
      </c>
      <c r="AX158" s="14" t="s">
        <v>79</v>
      </c>
      <c r="AY158" s="211" t="s">
        <v>246</v>
      </c>
    </row>
    <row r="159" s="1" customFormat="1" ht="16.5" customHeight="1">
      <c r="B159" s="175"/>
      <c r="C159" s="176" t="s">
        <v>366</v>
      </c>
      <c r="D159" s="176" t="s">
        <v>248</v>
      </c>
      <c r="E159" s="177" t="s">
        <v>374</v>
      </c>
      <c r="F159" s="178" t="s">
        <v>375</v>
      </c>
      <c r="G159" s="179" t="s">
        <v>319</v>
      </c>
      <c r="H159" s="180">
        <v>5976</v>
      </c>
      <c r="I159" s="181"/>
      <c r="J159" s="182">
        <f>ROUND(I159*H159,2)</f>
        <v>0</v>
      </c>
      <c r="K159" s="178" t="s">
        <v>252</v>
      </c>
      <c r="L159" s="36"/>
      <c r="M159" s="183" t="s">
        <v>1</v>
      </c>
      <c r="N159" s="184" t="s">
        <v>43</v>
      </c>
      <c r="O159" s="66"/>
      <c r="P159" s="185">
        <f>O159*H159</f>
        <v>0</v>
      </c>
      <c r="Q159" s="185">
        <v>0</v>
      </c>
      <c r="R159" s="185">
        <f>Q159*H159</f>
        <v>0</v>
      </c>
      <c r="S159" s="185">
        <v>0</v>
      </c>
      <c r="T159" s="186">
        <f>S159*H159</f>
        <v>0</v>
      </c>
      <c r="AR159" s="18" t="s">
        <v>93</v>
      </c>
      <c r="AT159" s="18" t="s">
        <v>248</v>
      </c>
      <c r="AU159" s="18" t="s">
        <v>81</v>
      </c>
      <c r="AY159" s="18" t="s">
        <v>246</v>
      </c>
      <c r="BE159" s="187">
        <f>IF(N159="základní",J159,0)</f>
        <v>0</v>
      </c>
      <c r="BF159" s="187">
        <f>IF(N159="snížená",J159,0)</f>
        <v>0</v>
      </c>
      <c r="BG159" s="187">
        <f>IF(N159="zákl. přenesená",J159,0)</f>
        <v>0</v>
      </c>
      <c r="BH159" s="187">
        <f>IF(N159="sníž. přenesená",J159,0)</f>
        <v>0</v>
      </c>
      <c r="BI159" s="187">
        <f>IF(N159="nulová",J159,0)</f>
        <v>0</v>
      </c>
      <c r="BJ159" s="18" t="s">
        <v>79</v>
      </c>
      <c r="BK159" s="187">
        <f>ROUND(I159*H159,2)</f>
        <v>0</v>
      </c>
      <c r="BL159" s="18" t="s">
        <v>93</v>
      </c>
      <c r="BM159" s="18" t="s">
        <v>933</v>
      </c>
    </row>
    <row r="160" s="1" customFormat="1">
      <c r="B160" s="36"/>
      <c r="D160" s="188" t="s">
        <v>254</v>
      </c>
      <c r="F160" s="189" t="s">
        <v>377</v>
      </c>
      <c r="I160" s="121"/>
      <c r="L160" s="36"/>
      <c r="M160" s="190"/>
      <c r="N160" s="66"/>
      <c r="O160" s="66"/>
      <c r="P160" s="66"/>
      <c r="Q160" s="66"/>
      <c r="R160" s="66"/>
      <c r="S160" s="66"/>
      <c r="T160" s="67"/>
      <c r="AT160" s="18" t="s">
        <v>254</v>
      </c>
      <c r="AU160" s="18" t="s">
        <v>81</v>
      </c>
    </row>
    <row r="161" s="1" customFormat="1">
      <c r="B161" s="36"/>
      <c r="D161" s="188" t="s">
        <v>256</v>
      </c>
      <c r="F161" s="191" t="s">
        <v>362</v>
      </c>
      <c r="I161" s="121"/>
      <c r="L161" s="36"/>
      <c r="M161" s="190"/>
      <c r="N161" s="66"/>
      <c r="O161" s="66"/>
      <c r="P161" s="66"/>
      <c r="Q161" s="66"/>
      <c r="R161" s="66"/>
      <c r="S161" s="66"/>
      <c r="T161" s="67"/>
      <c r="AT161" s="18" t="s">
        <v>256</v>
      </c>
      <c r="AU161" s="18" t="s">
        <v>81</v>
      </c>
    </row>
    <row r="162" s="12" customFormat="1">
      <c r="B162" s="192"/>
      <c r="D162" s="188" t="s">
        <v>258</v>
      </c>
      <c r="E162" s="193" t="s">
        <v>1</v>
      </c>
      <c r="F162" s="194" t="s">
        <v>378</v>
      </c>
      <c r="H162" s="193" t="s">
        <v>1</v>
      </c>
      <c r="I162" s="195"/>
      <c r="L162" s="192"/>
      <c r="M162" s="196"/>
      <c r="N162" s="197"/>
      <c r="O162" s="197"/>
      <c r="P162" s="197"/>
      <c r="Q162" s="197"/>
      <c r="R162" s="197"/>
      <c r="S162" s="197"/>
      <c r="T162" s="198"/>
      <c r="AT162" s="193" t="s">
        <v>258</v>
      </c>
      <c r="AU162" s="193" t="s">
        <v>81</v>
      </c>
      <c r="AV162" s="12" t="s">
        <v>79</v>
      </c>
      <c r="AW162" s="12" t="s">
        <v>35</v>
      </c>
      <c r="AX162" s="12" t="s">
        <v>72</v>
      </c>
      <c r="AY162" s="193" t="s">
        <v>246</v>
      </c>
    </row>
    <row r="163" s="13" customFormat="1">
      <c r="B163" s="199"/>
      <c r="D163" s="188" t="s">
        <v>258</v>
      </c>
      <c r="E163" s="200" t="s">
        <v>1</v>
      </c>
      <c r="F163" s="201" t="s">
        <v>934</v>
      </c>
      <c r="H163" s="202">
        <v>5976</v>
      </c>
      <c r="I163" s="203"/>
      <c r="L163" s="199"/>
      <c r="M163" s="204"/>
      <c r="N163" s="205"/>
      <c r="O163" s="205"/>
      <c r="P163" s="205"/>
      <c r="Q163" s="205"/>
      <c r="R163" s="205"/>
      <c r="S163" s="205"/>
      <c r="T163" s="206"/>
      <c r="AT163" s="200" t="s">
        <v>258</v>
      </c>
      <c r="AU163" s="200" t="s">
        <v>81</v>
      </c>
      <c r="AV163" s="13" t="s">
        <v>81</v>
      </c>
      <c r="AW163" s="13" t="s">
        <v>35</v>
      </c>
      <c r="AX163" s="13" t="s">
        <v>79</v>
      </c>
      <c r="AY163" s="200" t="s">
        <v>246</v>
      </c>
    </row>
    <row r="164" s="1" customFormat="1" ht="16.5" customHeight="1">
      <c r="B164" s="175"/>
      <c r="C164" s="176" t="s">
        <v>373</v>
      </c>
      <c r="D164" s="176" t="s">
        <v>248</v>
      </c>
      <c r="E164" s="177" t="s">
        <v>381</v>
      </c>
      <c r="F164" s="178" t="s">
        <v>382</v>
      </c>
      <c r="G164" s="179" t="s">
        <v>319</v>
      </c>
      <c r="H164" s="180">
        <v>5.9669999999999996</v>
      </c>
      <c r="I164" s="181"/>
      <c r="J164" s="182">
        <f>ROUND(I164*H164,2)</f>
        <v>0</v>
      </c>
      <c r="K164" s="178" t="s">
        <v>252</v>
      </c>
      <c r="L164" s="36"/>
      <c r="M164" s="183" t="s">
        <v>1</v>
      </c>
      <c r="N164" s="184" t="s">
        <v>43</v>
      </c>
      <c r="O164" s="66"/>
      <c r="P164" s="185">
        <f>O164*H164</f>
        <v>0</v>
      </c>
      <c r="Q164" s="185">
        <v>0</v>
      </c>
      <c r="R164" s="185">
        <f>Q164*H164</f>
        <v>0</v>
      </c>
      <c r="S164" s="185">
        <v>0</v>
      </c>
      <c r="T164" s="186">
        <f>S164*H164</f>
        <v>0</v>
      </c>
      <c r="AR164" s="18" t="s">
        <v>93</v>
      </c>
      <c r="AT164" s="18" t="s">
        <v>248</v>
      </c>
      <c r="AU164" s="18" t="s">
        <v>81</v>
      </c>
      <c r="AY164" s="18" t="s">
        <v>246</v>
      </c>
      <c r="BE164" s="187">
        <f>IF(N164="základní",J164,0)</f>
        <v>0</v>
      </c>
      <c r="BF164" s="187">
        <f>IF(N164="snížená",J164,0)</f>
        <v>0</v>
      </c>
      <c r="BG164" s="187">
        <f>IF(N164="zákl. přenesená",J164,0)</f>
        <v>0</v>
      </c>
      <c r="BH164" s="187">
        <f>IF(N164="sníž. přenesená",J164,0)</f>
        <v>0</v>
      </c>
      <c r="BI164" s="187">
        <f>IF(N164="nulová",J164,0)</f>
        <v>0</v>
      </c>
      <c r="BJ164" s="18" t="s">
        <v>79</v>
      </c>
      <c r="BK164" s="187">
        <f>ROUND(I164*H164,2)</f>
        <v>0</v>
      </c>
      <c r="BL164" s="18" t="s">
        <v>93</v>
      </c>
      <c r="BM164" s="18" t="s">
        <v>784</v>
      </c>
    </row>
    <row r="165" s="1" customFormat="1">
      <c r="B165" s="36"/>
      <c r="D165" s="188" t="s">
        <v>254</v>
      </c>
      <c r="F165" s="189" t="s">
        <v>384</v>
      </c>
      <c r="I165" s="121"/>
      <c r="L165" s="36"/>
      <c r="M165" s="190"/>
      <c r="N165" s="66"/>
      <c r="O165" s="66"/>
      <c r="P165" s="66"/>
      <c r="Q165" s="66"/>
      <c r="R165" s="66"/>
      <c r="S165" s="66"/>
      <c r="T165" s="67"/>
      <c r="AT165" s="18" t="s">
        <v>254</v>
      </c>
      <c r="AU165" s="18" t="s">
        <v>81</v>
      </c>
    </row>
    <row r="166" s="1" customFormat="1">
      <c r="B166" s="36"/>
      <c r="D166" s="188" t="s">
        <v>256</v>
      </c>
      <c r="F166" s="191" t="s">
        <v>362</v>
      </c>
      <c r="I166" s="121"/>
      <c r="L166" s="36"/>
      <c r="M166" s="190"/>
      <c r="N166" s="66"/>
      <c r="O166" s="66"/>
      <c r="P166" s="66"/>
      <c r="Q166" s="66"/>
      <c r="R166" s="66"/>
      <c r="S166" s="66"/>
      <c r="T166" s="67"/>
      <c r="AT166" s="18" t="s">
        <v>256</v>
      </c>
      <c r="AU166" s="18" t="s">
        <v>81</v>
      </c>
    </row>
    <row r="167" s="13" customFormat="1">
      <c r="B167" s="199"/>
      <c r="D167" s="188" t="s">
        <v>258</v>
      </c>
      <c r="E167" s="200" t="s">
        <v>1</v>
      </c>
      <c r="F167" s="201" t="s">
        <v>935</v>
      </c>
      <c r="H167" s="202">
        <v>3.9780000000000002</v>
      </c>
      <c r="I167" s="203"/>
      <c r="L167" s="199"/>
      <c r="M167" s="204"/>
      <c r="N167" s="205"/>
      <c r="O167" s="205"/>
      <c r="P167" s="205"/>
      <c r="Q167" s="205"/>
      <c r="R167" s="205"/>
      <c r="S167" s="205"/>
      <c r="T167" s="206"/>
      <c r="AT167" s="200" t="s">
        <v>258</v>
      </c>
      <c r="AU167" s="200" t="s">
        <v>81</v>
      </c>
      <c r="AV167" s="13" t="s">
        <v>81</v>
      </c>
      <c r="AW167" s="13" t="s">
        <v>35</v>
      </c>
      <c r="AX167" s="13" t="s">
        <v>72</v>
      </c>
      <c r="AY167" s="200" t="s">
        <v>246</v>
      </c>
    </row>
    <row r="168" s="13" customFormat="1">
      <c r="B168" s="199"/>
      <c r="D168" s="188" t="s">
        <v>258</v>
      </c>
      <c r="E168" s="200" t="s">
        <v>1</v>
      </c>
      <c r="F168" s="201" t="s">
        <v>936</v>
      </c>
      <c r="H168" s="202">
        <v>1.9890000000000001</v>
      </c>
      <c r="I168" s="203"/>
      <c r="L168" s="199"/>
      <c r="M168" s="204"/>
      <c r="N168" s="205"/>
      <c r="O168" s="205"/>
      <c r="P168" s="205"/>
      <c r="Q168" s="205"/>
      <c r="R168" s="205"/>
      <c r="S168" s="205"/>
      <c r="T168" s="206"/>
      <c r="AT168" s="200" t="s">
        <v>258</v>
      </c>
      <c r="AU168" s="200" t="s">
        <v>81</v>
      </c>
      <c r="AV168" s="13" t="s">
        <v>81</v>
      </c>
      <c r="AW168" s="13" t="s">
        <v>35</v>
      </c>
      <c r="AX168" s="13" t="s">
        <v>72</v>
      </c>
      <c r="AY168" s="200" t="s">
        <v>246</v>
      </c>
    </row>
    <row r="169" s="14" customFormat="1">
      <c r="B169" s="210"/>
      <c r="D169" s="188" t="s">
        <v>258</v>
      </c>
      <c r="E169" s="211" t="s">
        <v>1</v>
      </c>
      <c r="F169" s="212" t="s">
        <v>341</v>
      </c>
      <c r="H169" s="213">
        <v>5.9669999999999996</v>
      </c>
      <c r="I169" s="214"/>
      <c r="L169" s="210"/>
      <c r="M169" s="215"/>
      <c r="N169" s="216"/>
      <c r="O169" s="216"/>
      <c r="P169" s="216"/>
      <c r="Q169" s="216"/>
      <c r="R169" s="216"/>
      <c r="S169" s="216"/>
      <c r="T169" s="217"/>
      <c r="AT169" s="211" t="s">
        <v>258</v>
      </c>
      <c r="AU169" s="211" t="s">
        <v>81</v>
      </c>
      <c r="AV169" s="14" t="s">
        <v>93</v>
      </c>
      <c r="AW169" s="14" t="s">
        <v>35</v>
      </c>
      <c r="AX169" s="14" t="s">
        <v>79</v>
      </c>
      <c r="AY169" s="211" t="s">
        <v>246</v>
      </c>
    </row>
    <row r="170" s="1" customFormat="1" ht="16.5" customHeight="1">
      <c r="B170" s="175"/>
      <c r="C170" s="176" t="s">
        <v>380</v>
      </c>
      <c r="D170" s="176" t="s">
        <v>248</v>
      </c>
      <c r="E170" s="177" t="s">
        <v>388</v>
      </c>
      <c r="F170" s="178" t="s">
        <v>389</v>
      </c>
      <c r="G170" s="179" t="s">
        <v>319</v>
      </c>
      <c r="H170" s="180">
        <v>119.34</v>
      </c>
      <c r="I170" s="181"/>
      <c r="J170" s="182">
        <f>ROUND(I170*H170,2)</f>
        <v>0</v>
      </c>
      <c r="K170" s="178" t="s">
        <v>252</v>
      </c>
      <c r="L170" s="36"/>
      <c r="M170" s="183" t="s">
        <v>1</v>
      </c>
      <c r="N170" s="184" t="s">
        <v>43</v>
      </c>
      <c r="O170" s="66"/>
      <c r="P170" s="185">
        <f>O170*H170</f>
        <v>0</v>
      </c>
      <c r="Q170" s="185">
        <v>0</v>
      </c>
      <c r="R170" s="185">
        <f>Q170*H170</f>
        <v>0</v>
      </c>
      <c r="S170" s="185">
        <v>0</v>
      </c>
      <c r="T170" s="186">
        <f>S170*H170</f>
        <v>0</v>
      </c>
      <c r="AR170" s="18" t="s">
        <v>93</v>
      </c>
      <c r="AT170" s="18" t="s">
        <v>248</v>
      </c>
      <c r="AU170" s="18" t="s">
        <v>81</v>
      </c>
      <c r="AY170" s="18" t="s">
        <v>246</v>
      </c>
      <c r="BE170" s="187">
        <f>IF(N170="základní",J170,0)</f>
        <v>0</v>
      </c>
      <c r="BF170" s="187">
        <f>IF(N170="snížená",J170,0)</f>
        <v>0</v>
      </c>
      <c r="BG170" s="187">
        <f>IF(N170="zákl. přenesená",J170,0)</f>
        <v>0</v>
      </c>
      <c r="BH170" s="187">
        <f>IF(N170="sníž. přenesená",J170,0)</f>
        <v>0</v>
      </c>
      <c r="BI170" s="187">
        <f>IF(N170="nulová",J170,0)</f>
        <v>0</v>
      </c>
      <c r="BJ170" s="18" t="s">
        <v>79</v>
      </c>
      <c r="BK170" s="187">
        <f>ROUND(I170*H170,2)</f>
        <v>0</v>
      </c>
      <c r="BL170" s="18" t="s">
        <v>93</v>
      </c>
      <c r="BM170" s="18" t="s">
        <v>787</v>
      </c>
    </row>
    <row r="171" s="1" customFormat="1">
      <c r="B171" s="36"/>
      <c r="D171" s="188" t="s">
        <v>254</v>
      </c>
      <c r="F171" s="189" t="s">
        <v>391</v>
      </c>
      <c r="I171" s="121"/>
      <c r="L171" s="36"/>
      <c r="M171" s="190"/>
      <c r="N171" s="66"/>
      <c r="O171" s="66"/>
      <c r="P171" s="66"/>
      <c r="Q171" s="66"/>
      <c r="R171" s="66"/>
      <c r="S171" s="66"/>
      <c r="T171" s="67"/>
      <c r="AT171" s="18" t="s">
        <v>254</v>
      </c>
      <c r="AU171" s="18" t="s">
        <v>81</v>
      </c>
    </row>
    <row r="172" s="1" customFormat="1">
      <c r="B172" s="36"/>
      <c r="D172" s="188" t="s">
        <v>256</v>
      </c>
      <c r="F172" s="191" t="s">
        <v>362</v>
      </c>
      <c r="I172" s="121"/>
      <c r="L172" s="36"/>
      <c r="M172" s="190"/>
      <c r="N172" s="66"/>
      <c r="O172" s="66"/>
      <c r="P172" s="66"/>
      <c r="Q172" s="66"/>
      <c r="R172" s="66"/>
      <c r="S172" s="66"/>
      <c r="T172" s="67"/>
      <c r="AT172" s="18" t="s">
        <v>256</v>
      </c>
      <c r="AU172" s="18" t="s">
        <v>81</v>
      </c>
    </row>
    <row r="173" s="12" customFormat="1">
      <c r="B173" s="192"/>
      <c r="D173" s="188" t="s">
        <v>258</v>
      </c>
      <c r="E173" s="193" t="s">
        <v>1</v>
      </c>
      <c r="F173" s="194" t="s">
        <v>392</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3" customFormat="1">
      <c r="B174" s="199"/>
      <c r="D174" s="188" t="s">
        <v>258</v>
      </c>
      <c r="E174" s="200" t="s">
        <v>1</v>
      </c>
      <c r="F174" s="201" t="s">
        <v>937</v>
      </c>
      <c r="H174" s="202">
        <v>119.34</v>
      </c>
      <c r="I174" s="203"/>
      <c r="L174" s="199"/>
      <c r="M174" s="204"/>
      <c r="N174" s="205"/>
      <c r="O174" s="205"/>
      <c r="P174" s="205"/>
      <c r="Q174" s="205"/>
      <c r="R174" s="205"/>
      <c r="S174" s="205"/>
      <c r="T174" s="206"/>
      <c r="AT174" s="200" t="s">
        <v>258</v>
      </c>
      <c r="AU174" s="200" t="s">
        <v>81</v>
      </c>
      <c r="AV174" s="13" t="s">
        <v>81</v>
      </c>
      <c r="AW174" s="13" t="s">
        <v>35</v>
      </c>
      <c r="AX174" s="13" t="s">
        <v>79</v>
      </c>
      <c r="AY174" s="200" t="s">
        <v>246</v>
      </c>
    </row>
    <row r="175" s="1" customFormat="1" ht="16.5" customHeight="1">
      <c r="B175" s="175"/>
      <c r="C175" s="176" t="s">
        <v>387</v>
      </c>
      <c r="D175" s="176" t="s">
        <v>248</v>
      </c>
      <c r="E175" s="177" t="s">
        <v>395</v>
      </c>
      <c r="F175" s="178" t="s">
        <v>396</v>
      </c>
      <c r="G175" s="179" t="s">
        <v>319</v>
      </c>
      <c r="H175" s="180">
        <v>52.799999999999997</v>
      </c>
      <c r="I175" s="181"/>
      <c r="J175" s="182">
        <f>ROUND(I175*H175,2)</f>
        <v>0</v>
      </c>
      <c r="K175" s="178" t="s">
        <v>252</v>
      </c>
      <c r="L175" s="36"/>
      <c r="M175" s="183" t="s">
        <v>1</v>
      </c>
      <c r="N175" s="184" t="s">
        <v>43</v>
      </c>
      <c r="O175" s="66"/>
      <c r="P175" s="185">
        <f>O175*H175</f>
        <v>0</v>
      </c>
      <c r="Q175" s="185">
        <v>0</v>
      </c>
      <c r="R175" s="185">
        <f>Q175*H175</f>
        <v>0</v>
      </c>
      <c r="S175" s="185">
        <v>0</v>
      </c>
      <c r="T175" s="186">
        <f>S175*H175</f>
        <v>0</v>
      </c>
      <c r="AR175" s="18" t="s">
        <v>93</v>
      </c>
      <c r="AT175" s="18" t="s">
        <v>248</v>
      </c>
      <c r="AU175" s="18" t="s">
        <v>81</v>
      </c>
      <c r="AY175" s="18" t="s">
        <v>246</v>
      </c>
      <c r="BE175" s="187">
        <f>IF(N175="základní",J175,0)</f>
        <v>0</v>
      </c>
      <c r="BF175" s="187">
        <f>IF(N175="snížená",J175,0)</f>
        <v>0</v>
      </c>
      <c r="BG175" s="187">
        <f>IF(N175="zákl. přenesená",J175,0)</f>
        <v>0</v>
      </c>
      <c r="BH175" s="187">
        <f>IF(N175="sníž. přenesená",J175,0)</f>
        <v>0</v>
      </c>
      <c r="BI175" s="187">
        <f>IF(N175="nulová",J175,0)</f>
        <v>0</v>
      </c>
      <c r="BJ175" s="18" t="s">
        <v>79</v>
      </c>
      <c r="BK175" s="187">
        <f>ROUND(I175*H175,2)</f>
        <v>0</v>
      </c>
      <c r="BL175" s="18" t="s">
        <v>93</v>
      </c>
      <c r="BM175" s="18" t="s">
        <v>789</v>
      </c>
    </row>
    <row r="176" s="1" customFormat="1">
      <c r="B176" s="36"/>
      <c r="D176" s="188" t="s">
        <v>254</v>
      </c>
      <c r="F176" s="189" t="s">
        <v>398</v>
      </c>
      <c r="I176" s="121"/>
      <c r="L176" s="36"/>
      <c r="M176" s="190"/>
      <c r="N176" s="66"/>
      <c r="O176" s="66"/>
      <c r="P176" s="66"/>
      <c r="Q176" s="66"/>
      <c r="R176" s="66"/>
      <c r="S176" s="66"/>
      <c r="T176" s="67"/>
      <c r="AT176" s="18" t="s">
        <v>254</v>
      </c>
      <c r="AU176" s="18" t="s">
        <v>81</v>
      </c>
    </row>
    <row r="177" s="1" customFormat="1">
      <c r="B177" s="36"/>
      <c r="D177" s="188" t="s">
        <v>256</v>
      </c>
      <c r="F177" s="191" t="s">
        <v>399</v>
      </c>
      <c r="I177" s="121"/>
      <c r="L177" s="36"/>
      <c r="M177" s="190"/>
      <c r="N177" s="66"/>
      <c r="O177" s="66"/>
      <c r="P177" s="66"/>
      <c r="Q177" s="66"/>
      <c r="R177" s="66"/>
      <c r="S177" s="66"/>
      <c r="T177" s="67"/>
      <c r="AT177" s="18" t="s">
        <v>256</v>
      </c>
      <c r="AU177" s="18" t="s">
        <v>81</v>
      </c>
    </row>
    <row r="178" s="12" customFormat="1">
      <c r="B178" s="192"/>
      <c r="D178" s="188" t="s">
        <v>258</v>
      </c>
      <c r="E178" s="193" t="s">
        <v>1</v>
      </c>
      <c r="F178" s="194" t="s">
        <v>924</v>
      </c>
      <c r="H178" s="193" t="s">
        <v>1</v>
      </c>
      <c r="I178" s="195"/>
      <c r="L178" s="192"/>
      <c r="M178" s="196"/>
      <c r="N178" s="197"/>
      <c r="O178" s="197"/>
      <c r="P178" s="197"/>
      <c r="Q178" s="197"/>
      <c r="R178" s="197"/>
      <c r="S178" s="197"/>
      <c r="T178" s="198"/>
      <c r="AT178" s="193" t="s">
        <v>258</v>
      </c>
      <c r="AU178" s="193" t="s">
        <v>81</v>
      </c>
      <c r="AV178" s="12" t="s">
        <v>79</v>
      </c>
      <c r="AW178" s="12" t="s">
        <v>35</v>
      </c>
      <c r="AX178" s="12" t="s">
        <v>72</v>
      </c>
      <c r="AY178" s="193" t="s">
        <v>246</v>
      </c>
    </row>
    <row r="179" s="13" customFormat="1">
      <c r="B179" s="199"/>
      <c r="D179" s="188" t="s">
        <v>258</v>
      </c>
      <c r="E179" s="200" t="s">
        <v>1</v>
      </c>
      <c r="F179" s="201" t="s">
        <v>938</v>
      </c>
      <c r="H179" s="202">
        <v>7.5</v>
      </c>
      <c r="I179" s="203"/>
      <c r="L179" s="199"/>
      <c r="M179" s="204"/>
      <c r="N179" s="205"/>
      <c r="O179" s="205"/>
      <c r="P179" s="205"/>
      <c r="Q179" s="205"/>
      <c r="R179" s="205"/>
      <c r="S179" s="205"/>
      <c r="T179" s="206"/>
      <c r="AT179" s="200" t="s">
        <v>258</v>
      </c>
      <c r="AU179" s="200" t="s">
        <v>81</v>
      </c>
      <c r="AV179" s="13" t="s">
        <v>81</v>
      </c>
      <c r="AW179" s="13" t="s">
        <v>35</v>
      </c>
      <c r="AX179" s="13" t="s">
        <v>72</v>
      </c>
      <c r="AY179" s="200" t="s">
        <v>246</v>
      </c>
    </row>
    <row r="180" s="13" customFormat="1">
      <c r="B180" s="199"/>
      <c r="D180" s="188" t="s">
        <v>258</v>
      </c>
      <c r="E180" s="200" t="s">
        <v>1</v>
      </c>
      <c r="F180" s="201" t="s">
        <v>939</v>
      </c>
      <c r="H180" s="202">
        <v>45.299999999999997</v>
      </c>
      <c r="I180" s="203"/>
      <c r="L180" s="199"/>
      <c r="M180" s="204"/>
      <c r="N180" s="205"/>
      <c r="O180" s="205"/>
      <c r="P180" s="205"/>
      <c r="Q180" s="205"/>
      <c r="R180" s="205"/>
      <c r="S180" s="205"/>
      <c r="T180" s="206"/>
      <c r="AT180" s="200" t="s">
        <v>258</v>
      </c>
      <c r="AU180" s="200" t="s">
        <v>81</v>
      </c>
      <c r="AV180" s="13" t="s">
        <v>81</v>
      </c>
      <c r="AW180" s="13" t="s">
        <v>35</v>
      </c>
      <c r="AX180" s="13" t="s">
        <v>72</v>
      </c>
      <c r="AY180" s="200" t="s">
        <v>246</v>
      </c>
    </row>
    <row r="181" s="14" customFormat="1">
      <c r="B181" s="210"/>
      <c r="D181" s="188" t="s">
        <v>258</v>
      </c>
      <c r="E181" s="211" t="s">
        <v>1</v>
      </c>
      <c r="F181" s="212" t="s">
        <v>341</v>
      </c>
      <c r="H181" s="213">
        <v>52.799999999999997</v>
      </c>
      <c r="I181" s="214"/>
      <c r="L181" s="210"/>
      <c r="M181" s="215"/>
      <c r="N181" s="216"/>
      <c r="O181" s="216"/>
      <c r="P181" s="216"/>
      <c r="Q181" s="216"/>
      <c r="R181" s="216"/>
      <c r="S181" s="216"/>
      <c r="T181" s="217"/>
      <c r="AT181" s="211" t="s">
        <v>258</v>
      </c>
      <c r="AU181" s="211" t="s">
        <v>81</v>
      </c>
      <c r="AV181" s="14" t="s">
        <v>93</v>
      </c>
      <c r="AW181" s="14" t="s">
        <v>35</v>
      </c>
      <c r="AX181" s="14" t="s">
        <v>79</v>
      </c>
      <c r="AY181" s="211" t="s">
        <v>246</v>
      </c>
    </row>
    <row r="182" s="1" customFormat="1" ht="16.5" customHeight="1">
      <c r="B182" s="175"/>
      <c r="C182" s="218" t="s">
        <v>394</v>
      </c>
      <c r="D182" s="218" t="s">
        <v>511</v>
      </c>
      <c r="E182" s="219" t="s">
        <v>940</v>
      </c>
      <c r="F182" s="220" t="s">
        <v>941</v>
      </c>
      <c r="G182" s="221" t="s">
        <v>286</v>
      </c>
      <c r="H182" s="222">
        <v>15.375</v>
      </c>
      <c r="I182" s="223"/>
      <c r="J182" s="224">
        <f>ROUND(I182*H182,2)</f>
        <v>0</v>
      </c>
      <c r="K182" s="220" t="s">
        <v>252</v>
      </c>
      <c r="L182" s="225"/>
      <c r="M182" s="226" t="s">
        <v>1</v>
      </c>
      <c r="N182" s="227" t="s">
        <v>43</v>
      </c>
      <c r="O182" s="66"/>
      <c r="P182" s="185">
        <f>O182*H182</f>
        <v>0</v>
      </c>
      <c r="Q182" s="185">
        <v>1</v>
      </c>
      <c r="R182" s="185">
        <f>Q182*H182</f>
        <v>15.375</v>
      </c>
      <c r="S182" s="185">
        <v>0</v>
      </c>
      <c r="T182" s="186">
        <f>S182*H182</f>
        <v>0</v>
      </c>
      <c r="AR182" s="18" t="s">
        <v>350</v>
      </c>
      <c r="AT182" s="18" t="s">
        <v>511</v>
      </c>
      <c r="AU182" s="18" t="s">
        <v>81</v>
      </c>
      <c r="AY182" s="18" t="s">
        <v>246</v>
      </c>
      <c r="BE182" s="187">
        <f>IF(N182="základní",J182,0)</f>
        <v>0</v>
      </c>
      <c r="BF182" s="187">
        <f>IF(N182="snížená",J182,0)</f>
        <v>0</v>
      </c>
      <c r="BG182" s="187">
        <f>IF(N182="zákl. přenesená",J182,0)</f>
        <v>0</v>
      </c>
      <c r="BH182" s="187">
        <f>IF(N182="sníž. přenesená",J182,0)</f>
        <v>0</v>
      </c>
      <c r="BI182" s="187">
        <f>IF(N182="nulová",J182,0)</f>
        <v>0</v>
      </c>
      <c r="BJ182" s="18" t="s">
        <v>79</v>
      </c>
      <c r="BK182" s="187">
        <f>ROUND(I182*H182,2)</f>
        <v>0</v>
      </c>
      <c r="BL182" s="18" t="s">
        <v>93</v>
      </c>
      <c r="BM182" s="18" t="s">
        <v>942</v>
      </c>
    </row>
    <row r="183" s="1" customFormat="1">
      <c r="B183" s="36"/>
      <c r="D183" s="188" t="s">
        <v>254</v>
      </c>
      <c r="F183" s="189" t="s">
        <v>941</v>
      </c>
      <c r="I183" s="121"/>
      <c r="L183" s="36"/>
      <c r="M183" s="190"/>
      <c r="N183" s="66"/>
      <c r="O183" s="66"/>
      <c r="P183" s="66"/>
      <c r="Q183" s="66"/>
      <c r="R183" s="66"/>
      <c r="S183" s="66"/>
      <c r="T183" s="67"/>
      <c r="AT183" s="18" t="s">
        <v>254</v>
      </c>
      <c r="AU183" s="18" t="s">
        <v>81</v>
      </c>
    </row>
    <row r="184" s="13" customFormat="1">
      <c r="B184" s="199"/>
      <c r="D184" s="188" t="s">
        <v>258</v>
      </c>
      <c r="E184" s="200" t="s">
        <v>1</v>
      </c>
      <c r="F184" s="201" t="s">
        <v>943</v>
      </c>
      <c r="H184" s="202">
        <v>15.375</v>
      </c>
      <c r="I184" s="203"/>
      <c r="L184" s="199"/>
      <c r="M184" s="204"/>
      <c r="N184" s="205"/>
      <c r="O184" s="205"/>
      <c r="P184" s="205"/>
      <c r="Q184" s="205"/>
      <c r="R184" s="205"/>
      <c r="S184" s="205"/>
      <c r="T184" s="206"/>
      <c r="AT184" s="200" t="s">
        <v>258</v>
      </c>
      <c r="AU184" s="200" t="s">
        <v>81</v>
      </c>
      <c r="AV184" s="13" t="s">
        <v>81</v>
      </c>
      <c r="AW184" s="13" t="s">
        <v>35</v>
      </c>
      <c r="AX184" s="13" t="s">
        <v>79</v>
      </c>
      <c r="AY184" s="200" t="s">
        <v>246</v>
      </c>
    </row>
    <row r="185" s="1" customFormat="1" ht="16.5" customHeight="1">
      <c r="B185" s="175"/>
      <c r="C185" s="176" t="s">
        <v>8</v>
      </c>
      <c r="D185" s="176" t="s">
        <v>248</v>
      </c>
      <c r="E185" s="177" t="s">
        <v>401</v>
      </c>
      <c r="F185" s="178" t="s">
        <v>402</v>
      </c>
      <c r="G185" s="179" t="s">
        <v>286</v>
      </c>
      <c r="H185" s="180">
        <v>581.24599999999998</v>
      </c>
      <c r="I185" s="181"/>
      <c r="J185" s="182">
        <f>ROUND(I185*H185,2)</f>
        <v>0</v>
      </c>
      <c r="K185" s="178" t="s">
        <v>252</v>
      </c>
      <c r="L185" s="36"/>
      <c r="M185" s="183" t="s">
        <v>1</v>
      </c>
      <c r="N185" s="184" t="s">
        <v>43</v>
      </c>
      <c r="O185" s="66"/>
      <c r="P185" s="185">
        <f>O185*H185</f>
        <v>0</v>
      </c>
      <c r="Q185" s="185">
        <v>0</v>
      </c>
      <c r="R185" s="185">
        <f>Q185*H185</f>
        <v>0</v>
      </c>
      <c r="S185" s="185">
        <v>0</v>
      </c>
      <c r="T185" s="186">
        <f>S185*H185</f>
        <v>0</v>
      </c>
      <c r="AR185" s="18" t="s">
        <v>93</v>
      </c>
      <c r="AT185" s="18" t="s">
        <v>248</v>
      </c>
      <c r="AU185" s="18" t="s">
        <v>81</v>
      </c>
      <c r="AY185" s="18" t="s">
        <v>246</v>
      </c>
      <c r="BE185" s="187">
        <f>IF(N185="základní",J185,0)</f>
        <v>0</v>
      </c>
      <c r="BF185" s="187">
        <f>IF(N185="snížená",J185,0)</f>
        <v>0</v>
      </c>
      <c r="BG185" s="187">
        <f>IF(N185="zákl. přenesená",J185,0)</f>
        <v>0</v>
      </c>
      <c r="BH185" s="187">
        <f>IF(N185="sníž. přenesená",J185,0)</f>
        <v>0</v>
      </c>
      <c r="BI185" s="187">
        <f>IF(N185="nulová",J185,0)</f>
        <v>0</v>
      </c>
      <c r="BJ185" s="18" t="s">
        <v>79</v>
      </c>
      <c r="BK185" s="187">
        <f>ROUND(I185*H185,2)</f>
        <v>0</v>
      </c>
      <c r="BL185" s="18" t="s">
        <v>93</v>
      </c>
      <c r="BM185" s="18" t="s">
        <v>797</v>
      </c>
    </row>
    <row r="186" s="1" customFormat="1">
      <c r="B186" s="36"/>
      <c r="D186" s="188" t="s">
        <v>254</v>
      </c>
      <c r="F186" s="189" t="s">
        <v>404</v>
      </c>
      <c r="I186" s="121"/>
      <c r="L186" s="36"/>
      <c r="M186" s="190"/>
      <c r="N186" s="66"/>
      <c r="O186" s="66"/>
      <c r="P186" s="66"/>
      <c r="Q186" s="66"/>
      <c r="R186" s="66"/>
      <c r="S186" s="66"/>
      <c r="T186" s="67"/>
      <c r="AT186" s="18" t="s">
        <v>254</v>
      </c>
      <c r="AU186" s="18" t="s">
        <v>81</v>
      </c>
    </row>
    <row r="187" s="1" customFormat="1">
      <c r="B187" s="36"/>
      <c r="D187" s="188" t="s">
        <v>256</v>
      </c>
      <c r="F187" s="191" t="s">
        <v>405</v>
      </c>
      <c r="I187" s="121"/>
      <c r="L187" s="36"/>
      <c r="M187" s="190"/>
      <c r="N187" s="66"/>
      <c r="O187" s="66"/>
      <c r="P187" s="66"/>
      <c r="Q187" s="66"/>
      <c r="R187" s="66"/>
      <c r="S187" s="66"/>
      <c r="T187" s="67"/>
      <c r="AT187" s="18" t="s">
        <v>256</v>
      </c>
      <c r="AU187" s="18" t="s">
        <v>81</v>
      </c>
    </row>
    <row r="188" s="13" customFormat="1">
      <c r="B188" s="199"/>
      <c r="D188" s="188" t="s">
        <v>258</v>
      </c>
      <c r="E188" s="200" t="s">
        <v>1</v>
      </c>
      <c r="F188" s="201" t="s">
        <v>944</v>
      </c>
      <c r="H188" s="202">
        <v>8.7520000000000007</v>
      </c>
      <c r="I188" s="203"/>
      <c r="L188" s="199"/>
      <c r="M188" s="204"/>
      <c r="N188" s="205"/>
      <c r="O188" s="205"/>
      <c r="P188" s="205"/>
      <c r="Q188" s="205"/>
      <c r="R188" s="205"/>
      <c r="S188" s="205"/>
      <c r="T188" s="206"/>
      <c r="AT188" s="200" t="s">
        <v>258</v>
      </c>
      <c r="AU188" s="200" t="s">
        <v>81</v>
      </c>
      <c r="AV188" s="13" t="s">
        <v>81</v>
      </c>
      <c r="AW188" s="13" t="s">
        <v>35</v>
      </c>
      <c r="AX188" s="13" t="s">
        <v>72</v>
      </c>
      <c r="AY188" s="200" t="s">
        <v>246</v>
      </c>
    </row>
    <row r="189" s="13" customFormat="1">
      <c r="B189" s="199"/>
      <c r="D189" s="188" t="s">
        <v>258</v>
      </c>
      <c r="E189" s="200" t="s">
        <v>1</v>
      </c>
      <c r="F189" s="201" t="s">
        <v>945</v>
      </c>
      <c r="H189" s="202">
        <v>4.774</v>
      </c>
      <c r="I189" s="203"/>
      <c r="L189" s="199"/>
      <c r="M189" s="204"/>
      <c r="N189" s="205"/>
      <c r="O189" s="205"/>
      <c r="P189" s="205"/>
      <c r="Q189" s="205"/>
      <c r="R189" s="205"/>
      <c r="S189" s="205"/>
      <c r="T189" s="206"/>
      <c r="AT189" s="200" t="s">
        <v>258</v>
      </c>
      <c r="AU189" s="200" t="s">
        <v>81</v>
      </c>
      <c r="AV189" s="13" t="s">
        <v>81</v>
      </c>
      <c r="AW189" s="13" t="s">
        <v>35</v>
      </c>
      <c r="AX189" s="13" t="s">
        <v>72</v>
      </c>
      <c r="AY189" s="200" t="s">
        <v>246</v>
      </c>
    </row>
    <row r="190" s="13" customFormat="1">
      <c r="B190" s="199"/>
      <c r="D190" s="188" t="s">
        <v>258</v>
      </c>
      <c r="E190" s="200" t="s">
        <v>1</v>
      </c>
      <c r="F190" s="201" t="s">
        <v>946</v>
      </c>
      <c r="H190" s="202">
        <v>567.72000000000003</v>
      </c>
      <c r="I190" s="203"/>
      <c r="L190" s="199"/>
      <c r="M190" s="204"/>
      <c r="N190" s="205"/>
      <c r="O190" s="205"/>
      <c r="P190" s="205"/>
      <c r="Q190" s="205"/>
      <c r="R190" s="205"/>
      <c r="S190" s="205"/>
      <c r="T190" s="206"/>
      <c r="AT190" s="200" t="s">
        <v>258</v>
      </c>
      <c r="AU190" s="200" t="s">
        <v>81</v>
      </c>
      <c r="AV190" s="13" t="s">
        <v>81</v>
      </c>
      <c r="AW190" s="13" t="s">
        <v>35</v>
      </c>
      <c r="AX190" s="13" t="s">
        <v>72</v>
      </c>
      <c r="AY190" s="200" t="s">
        <v>246</v>
      </c>
    </row>
    <row r="191" s="14" customFormat="1">
      <c r="B191" s="210"/>
      <c r="D191" s="188" t="s">
        <v>258</v>
      </c>
      <c r="E191" s="211" t="s">
        <v>1</v>
      </c>
      <c r="F191" s="212" t="s">
        <v>341</v>
      </c>
      <c r="H191" s="213">
        <v>581.24599999999998</v>
      </c>
      <c r="I191" s="214"/>
      <c r="L191" s="210"/>
      <c r="M191" s="215"/>
      <c r="N191" s="216"/>
      <c r="O191" s="216"/>
      <c r="P191" s="216"/>
      <c r="Q191" s="216"/>
      <c r="R191" s="216"/>
      <c r="S191" s="216"/>
      <c r="T191" s="217"/>
      <c r="AT191" s="211" t="s">
        <v>258</v>
      </c>
      <c r="AU191" s="211" t="s">
        <v>81</v>
      </c>
      <c r="AV191" s="14" t="s">
        <v>93</v>
      </c>
      <c r="AW191" s="14" t="s">
        <v>35</v>
      </c>
      <c r="AX191" s="14" t="s">
        <v>79</v>
      </c>
      <c r="AY191" s="211" t="s">
        <v>246</v>
      </c>
    </row>
    <row r="192" s="1" customFormat="1" ht="16.5" customHeight="1">
      <c r="B192" s="175"/>
      <c r="C192" s="176" t="s">
        <v>409</v>
      </c>
      <c r="D192" s="176" t="s">
        <v>248</v>
      </c>
      <c r="E192" s="177" t="s">
        <v>410</v>
      </c>
      <c r="F192" s="178" t="s">
        <v>411</v>
      </c>
      <c r="G192" s="179" t="s">
        <v>251</v>
      </c>
      <c r="H192" s="180">
        <v>648.79999999999995</v>
      </c>
      <c r="I192" s="181"/>
      <c r="J192" s="182">
        <f>ROUND(I192*H192,2)</f>
        <v>0</v>
      </c>
      <c r="K192" s="178" t="s">
        <v>252</v>
      </c>
      <c r="L192" s="36"/>
      <c r="M192" s="183" t="s">
        <v>1</v>
      </c>
      <c r="N192" s="184" t="s">
        <v>43</v>
      </c>
      <c r="O192" s="66"/>
      <c r="P192" s="185">
        <f>O192*H192</f>
        <v>0</v>
      </c>
      <c r="Q192" s="185">
        <v>0</v>
      </c>
      <c r="R192" s="185">
        <f>Q192*H192</f>
        <v>0</v>
      </c>
      <c r="S192" s="185">
        <v>0</v>
      </c>
      <c r="T192" s="186">
        <f>S192*H192</f>
        <v>0</v>
      </c>
      <c r="AR192" s="18" t="s">
        <v>93</v>
      </c>
      <c r="AT192" s="18" t="s">
        <v>248</v>
      </c>
      <c r="AU192" s="18" t="s">
        <v>81</v>
      </c>
      <c r="AY192" s="18" t="s">
        <v>246</v>
      </c>
      <c r="BE192" s="187">
        <f>IF(N192="základní",J192,0)</f>
        <v>0</v>
      </c>
      <c r="BF192" s="187">
        <f>IF(N192="snížená",J192,0)</f>
        <v>0</v>
      </c>
      <c r="BG192" s="187">
        <f>IF(N192="zákl. přenesená",J192,0)</f>
        <v>0</v>
      </c>
      <c r="BH192" s="187">
        <f>IF(N192="sníž. přenesená",J192,0)</f>
        <v>0</v>
      </c>
      <c r="BI192" s="187">
        <f>IF(N192="nulová",J192,0)</f>
        <v>0</v>
      </c>
      <c r="BJ192" s="18" t="s">
        <v>79</v>
      </c>
      <c r="BK192" s="187">
        <f>ROUND(I192*H192,2)</f>
        <v>0</v>
      </c>
      <c r="BL192" s="18" t="s">
        <v>93</v>
      </c>
      <c r="BM192" s="18" t="s">
        <v>801</v>
      </c>
    </row>
    <row r="193" s="1" customFormat="1">
      <c r="B193" s="36"/>
      <c r="D193" s="188" t="s">
        <v>254</v>
      </c>
      <c r="F193" s="189" t="s">
        <v>413</v>
      </c>
      <c r="I193" s="121"/>
      <c r="L193" s="36"/>
      <c r="M193" s="190"/>
      <c r="N193" s="66"/>
      <c r="O193" s="66"/>
      <c r="P193" s="66"/>
      <c r="Q193" s="66"/>
      <c r="R193" s="66"/>
      <c r="S193" s="66"/>
      <c r="T193" s="67"/>
      <c r="AT193" s="18" t="s">
        <v>254</v>
      </c>
      <c r="AU193" s="18" t="s">
        <v>81</v>
      </c>
    </row>
    <row r="194" s="1" customFormat="1">
      <c r="B194" s="36"/>
      <c r="D194" s="188" t="s">
        <v>256</v>
      </c>
      <c r="F194" s="191" t="s">
        <v>414</v>
      </c>
      <c r="I194" s="121"/>
      <c r="L194" s="36"/>
      <c r="M194" s="190"/>
      <c r="N194" s="66"/>
      <c r="O194" s="66"/>
      <c r="P194" s="66"/>
      <c r="Q194" s="66"/>
      <c r="R194" s="66"/>
      <c r="S194" s="66"/>
      <c r="T194" s="67"/>
      <c r="AT194" s="18" t="s">
        <v>256</v>
      </c>
      <c r="AU194" s="18" t="s">
        <v>81</v>
      </c>
    </row>
    <row r="195" s="12" customFormat="1">
      <c r="B195" s="192"/>
      <c r="D195" s="188" t="s">
        <v>258</v>
      </c>
      <c r="E195" s="193" t="s">
        <v>1</v>
      </c>
      <c r="F195" s="194" t="s">
        <v>924</v>
      </c>
      <c r="H195" s="193" t="s">
        <v>1</v>
      </c>
      <c r="I195" s="195"/>
      <c r="L195" s="192"/>
      <c r="M195" s="196"/>
      <c r="N195" s="197"/>
      <c r="O195" s="197"/>
      <c r="P195" s="197"/>
      <c r="Q195" s="197"/>
      <c r="R195" s="197"/>
      <c r="S195" s="197"/>
      <c r="T195" s="198"/>
      <c r="AT195" s="193" t="s">
        <v>258</v>
      </c>
      <c r="AU195" s="193" t="s">
        <v>81</v>
      </c>
      <c r="AV195" s="12" t="s">
        <v>79</v>
      </c>
      <c r="AW195" s="12" t="s">
        <v>35</v>
      </c>
      <c r="AX195" s="12" t="s">
        <v>72</v>
      </c>
      <c r="AY195" s="193" t="s">
        <v>246</v>
      </c>
    </row>
    <row r="196" s="13" customFormat="1">
      <c r="B196" s="199"/>
      <c r="D196" s="188" t="s">
        <v>258</v>
      </c>
      <c r="E196" s="200" t="s">
        <v>1</v>
      </c>
      <c r="F196" s="201" t="s">
        <v>947</v>
      </c>
      <c r="H196" s="202">
        <v>648.79999999999995</v>
      </c>
      <c r="I196" s="203"/>
      <c r="L196" s="199"/>
      <c r="M196" s="204"/>
      <c r="N196" s="205"/>
      <c r="O196" s="205"/>
      <c r="P196" s="205"/>
      <c r="Q196" s="205"/>
      <c r="R196" s="205"/>
      <c r="S196" s="205"/>
      <c r="T196" s="206"/>
      <c r="AT196" s="200" t="s">
        <v>258</v>
      </c>
      <c r="AU196" s="200" t="s">
        <v>81</v>
      </c>
      <c r="AV196" s="13" t="s">
        <v>81</v>
      </c>
      <c r="AW196" s="13" t="s">
        <v>35</v>
      </c>
      <c r="AX196" s="13" t="s">
        <v>79</v>
      </c>
      <c r="AY196" s="200" t="s">
        <v>246</v>
      </c>
    </row>
    <row r="197" s="1" customFormat="1" ht="16.5" customHeight="1">
      <c r="B197" s="175"/>
      <c r="C197" s="176" t="s">
        <v>416</v>
      </c>
      <c r="D197" s="176" t="s">
        <v>248</v>
      </c>
      <c r="E197" s="177" t="s">
        <v>417</v>
      </c>
      <c r="F197" s="178" t="s">
        <v>418</v>
      </c>
      <c r="G197" s="179" t="s">
        <v>264</v>
      </c>
      <c r="H197" s="180">
        <v>4</v>
      </c>
      <c r="I197" s="181"/>
      <c r="J197" s="182">
        <f>ROUND(I197*H197,2)</f>
        <v>0</v>
      </c>
      <c r="K197" s="178" t="s">
        <v>252</v>
      </c>
      <c r="L197" s="36"/>
      <c r="M197" s="183" t="s">
        <v>1</v>
      </c>
      <c r="N197" s="184" t="s">
        <v>43</v>
      </c>
      <c r="O197" s="66"/>
      <c r="P197" s="185">
        <f>O197*H197</f>
        <v>0</v>
      </c>
      <c r="Q197" s="185">
        <v>0.021351999999999999</v>
      </c>
      <c r="R197" s="185">
        <f>Q197*H197</f>
        <v>0.085407999999999998</v>
      </c>
      <c r="S197" s="185">
        <v>0</v>
      </c>
      <c r="T197" s="186">
        <f>S197*H197</f>
        <v>0</v>
      </c>
      <c r="AR197" s="18" t="s">
        <v>93</v>
      </c>
      <c r="AT197" s="18" t="s">
        <v>248</v>
      </c>
      <c r="AU197" s="18" t="s">
        <v>81</v>
      </c>
      <c r="AY197" s="18" t="s">
        <v>246</v>
      </c>
      <c r="BE197" s="187">
        <f>IF(N197="základní",J197,0)</f>
        <v>0</v>
      </c>
      <c r="BF197" s="187">
        <f>IF(N197="snížená",J197,0)</f>
        <v>0</v>
      </c>
      <c r="BG197" s="187">
        <f>IF(N197="zákl. přenesená",J197,0)</f>
        <v>0</v>
      </c>
      <c r="BH197" s="187">
        <f>IF(N197="sníž. přenesená",J197,0)</f>
        <v>0</v>
      </c>
      <c r="BI197" s="187">
        <f>IF(N197="nulová",J197,0)</f>
        <v>0</v>
      </c>
      <c r="BJ197" s="18" t="s">
        <v>79</v>
      </c>
      <c r="BK197" s="187">
        <f>ROUND(I197*H197,2)</f>
        <v>0</v>
      </c>
      <c r="BL197" s="18" t="s">
        <v>93</v>
      </c>
      <c r="BM197" s="18" t="s">
        <v>948</v>
      </c>
    </row>
    <row r="198" s="1" customFormat="1">
      <c r="B198" s="36"/>
      <c r="D198" s="188" t="s">
        <v>254</v>
      </c>
      <c r="F198" s="189" t="s">
        <v>420</v>
      </c>
      <c r="I198" s="121"/>
      <c r="L198" s="36"/>
      <c r="M198" s="190"/>
      <c r="N198" s="66"/>
      <c r="O198" s="66"/>
      <c r="P198" s="66"/>
      <c r="Q198" s="66"/>
      <c r="R198" s="66"/>
      <c r="S198" s="66"/>
      <c r="T198" s="67"/>
      <c r="AT198" s="18" t="s">
        <v>254</v>
      </c>
      <c r="AU198" s="18" t="s">
        <v>81</v>
      </c>
    </row>
    <row r="199" s="13" customFormat="1">
      <c r="B199" s="199"/>
      <c r="D199" s="188" t="s">
        <v>258</v>
      </c>
      <c r="E199" s="200" t="s">
        <v>1</v>
      </c>
      <c r="F199" s="201" t="s">
        <v>949</v>
      </c>
      <c r="H199" s="202">
        <v>4</v>
      </c>
      <c r="I199" s="203"/>
      <c r="L199" s="199"/>
      <c r="M199" s="204"/>
      <c r="N199" s="205"/>
      <c r="O199" s="205"/>
      <c r="P199" s="205"/>
      <c r="Q199" s="205"/>
      <c r="R199" s="205"/>
      <c r="S199" s="205"/>
      <c r="T199" s="206"/>
      <c r="AT199" s="200" t="s">
        <v>258</v>
      </c>
      <c r="AU199" s="200" t="s">
        <v>81</v>
      </c>
      <c r="AV199" s="13" t="s">
        <v>81</v>
      </c>
      <c r="AW199" s="13" t="s">
        <v>35</v>
      </c>
      <c r="AX199" s="13" t="s">
        <v>79</v>
      </c>
      <c r="AY199" s="200" t="s">
        <v>246</v>
      </c>
    </row>
    <row r="200" s="1" customFormat="1" ht="16.5" customHeight="1">
      <c r="B200" s="175"/>
      <c r="C200" s="176" t="s">
        <v>422</v>
      </c>
      <c r="D200" s="176" t="s">
        <v>248</v>
      </c>
      <c r="E200" s="177" t="s">
        <v>423</v>
      </c>
      <c r="F200" s="178" t="s">
        <v>424</v>
      </c>
      <c r="G200" s="179" t="s">
        <v>264</v>
      </c>
      <c r="H200" s="180">
        <v>8</v>
      </c>
      <c r="I200" s="181"/>
      <c r="J200" s="182">
        <f>ROUND(I200*H200,2)</f>
        <v>0</v>
      </c>
      <c r="K200" s="178" t="s">
        <v>252</v>
      </c>
      <c r="L200" s="36"/>
      <c r="M200" s="183" t="s">
        <v>1</v>
      </c>
      <c r="N200" s="184" t="s">
        <v>43</v>
      </c>
      <c r="O200" s="66"/>
      <c r="P200" s="185">
        <f>O200*H200</f>
        <v>0</v>
      </c>
      <c r="Q200" s="185">
        <v>0.0298917</v>
      </c>
      <c r="R200" s="185">
        <f>Q200*H200</f>
        <v>0.2391336</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950</v>
      </c>
    </row>
    <row r="201" s="1" customFormat="1">
      <c r="B201" s="36"/>
      <c r="D201" s="188" t="s">
        <v>254</v>
      </c>
      <c r="F201" s="189" t="s">
        <v>426</v>
      </c>
      <c r="I201" s="121"/>
      <c r="L201" s="36"/>
      <c r="M201" s="190"/>
      <c r="N201" s="66"/>
      <c r="O201" s="66"/>
      <c r="P201" s="66"/>
      <c r="Q201" s="66"/>
      <c r="R201" s="66"/>
      <c r="S201" s="66"/>
      <c r="T201" s="67"/>
      <c r="AT201" s="18" t="s">
        <v>254</v>
      </c>
      <c r="AU201" s="18" t="s">
        <v>81</v>
      </c>
    </row>
    <row r="202" s="13" customFormat="1">
      <c r="B202" s="199"/>
      <c r="D202" s="188" t="s">
        <v>258</v>
      </c>
      <c r="E202" s="200" t="s">
        <v>1</v>
      </c>
      <c r="F202" s="201" t="s">
        <v>951</v>
      </c>
      <c r="H202" s="202">
        <v>8</v>
      </c>
      <c r="I202" s="203"/>
      <c r="L202" s="199"/>
      <c r="M202" s="204"/>
      <c r="N202" s="205"/>
      <c r="O202" s="205"/>
      <c r="P202" s="205"/>
      <c r="Q202" s="205"/>
      <c r="R202" s="205"/>
      <c r="S202" s="205"/>
      <c r="T202" s="206"/>
      <c r="AT202" s="200" t="s">
        <v>258</v>
      </c>
      <c r="AU202" s="200" t="s">
        <v>81</v>
      </c>
      <c r="AV202" s="13" t="s">
        <v>81</v>
      </c>
      <c r="AW202" s="13" t="s">
        <v>35</v>
      </c>
      <c r="AX202" s="13" t="s">
        <v>79</v>
      </c>
      <c r="AY202" s="200" t="s">
        <v>246</v>
      </c>
    </row>
    <row r="203" s="1" customFormat="1" ht="16.5" customHeight="1">
      <c r="B203" s="175"/>
      <c r="C203" s="176" t="s">
        <v>427</v>
      </c>
      <c r="D203" s="176" t="s">
        <v>248</v>
      </c>
      <c r="E203" s="177" t="s">
        <v>428</v>
      </c>
      <c r="F203" s="178" t="s">
        <v>429</v>
      </c>
      <c r="G203" s="179" t="s">
        <v>264</v>
      </c>
      <c r="H203" s="180">
        <v>8</v>
      </c>
      <c r="I203" s="181"/>
      <c r="J203" s="182">
        <f>ROUND(I203*H203,2)</f>
        <v>0</v>
      </c>
      <c r="K203" s="178" t="s">
        <v>252</v>
      </c>
      <c r="L203" s="36"/>
      <c r="M203" s="183" t="s">
        <v>1</v>
      </c>
      <c r="N203" s="184" t="s">
        <v>43</v>
      </c>
      <c r="O203" s="66"/>
      <c r="P203" s="185">
        <f>O203*H203</f>
        <v>0</v>
      </c>
      <c r="Q203" s="185">
        <v>0.038431399999999998</v>
      </c>
      <c r="R203" s="185">
        <f>Q203*H203</f>
        <v>0.30745119999999998</v>
      </c>
      <c r="S203" s="185">
        <v>0</v>
      </c>
      <c r="T203" s="186">
        <f>S203*H203</f>
        <v>0</v>
      </c>
      <c r="AR203" s="18" t="s">
        <v>93</v>
      </c>
      <c r="AT203" s="18" t="s">
        <v>248</v>
      </c>
      <c r="AU203" s="18" t="s">
        <v>81</v>
      </c>
      <c r="AY203" s="18" t="s">
        <v>246</v>
      </c>
      <c r="BE203" s="187">
        <f>IF(N203="základní",J203,0)</f>
        <v>0</v>
      </c>
      <c r="BF203" s="187">
        <f>IF(N203="snížená",J203,0)</f>
        <v>0</v>
      </c>
      <c r="BG203" s="187">
        <f>IF(N203="zákl. přenesená",J203,0)</f>
        <v>0</v>
      </c>
      <c r="BH203" s="187">
        <f>IF(N203="sníž. přenesená",J203,0)</f>
        <v>0</v>
      </c>
      <c r="BI203" s="187">
        <f>IF(N203="nulová",J203,0)</f>
        <v>0</v>
      </c>
      <c r="BJ203" s="18" t="s">
        <v>79</v>
      </c>
      <c r="BK203" s="187">
        <f>ROUND(I203*H203,2)</f>
        <v>0</v>
      </c>
      <c r="BL203" s="18" t="s">
        <v>93</v>
      </c>
      <c r="BM203" s="18" t="s">
        <v>952</v>
      </c>
    </row>
    <row r="204" s="1" customFormat="1">
      <c r="B204" s="36"/>
      <c r="D204" s="188" t="s">
        <v>254</v>
      </c>
      <c r="F204" s="189" t="s">
        <v>431</v>
      </c>
      <c r="I204" s="121"/>
      <c r="L204" s="36"/>
      <c r="M204" s="190"/>
      <c r="N204" s="66"/>
      <c r="O204" s="66"/>
      <c r="P204" s="66"/>
      <c r="Q204" s="66"/>
      <c r="R204" s="66"/>
      <c r="S204" s="66"/>
      <c r="T204" s="67"/>
      <c r="AT204" s="18" t="s">
        <v>254</v>
      </c>
      <c r="AU204" s="18" t="s">
        <v>81</v>
      </c>
    </row>
    <row r="205" s="13" customFormat="1">
      <c r="B205" s="199"/>
      <c r="D205" s="188" t="s">
        <v>258</v>
      </c>
      <c r="E205" s="200" t="s">
        <v>1</v>
      </c>
      <c r="F205" s="201" t="s">
        <v>951</v>
      </c>
      <c r="H205" s="202">
        <v>8</v>
      </c>
      <c r="I205" s="203"/>
      <c r="L205" s="199"/>
      <c r="M205" s="204"/>
      <c r="N205" s="205"/>
      <c r="O205" s="205"/>
      <c r="P205" s="205"/>
      <c r="Q205" s="205"/>
      <c r="R205" s="205"/>
      <c r="S205" s="205"/>
      <c r="T205" s="206"/>
      <c r="AT205" s="200" t="s">
        <v>258</v>
      </c>
      <c r="AU205" s="200" t="s">
        <v>81</v>
      </c>
      <c r="AV205" s="13" t="s">
        <v>81</v>
      </c>
      <c r="AW205" s="13" t="s">
        <v>35</v>
      </c>
      <c r="AX205" s="13" t="s">
        <v>79</v>
      </c>
      <c r="AY205" s="200" t="s">
        <v>246</v>
      </c>
    </row>
    <row r="206" s="11" customFormat="1" ht="22.8" customHeight="1">
      <c r="B206" s="162"/>
      <c r="D206" s="163" t="s">
        <v>71</v>
      </c>
      <c r="E206" s="173" t="s">
        <v>81</v>
      </c>
      <c r="F206" s="173" t="s">
        <v>432</v>
      </c>
      <c r="I206" s="165"/>
      <c r="J206" s="174">
        <f>BK206</f>
        <v>0</v>
      </c>
      <c r="L206" s="162"/>
      <c r="M206" s="167"/>
      <c r="N206" s="168"/>
      <c r="O206" s="168"/>
      <c r="P206" s="169">
        <f>SUM(P207:P211)</f>
        <v>0</v>
      </c>
      <c r="Q206" s="168"/>
      <c r="R206" s="169">
        <f>SUM(R207:R211)</f>
        <v>286.21124999999995</v>
      </c>
      <c r="S206" s="168"/>
      <c r="T206" s="170">
        <f>SUM(T207:T211)</f>
        <v>0</v>
      </c>
      <c r="AR206" s="163" t="s">
        <v>79</v>
      </c>
      <c r="AT206" s="171" t="s">
        <v>71</v>
      </c>
      <c r="AU206" s="171" t="s">
        <v>79</v>
      </c>
      <c r="AY206" s="163" t="s">
        <v>246</v>
      </c>
      <c r="BK206" s="172">
        <f>SUM(BK207:BK211)</f>
        <v>0</v>
      </c>
    </row>
    <row r="207" s="1" customFormat="1" ht="16.5" customHeight="1">
      <c r="B207" s="175"/>
      <c r="C207" s="176" t="s">
        <v>433</v>
      </c>
      <c r="D207" s="176" t="s">
        <v>248</v>
      </c>
      <c r="E207" s="177" t="s">
        <v>434</v>
      </c>
      <c r="F207" s="178" t="s">
        <v>435</v>
      </c>
      <c r="G207" s="179" t="s">
        <v>319</v>
      </c>
      <c r="H207" s="180">
        <v>148.19999999999999</v>
      </c>
      <c r="I207" s="181"/>
      <c r="J207" s="182">
        <f>ROUND(I207*H207,2)</f>
        <v>0</v>
      </c>
      <c r="K207" s="178" t="s">
        <v>252</v>
      </c>
      <c r="L207" s="36"/>
      <c r="M207" s="183" t="s">
        <v>1</v>
      </c>
      <c r="N207" s="184" t="s">
        <v>43</v>
      </c>
      <c r="O207" s="66"/>
      <c r="P207" s="185">
        <f>O207*H207</f>
        <v>0</v>
      </c>
      <c r="Q207" s="185">
        <v>1.9312499999999999</v>
      </c>
      <c r="R207" s="185">
        <f>Q207*H207</f>
        <v>286.21124999999995</v>
      </c>
      <c r="S207" s="185">
        <v>0</v>
      </c>
      <c r="T207" s="186">
        <f>S207*H207</f>
        <v>0</v>
      </c>
      <c r="AR207" s="18" t="s">
        <v>93</v>
      </c>
      <c r="AT207" s="18" t="s">
        <v>248</v>
      </c>
      <c r="AU207" s="18" t="s">
        <v>81</v>
      </c>
      <c r="AY207" s="18" t="s">
        <v>246</v>
      </c>
      <c r="BE207" s="187">
        <f>IF(N207="základní",J207,0)</f>
        <v>0</v>
      </c>
      <c r="BF207" s="187">
        <f>IF(N207="snížená",J207,0)</f>
        <v>0</v>
      </c>
      <c r="BG207" s="187">
        <f>IF(N207="zákl. přenesená",J207,0)</f>
        <v>0</v>
      </c>
      <c r="BH207" s="187">
        <f>IF(N207="sníž. přenesená",J207,0)</f>
        <v>0</v>
      </c>
      <c r="BI207" s="187">
        <f>IF(N207="nulová",J207,0)</f>
        <v>0</v>
      </c>
      <c r="BJ207" s="18" t="s">
        <v>79</v>
      </c>
      <c r="BK207" s="187">
        <f>ROUND(I207*H207,2)</f>
        <v>0</v>
      </c>
      <c r="BL207" s="18" t="s">
        <v>93</v>
      </c>
      <c r="BM207" s="18" t="s">
        <v>953</v>
      </c>
    </row>
    <row r="208" s="1" customFormat="1">
      <c r="B208" s="36"/>
      <c r="D208" s="188" t="s">
        <v>254</v>
      </c>
      <c r="F208" s="189" t="s">
        <v>437</v>
      </c>
      <c r="I208" s="121"/>
      <c r="L208" s="36"/>
      <c r="M208" s="190"/>
      <c r="N208" s="66"/>
      <c r="O208" s="66"/>
      <c r="P208" s="66"/>
      <c r="Q208" s="66"/>
      <c r="R208" s="66"/>
      <c r="S208" s="66"/>
      <c r="T208" s="67"/>
      <c r="AT208" s="18" t="s">
        <v>254</v>
      </c>
      <c r="AU208" s="18" t="s">
        <v>81</v>
      </c>
    </row>
    <row r="209" s="1" customFormat="1">
      <c r="B209" s="36"/>
      <c r="D209" s="188" t="s">
        <v>256</v>
      </c>
      <c r="F209" s="191" t="s">
        <v>438</v>
      </c>
      <c r="I209" s="121"/>
      <c r="L209" s="36"/>
      <c r="M209" s="190"/>
      <c r="N209" s="66"/>
      <c r="O209" s="66"/>
      <c r="P209" s="66"/>
      <c r="Q209" s="66"/>
      <c r="R209" s="66"/>
      <c r="S209" s="66"/>
      <c r="T209" s="67"/>
      <c r="AT209" s="18" t="s">
        <v>256</v>
      </c>
      <c r="AU209" s="18" t="s">
        <v>81</v>
      </c>
    </row>
    <row r="210" s="12" customFormat="1">
      <c r="B210" s="192"/>
      <c r="D210" s="188" t="s">
        <v>258</v>
      </c>
      <c r="E210" s="193" t="s">
        <v>1</v>
      </c>
      <c r="F210" s="194" t="s">
        <v>924</v>
      </c>
      <c r="H210" s="193" t="s">
        <v>1</v>
      </c>
      <c r="I210" s="195"/>
      <c r="L210" s="192"/>
      <c r="M210" s="196"/>
      <c r="N210" s="197"/>
      <c r="O210" s="197"/>
      <c r="P210" s="197"/>
      <c r="Q210" s="197"/>
      <c r="R210" s="197"/>
      <c r="S210" s="197"/>
      <c r="T210" s="198"/>
      <c r="AT210" s="193" t="s">
        <v>258</v>
      </c>
      <c r="AU210" s="193" t="s">
        <v>81</v>
      </c>
      <c r="AV210" s="12" t="s">
        <v>79</v>
      </c>
      <c r="AW210" s="12" t="s">
        <v>35</v>
      </c>
      <c r="AX210" s="12" t="s">
        <v>72</v>
      </c>
      <c r="AY210" s="193" t="s">
        <v>246</v>
      </c>
    </row>
    <row r="211" s="13" customFormat="1">
      <c r="B211" s="199"/>
      <c r="D211" s="188" t="s">
        <v>258</v>
      </c>
      <c r="E211" s="200" t="s">
        <v>1</v>
      </c>
      <c r="F211" s="201" t="s">
        <v>954</v>
      </c>
      <c r="H211" s="202">
        <v>148.19999999999999</v>
      </c>
      <c r="I211" s="203"/>
      <c r="L211" s="199"/>
      <c r="M211" s="204"/>
      <c r="N211" s="205"/>
      <c r="O211" s="205"/>
      <c r="P211" s="205"/>
      <c r="Q211" s="205"/>
      <c r="R211" s="205"/>
      <c r="S211" s="205"/>
      <c r="T211" s="206"/>
      <c r="AT211" s="200" t="s">
        <v>258</v>
      </c>
      <c r="AU211" s="200" t="s">
        <v>81</v>
      </c>
      <c r="AV211" s="13" t="s">
        <v>81</v>
      </c>
      <c r="AW211" s="13" t="s">
        <v>35</v>
      </c>
      <c r="AX211" s="13" t="s">
        <v>79</v>
      </c>
      <c r="AY211" s="200" t="s">
        <v>246</v>
      </c>
    </row>
    <row r="212" s="11" customFormat="1" ht="22.8" customHeight="1">
      <c r="B212" s="162"/>
      <c r="D212" s="163" t="s">
        <v>71</v>
      </c>
      <c r="E212" s="173" t="s">
        <v>283</v>
      </c>
      <c r="F212" s="173" t="s">
        <v>440</v>
      </c>
      <c r="I212" s="165"/>
      <c r="J212" s="174">
        <f>BK212</f>
        <v>0</v>
      </c>
      <c r="L212" s="162"/>
      <c r="M212" s="167"/>
      <c r="N212" s="168"/>
      <c r="O212" s="168"/>
      <c r="P212" s="169">
        <f>SUM(P213:P272)</f>
        <v>0</v>
      </c>
      <c r="Q212" s="168"/>
      <c r="R212" s="169">
        <f>SUM(R213:R272)</f>
        <v>0</v>
      </c>
      <c r="S212" s="168"/>
      <c r="T212" s="170">
        <f>SUM(T213:T272)</f>
        <v>0</v>
      </c>
      <c r="AR212" s="163" t="s">
        <v>79</v>
      </c>
      <c r="AT212" s="171" t="s">
        <v>71</v>
      </c>
      <c r="AU212" s="171" t="s">
        <v>79</v>
      </c>
      <c r="AY212" s="163" t="s">
        <v>246</v>
      </c>
      <c r="BK212" s="172">
        <f>SUM(BK213:BK272)</f>
        <v>0</v>
      </c>
    </row>
    <row r="213" s="1" customFormat="1" ht="16.5" customHeight="1">
      <c r="B213" s="175"/>
      <c r="C213" s="176" t="s">
        <v>7</v>
      </c>
      <c r="D213" s="176" t="s">
        <v>248</v>
      </c>
      <c r="E213" s="177" t="s">
        <v>441</v>
      </c>
      <c r="F213" s="178" t="s">
        <v>442</v>
      </c>
      <c r="G213" s="179" t="s">
        <v>251</v>
      </c>
      <c r="H213" s="180">
        <v>468.51999999999998</v>
      </c>
      <c r="I213" s="181"/>
      <c r="J213" s="182">
        <f>ROUND(I213*H213,2)</f>
        <v>0</v>
      </c>
      <c r="K213" s="178" t="s">
        <v>252</v>
      </c>
      <c r="L213" s="36"/>
      <c r="M213" s="183" t="s">
        <v>1</v>
      </c>
      <c r="N213" s="184" t="s">
        <v>43</v>
      </c>
      <c r="O213" s="66"/>
      <c r="P213" s="185">
        <f>O213*H213</f>
        <v>0</v>
      </c>
      <c r="Q213" s="185">
        <v>0</v>
      </c>
      <c r="R213" s="185">
        <f>Q213*H213</f>
        <v>0</v>
      </c>
      <c r="S213" s="185">
        <v>0</v>
      </c>
      <c r="T213" s="186">
        <f>S213*H213</f>
        <v>0</v>
      </c>
      <c r="AR213" s="18" t="s">
        <v>93</v>
      </c>
      <c r="AT213" s="18" t="s">
        <v>248</v>
      </c>
      <c r="AU213" s="18" t="s">
        <v>81</v>
      </c>
      <c r="AY213" s="18" t="s">
        <v>246</v>
      </c>
      <c r="BE213" s="187">
        <f>IF(N213="základní",J213,0)</f>
        <v>0</v>
      </c>
      <c r="BF213" s="187">
        <f>IF(N213="snížená",J213,0)</f>
        <v>0</v>
      </c>
      <c r="BG213" s="187">
        <f>IF(N213="zákl. přenesená",J213,0)</f>
        <v>0</v>
      </c>
      <c r="BH213" s="187">
        <f>IF(N213="sníž. přenesená",J213,0)</f>
        <v>0</v>
      </c>
      <c r="BI213" s="187">
        <f>IF(N213="nulová",J213,0)</f>
        <v>0</v>
      </c>
      <c r="BJ213" s="18" t="s">
        <v>79</v>
      </c>
      <c r="BK213" s="187">
        <f>ROUND(I213*H213,2)</f>
        <v>0</v>
      </c>
      <c r="BL213" s="18" t="s">
        <v>93</v>
      </c>
      <c r="BM213" s="18" t="s">
        <v>810</v>
      </c>
    </row>
    <row r="214" s="1" customFormat="1">
      <c r="B214" s="36"/>
      <c r="D214" s="188" t="s">
        <v>254</v>
      </c>
      <c r="F214" s="189" t="s">
        <v>444</v>
      </c>
      <c r="I214" s="121"/>
      <c r="L214" s="36"/>
      <c r="M214" s="190"/>
      <c r="N214" s="66"/>
      <c r="O214" s="66"/>
      <c r="P214" s="66"/>
      <c r="Q214" s="66"/>
      <c r="R214" s="66"/>
      <c r="S214" s="66"/>
      <c r="T214" s="67"/>
      <c r="AT214" s="18" t="s">
        <v>254</v>
      </c>
      <c r="AU214" s="18" t="s">
        <v>81</v>
      </c>
    </row>
    <row r="215" s="12" customFormat="1">
      <c r="B215" s="192"/>
      <c r="D215" s="188" t="s">
        <v>258</v>
      </c>
      <c r="E215" s="193" t="s">
        <v>1</v>
      </c>
      <c r="F215" s="194" t="s">
        <v>303</v>
      </c>
      <c r="H215" s="193" t="s">
        <v>1</v>
      </c>
      <c r="I215" s="195"/>
      <c r="L215" s="192"/>
      <c r="M215" s="196"/>
      <c r="N215" s="197"/>
      <c r="O215" s="197"/>
      <c r="P215" s="197"/>
      <c r="Q215" s="197"/>
      <c r="R215" s="197"/>
      <c r="S215" s="197"/>
      <c r="T215" s="198"/>
      <c r="AT215" s="193" t="s">
        <v>258</v>
      </c>
      <c r="AU215" s="193" t="s">
        <v>81</v>
      </c>
      <c r="AV215" s="12" t="s">
        <v>79</v>
      </c>
      <c r="AW215" s="12" t="s">
        <v>35</v>
      </c>
      <c r="AX215" s="12" t="s">
        <v>72</v>
      </c>
      <c r="AY215" s="193" t="s">
        <v>246</v>
      </c>
    </row>
    <row r="216" s="12" customFormat="1">
      <c r="B216" s="192"/>
      <c r="D216" s="188" t="s">
        <v>258</v>
      </c>
      <c r="E216" s="193" t="s">
        <v>1</v>
      </c>
      <c r="F216" s="194" t="s">
        <v>445</v>
      </c>
      <c r="H216" s="193" t="s">
        <v>1</v>
      </c>
      <c r="I216" s="195"/>
      <c r="L216" s="192"/>
      <c r="M216" s="196"/>
      <c r="N216" s="197"/>
      <c r="O216" s="197"/>
      <c r="P216" s="197"/>
      <c r="Q216" s="197"/>
      <c r="R216" s="197"/>
      <c r="S216" s="197"/>
      <c r="T216" s="198"/>
      <c r="AT216" s="193" t="s">
        <v>258</v>
      </c>
      <c r="AU216" s="193" t="s">
        <v>81</v>
      </c>
      <c r="AV216" s="12" t="s">
        <v>79</v>
      </c>
      <c r="AW216" s="12" t="s">
        <v>35</v>
      </c>
      <c r="AX216" s="12" t="s">
        <v>72</v>
      </c>
      <c r="AY216" s="193" t="s">
        <v>246</v>
      </c>
    </row>
    <row r="217" s="13" customFormat="1">
      <c r="B217" s="199"/>
      <c r="D217" s="188" t="s">
        <v>258</v>
      </c>
      <c r="E217" s="200" t="s">
        <v>1</v>
      </c>
      <c r="F217" s="201" t="s">
        <v>955</v>
      </c>
      <c r="H217" s="202">
        <v>447.31999999999999</v>
      </c>
      <c r="I217" s="203"/>
      <c r="L217" s="199"/>
      <c r="M217" s="204"/>
      <c r="N217" s="205"/>
      <c r="O217" s="205"/>
      <c r="P217" s="205"/>
      <c r="Q217" s="205"/>
      <c r="R217" s="205"/>
      <c r="S217" s="205"/>
      <c r="T217" s="206"/>
      <c r="AT217" s="200" t="s">
        <v>258</v>
      </c>
      <c r="AU217" s="200" t="s">
        <v>81</v>
      </c>
      <c r="AV217" s="13" t="s">
        <v>81</v>
      </c>
      <c r="AW217" s="13" t="s">
        <v>35</v>
      </c>
      <c r="AX217" s="13" t="s">
        <v>72</v>
      </c>
      <c r="AY217" s="200" t="s">
        <v>246</v>
      </c>
    </row>
    <row r="218" s="13" customFormat="1">
      <c r="B218" s="199"/>
      <c r="D218" s="188" t="s">
        <v>258</v>
      </c>
      <c r="E218" s="200" t="s">
        <v>1</v>
      </c>
      <c r="F218" s="201" t="s">
        <v>956</v>
      </c>
      <c r="H218" s="202">
        <v>21.199999999999999</v>
      </c>
      <c r="I218" s="203"/>
      <c r="L218" s="199"/>
      <c r="M218" s="204"/>
      <c r="N218" s="205"/>
      <c r="O218" s="205"/>
      <c r="P218" s="205"/>
      <c r="Q218" s="205"/>
      <c r="R218" s="205"/>
      <c r="S218" s="205"/>
      <c r="T218" s="206"/>
      <c r="AT218" s="200" t="s">
        <v>258</v>
      </c>
      <c r="AU218" s="200" t="s">
        <v>81</v>
      </c>
      <c r="AV218" s="13" t="s">
        <v>81</v>
      </c>
      <c r="AW218" s="13" t="s">
        <v>35</v>
      </c>
      <c r="AX218" s="13" t="s">
        <v>72</v>
      </c>
      <c r="AY218" s="200" t="s">
        <v>246</v>
      </c>
    </row>
    <row r="219" s="14" customFormat="1">
      <c r="B219" s="210"/>
      <c r="D219" s="188" t="s">
        <v>258</v>
      </c>
      <c r="E219" s="211" t="s">
        <v>1</v>
      </c>
      <c r="F219" s="212" t="s">
        <v>341</v>
      </c>
      <c r="H219" s="213">
        <v>468.51999999999998</v>
      </c>
      <c r="I219" s="214"/>
      <c r="L219" s="210"/>
      <c r="M219" s="215"/>
      <c r="N219" s="216"/>
      <c r="O219" s="216"/>
      <c r="P219" s="216"/>
      <c r="Q219" s="216"/>
      <c r="R219" s="216"/>
      <c r="S219" s="216"/>
      <c r="T219" s="217"/>
      <c r="AT219" s="211" t="s">
        <v>258</v>
      </c>
      <c r="AU219" s="211" t="s">
        <v>81</v>
      </c>
      <c r="AV219" s="14" t="s">
        <v>93</v>
      </c>
      <c r="AW219" s="14" t="s">
        <v>35</v>
      </c>
      <c r="AX219" s="14" t="s">
        <v>79</v>
      </c>
      <c r="AY219" s="211" t="s">
        <v>246</v>
      </c>
    </row>
    <row r="220" s="1" customFormat="1" ht="16.5" customHeight="1">
      <c r="B220" s="175"/>
      <c r="C220" s="176" t="s">
        <v>447</v>
      </c>
      <c r="D220" s="176" t="s">
        <v>248</v>
      </c>
      <c r="E220" s="177" t="s">
        <v>448</v>
      </c>
      <c r="F220" s="178" t="s">
        <v>449</v>
      </c>
      <c r="G220" s="179" t="s">
        <v>251</v>
      </c>
      <c r="H220" s="180">
        <v>490.62</v>
      </c>
      <c r="I220" s="181"/>
      <c r="J220" s="182">
        <f>ROUND(I220*H220,2)</f>
        <v>0</v>
      </c>
      <c r="K220" s="178" t="s">
        <v>252</v>
      </c>
      <c r="L220" s="36"/>
      <c r="M220" s="183" t="s">
        <v>1</v>
      </c>
      <c r="N220" s="184" t="s">
        <v>43</v>
      </c>
      <c r="O220" s="66"/>
      <c r="P220" s="185">
        <f>O220*H220</f>
        <v>0</v>
      </c>
      <c r="Q220" s="185">
        <v>0</v>
      </c>
      <c r="R220" s="185">
        <f>Q220*H220</f>
        <v>0</v>
      </c>
      <c r="S220" s="185">
        <v>0</v>
      </c>
      <c r="T220" s="186">
        <f>S220*H220</f>
        <v>0</v>
      </c>
      <c r="AR220" s="18" t="s">
        <v>93</v>
      </c>
      <c r="AT220" s="18" t="s">
        <v>248</v>
      </c>
      <c r="AU220" s="18" t="s">
        <v>81</v>
      </c>
      <c r="AY220" s="18" t="s">
        <v>246</v>
      </c>
      <c r="BE220" s="187">
        <f>IF(N220="základní",J220,0)</f>
        <v>0</v>
      </c>
      <c r="BF220" s="187">
        <f>IF(N220="snížená",J220,0)</f>
        <v>0</v>
      </c>
      <c r="BG220" s="187">
        <f>IF(N220="zákl. přenesená",J220,0)</f>
        <v>0</v>
      </c>
      <c r="BH220" s="187">
        <f>IF(N220="sníž. přenesená",J220,0)</f>
        <v>0</v>
      </c>
      <c r="BI220" s="187">
        <f>IF(N220="nulová",J220,0)</f>
        <v>0</v>
      </c>
      <c r="BJ220" s="18" t="s">
        <v>79</v>
      </c>
      <c r="BK220" s="187">
        <f>ROUND(I220*H220,2)</f>
        <v>0</v>
      </c>
      <c r="BL220" s="18" t="s">
        <v>93</v>
      </c>
      <c r="BM220" s="18" t="s">
        <v>813</v>
      </c>
    </row>
    <row r="221" s="1" customFormat="1">
      <c r="B221" s="36"/>
      <c r="D221" s="188" t="s">
        <v>254</v>
      </c>
      <c r="F221" s="189" t="s">
        <v>451</v>
      </c>
      <c r="I221" s="121"/>
      <c r="L221" s="36"/>
      <c r="M221" s="190"/>
      <c r="N221" s="66"/>
      <c r="O221" s="66"/>
      <c r="P221" s="66"/>
      <c r="Q221" s="66"/>
      <c r="R221" s="66"/>
      <c r="S221" s="66"/>
      <c r="T221" s="67"/>
      <c r="AT221" s="18" t="s">
        <v>254</v>
      </c>
      <c r="AU221" s="18" t="s">
        <v>81</v>
      </c>
    </row>
    <row r="222" s="12" customFormat="1">
      <c r="B222" s="192"/>
      <c r="D222" s="188" t="s">
        <v>258</v>
      </c>
      <c r="E222" s="193" t="s">
        <v>1</v>
      </c>
      <c r="F222" s="194" t="s">
        <v>303</v>
      </c>
      <c r="H222" s="193" t="s">
        <v>1</v>
      </c>
      <c r="I222" s="195"/>
      <c r="L222" s="192"/>
      <c r="M222" s="196"/>
      <c r="N222" s="197"/>
      <c r="O222" s="197"/>
      <c r="P222" s="197"/>
      <c r="Q222" s="197"/>
      <c r="R222" s="197"/>
      <c r="S222" s="197"/>
      <c r="T222" s="198"/>
      <c r="AT222" s="193" t="s">
        <v>258</v>
      </c>
      <c r="AU222" s="193" t="s">
        <v>81</v>
      </c>
      <c r="AV222" s="12" t="s">
        <v>79</v>
      </c>
      <c r="AW222" s="12" t="s">
        <v>35</v>
      </c>
      <c r="AX222" s="12" t="s">
        <v>72</v>
      </c>
      <c r="AY222" s="193" t="s">
        <v>246</v>
      </c>
    </row>
    <row r="223" s="12" customFormat="1">
      <c r="B223" s="192"/>
      <c r="D223" s="188" t="s">
        <v>258</v>
      </c>
      <c r="E223" s="193" t="s">
        <v>1</v>
      </c>
      <c r="F223" s="194" t="s">
        <v>452</v>
      </c>
      <c r="H223" s="193" t="s">
        <v>1</v>
      </c>
      <c r="I223" s="195"/>
      <c r="L223" s="192"/>
      <c r="M223" s="196"/>
      <c r="N223" s="197"/>
      <c r="O223" s="197"/>
      <c r="P223" s="197"/>
      <c r="Q223" s="197"/>
      <c r="R223" s="197"/>
      <c r="S223" s="197"/>
      <c r="T223" s="198"/>
      <c r="AT223" s="193" t="s">
        <v>258</v>
      </c>
      <c r="AU223" s="193" t="s">
        <v>81</v>
      </c>
      <c r="AV223" s="12" t="s">
        <v>79</v>
      </c>
      <c r="AW223" s="12" t="s">
        <v>35</v>
      </c>
      <c r="AX223" s="12" t="s">
        <v>72</v>
      </c>
      <c r="AY223" s="193" t="s">
        <v>246</v>
      </c>
    </row>
    <row r="224" s="13" customFormat="1">
      <c r="B224" s="199"/>
      <c r="D224" s="188" t="s">
        <v>258</v>
      </c>
      <c r="E224" s="200" t="s">
        <v>1</v>
      </c>
      <c r="F224" s="201" t="s">
        <v>957</v>
      </c>
      <c r="H224" s="202">
        <v>468.42000000000002</v>
      </c>
      <c r="I224" s="203"/>
      <c r="L224" s="199"/>
      <c r="M224" s="204"/>
      <c r="N224" s="205"/>
      <c r="O224" s="205"/>
      <c r="P224" s="205"/>
      <c r="Q224" s="205"/>
      <c r="R224" s="205"/>
      <c r="S224" s="205"/>
      <c r="T224" s="206"/>
      <c r="AT224" s="200" t="s">
        <v>258</v>
      </c>
      <c r="AU224" s="200" t="s">
        <v>81</v>
      </c>
      <c r="AV224" s="13" t="s">
        <v>81</v>
      </c>
      <c r="AW224" s="13" t="s">
        <v>35</v>
      </c>
      <c r="AX224" s="13" t="s">
        <v>72</v>
      </c>
      <c r="AY224" s="200" t="s">
        <v>246</v>
      </c>
    </row>
    <row r="225" s="13" customFormat="1">
      <c r="B225" s="199"/>
      <c r="D225" s="188" t="s">
        <v>258</v>
      </c>
      <c r="E225" s="200" t="s">
        <v>1</v>
      </c>
      <c r="F225" s="201" t="s">
        <v>958</v>
      </c>
      <c r="H225" s="202">
        <v>22.199999999999999</v>
      </c>
      <c r="I225" s="203"/>
      <c r="L225" s="199"/>
      <c r="M225" s="204"/>
      <c r="N225" s="205"/>
      <c r="O225" s="205"/>
      <c r="P225" s="205"/>
      <c r="Q225" s="205"/>
      <c r="R225" s="205"/>
      <c r="S225" s="205"/>
      <c r="T225" s="206"/>
      <c r="AT225" s="200" t="s">
        <v>258</v>
      </c>
      <c r="AU225" s="200" t="s">
        <v>81</v>
      </c>
      <c r="AV225" s="13" t="s">
        <v>81</v>
      </c>
      <c r="AW225" s="13" t="s">
        <v>35</v>
      </c>
      <c r="AX225" s="13" t="s">
        <v>72</v>
      </c>
      <c r="AY225" s="200" t="s">
        <v>246</v>
      </c>
    </row>
    <row r="226" s="14" customFormat="1">
      <c r="B226" s="210"/>
      <c r="D226" s="188" t="s">
        <v>258</v>
      </c>
      <c r="E226" s="211" t="s">
        <v>1</v>
      </c>
      <c r="F226" s="212" t="s">
        <v>341</v>
      </c>
      <c r="H226" s="213">
        <v>490.62</v>
      </c>
      <c r="I226" s="214"/>
      <c r="L226" s="210"/>
      <c r="M226" s="215"/>
      <c r="N226" s="216"/>
      <c r="O226" s="216"/>
      <c r="P226" s="216"/>
      <c r="Q226" s="216"/>
      <c r="R226" s="216"/>
      <c r="S226" s="216"/>
      <c r="T226" s="217"/>
      <c r="AT226" s="211" t="s">
        <v>258</v>
      </c>
      <c r="AU226" s="211" t="s">
        <v>81</v>
      </c>
      <c r="AV226" s="14" t="s">
        <v>93</v>
      </c>
      <c r="AW226" s="14" t="s">
        <v>35</v>
      </c>
      <c r="AX226" s="14" t="s">
        <v>79</v>
      </c>
      <c r="AY226" s="211" t="s">
        <v>246</v>
      </c>
    </row>
    <row r="227" s="1" customFormat="1" ht="16.5" customHeight="1">
      <c r="B227" s="175"/>
      <c r="C227" s="176" t="s">
        <v>454</v>
      </c>
      <c r="D227" s="176" t="s">
        <v>248</v>
      </c>
      <c r="E227" s="177" t="s">
        <v>455</v>
      </c>
      <c r="F227" s="178" t="s">
        <v>456</v>
      </c>
      <c r="G227" s="179" t="s">
        <v>251</v>
      </c>
      <c r="H227" s="180">
        <v>430.44</v>
      </c>
      <c r="I227" s="181"/>
      <c r="J227" s="182">
        <f>ROUND(I227*H227,2)</f>
        <v>0</v>
      </c>
      <c r="K227" s="178" t="s">
        <v>252</v>
      </c>
      <c r="L227" s="36"/>
      <c r="M227" s="183" t="s">
        <v>1</v>
      </c>
      <c r="N227" s="184" t="s">
        <v>43</v>
      </c>
      <c r="O227" s="66"/>
      <c r="P227" s="185">
        <f>O227*H227</f>
        <v>0</v>
      </c>
      <c r="Q227" s="185">
        <v>0</v>
      </c>
      <c r="R227" s="185">
        <f>Q227*H227</f>
        <v>0</v>
      </c>
      <c r="S227" s="185">
        <v>0</v>
      </c>
      <c r="T227" s="186">
        <f>S227*H227</f>
        <v>0</v>
      </c>
      <c r="AR227" s="18" t="s">
        <v>93</v>
      </c>
      <c r="AT227" s="18" t="s">
        <v>248</v>
      </c>
      <c r="AU227" s="18" t="s">
        <v>81</v>
      </c>
      <c r="AY227" s="18" t="s">
        <v>246</v>
      </c>
      <c r="BE227" s="187">
        <f>IF(N227="základní",J227,0)</f>
        <v>0</v>
      </c>
      <c r="BF227" s="187">
        <f>IF(N227="snížená",J227,0)</f>
        <v>0</v>
      </c>
      <c r="BG227" s="187">
        <f>IF(N227="zákl. přenesená",J227,0)</f>
        <v>0</v>
      </c>
      <c r="BH227" s="187">
        <f>IF(N227="sníž. přenesená",J227,0)</f>
        <v>0</v>
      </c>
      <c r="BI227" s="187">
        <f>IF(N227="nulová",J227,0)</f>
        <v>0</v>
      </c>
      <c r="BJ227" s="18" t="s">
        <v>79</v>
      </c>
      <c r="BK227" s="187">
        <f>ROUND(I227*H227,2)</f>
        <v>0</v>
      </c>
      <c r="BL227" s="18" t="s">
        <v>93</v>
      </c>
      <c r="BM227" s="18" t="s">
        <v>816</v>
      </c>
    </row>
    <row r="228" s="1" customFormat="1">
      <c r="B228" s="36"/>
      <c r="D228" s="188" t="s">
        <v>254</v>
      </c>
      <c r="F228" s="189" t="s">
        <v>458</v>
      </c>
      <c r="I228" s="121"/>
      <c r="L228" s="36"/>
      <c r="M228" s="190"/>
      <c r="N228" s="66"/>
      <c r="O228" s="66"/>
      <c r="P228" s="66"/>
      <c r="Q228" s="66"/>
      <c r="R228" s="66"/>
      <c r="S228" s="66"/>
      <c r="T228" s="67"/>
      <c r="AT228" s="18" t="s">
        <v>254</v>
      </c>
      <c r="AU228" s="18" t="s">
        <v>81</v>
      </c>
    </row>
    <row r="229" s="1" customFormat="1">
      <c r="B229" s="36"/>
      <c r="D229" s="188" t="s">
        <v>256</v>
      </c>
      <c r="F229" s="191" t="s">
        <v>459</v>
      </c>
      <c r="I229" s="121"/>
      <c r="L229" s="36"/>
      <c r="M229" s="190"/>
      <c r="N229" s="66"/>
      <c r="O229" s="66"/>
      <c r="P229" s="66"/>
      <c r="Q229" s="66"/>
      <c r="R229" s="66"/>
      <c r="S229" s="66"/>
      <c r="T229" s="67"/>
      <c r="AT229" s="18" t="s">
        <v>256</v>
      </c>
      <c r="AU229" s="18" t="s">
        <v>81</v>
      </c>
    </row>
    <row r="230" s="12" customFormat="1">
      <c r="B230" s="192"/>
      <c r="D230" s="188" t="s">
        <v>258</v>
      </c>
      <c r="E230" s="193" t="s">
        <v>1</v>
      </c>
      <c r="F230" s="194" t="s">
        <v>303</v>
      </c>
      <c r="H230" s="193" t="s">
        <v>1</v>
      </c>
      <c r="I230" s="195"/>
      <c r="L230" s="192"/>
      <c r="M230" s="196"/>
      <c r="N230" s="197"/>
      <c r="O230" s="197"/>
      <c r="P230" s="197"/>
      <c r="Q230" s="197"/>
      <c r="R230" s="197"/>
      <c r="S230" s="197"/>
      <c r="T230" s="198"/>
      <c r="AT230" s="193" t="s">
        <v>258</v>
      </c>
      <c r="AU230" s="193" t="s">
        <v>81</v>
      </c>
      <c r="AV230" s="12" t="s">
        <v>79</v>
      </c>
      <c r="AW230" s="12" t="s">
        <v>35</v>
      </c>
      <c r="AX230" s="12" t="s">
        <v>72</v>
      </c>
      <c r="AY230" s="193" t="s">
        <v>246</v>
      </c>
    </row>
    <row r="231" s="12" customFormat="1">
      <c r="B231" s="192"/>
      <c r="D231" s="188" t="s">
        <v>258</v>
      </c>
      <c r="E231" s="193" t="s">
        <v>1</v>
      </c>
      <c r="F231" s="194" t="s">
        <v>460</v>
      </c>
      <c r="H231" s="193" t="s">
        <v>1</v>
      </c>
      <c r="I231" s="195"/>
      <c r="L231" s="192"/>
      <c r="M231" s="196"/>
      <c r="N231" s="197"/>
      <c r="O231" s="197"/>
      <c r="P231" s="197"/>
      <c r="Q231" s="197"/>
      <c r="R231" s="197"/>
      <c r="S231" s="197"/>
      <c r="T231" s="198"/>
      <c r="AT231" s="193" t="s">
        <v>258</v>
      </c>
      <c r="AU231" s="193" t="s">
        <v>81</v>
      </c>
      <c r="AV231" s="12" t="s">
        <v>79</v>
      </c>
      <c r="AW231" s="12" t="s">
        <v>35</v>
      </c>
      <c r="AX231" s="12" t="s">
        <v>72</v>
      </c>
      <c r="AY231" s="193" t="s">
        <v>246</v>
      </c>
    </row>
    <row r="232" s="13" customFormat="1">
      <c r="B232" s="199"/>
      <c r="D232" s="188" t="s">
        <v>258</v>
      </c>
      <c r="E232" s="200" t="s">
        <v>1</v>
      </c>
      <c r="F232" s="201" t="s">
        <v>959</v>
      </c>
      <c r="H232" s="202">
        <v>430.44</v>
      </c>
      <c r="I232" s="203"/>
      <c r="L232" s="199"/>
      <c r="M232" s="204"/>
      <c r="N232" s="205"/>
      <c r="O232" s="205"/>
      <c r="P232" s="205"/>
      <c r="Q232" s="205"/>
      <c r="R232" s="205"/>
      <c r="S232" s="205"/>
      <c r="T232" s="206"/>
      <c r="AT232" s="200" t="s">
        <v>258</v>
      </c>
      <c r="AU232" s="200" t="s">
        <v>81</v>
      </c>
      <c r="AV232" s="13" t="s">
        <v>81</v>
      </c>
      <c r="AW232" s="13" t="s">
        <v>35</v>
      </c>
      <c r="AX232" s="13" t="s">
        <v>79</v>
      </c>
      <c r="AY232" s="200" t="s">
        <v>246</v>
      </c>
    </row>
    <row r="233" s="1" customFormat="1" ht="16.5" customHeight="1">
      <c r="B233" s="175"/>
      <c r="C233" s="176" t="s">
        <v>462</v>
      </c>
      <c r="D233" s="176" t="s">
        <v>248</v>
      </c>
      <c r="E233" s="177" t="s">
        <v>463</v>
      </c>
      <c r="F233" s="178" t="s">
        <v>464</v>
      </c>
      <c r="G233" s="179" t="s">
        <v>251</v>
      </c>
      <c r="H233" s="180">
        <v>28.399999999999999</v>
      </c>
      <c r="I233" s="181"/>
      <c r="J233" s="182">
        <f>ROUND(I233*H233,2)</f>
        <v>0</v>
      </c>
      <c r="K233" s="178" t="s">
        <v>252</v>
      </c>
      <c r="L233" s="36"/>
      <c r="M233" s="183" t="s">
        <v>1</v>
      </c>
      <c r="N233" s="184" t="s">
        <v>43</v>
      </c>
      <c r="O233" s="66"/>
      <c r="P233" s="185">
        <f>O233*H233</f>
        <v>0</v>
      </c>
      <c r="Q233" s="185">
        <v>0</v>
      </c>
      <c r="R233" s="185">
        <f>Q233*H233</f>
        <v>0</v>
      </c>
      <c r="S233" s="185">
        <v>0</v>
      </c>
      <c r="T233" s="186">
        <f>S233*H233</f>
        <v>0</v>
      </c>
      <c r="AR233" s="18" t="s">
        <v>93</v>
      </c>
      <c r="AT233" s="18" t="s">
        <v>248</v>
      </c>
      <c r="AU233" s="18" t="s">
        <v>81</v>
      </c>
      <c r="AY233" s="18" t="s">
        <v>246</v>
      </c>
      <c r="BE233" s="187">
        <f>IF(N233="základní",J233,0)</f>
        <v>0</v>
      </c>
      <c r="BF233" s="187">
        <f>IF(N233="snížená",J233,0)</f>
        <v>0</v>
      </c>
      <c r="BG233" s="187">
        <f>IF(N233="zákl. přenesená",J233,0)</f>
        <v>0</v>
      </c>
      <c r="BH233" s="187">
        <f>IF(N233="sníž. přenesená",J233,0)</f>
        <v>0</v>
      </c>
      <c r="BI233" s="187">
        <f>IF(N233="nulová",J233,0)</f>
        <v>0</v>
      </c>
      <c r="BJ233" s="18" t="s">
        <v>79</v>
      </c>
      <c r="BK233" s="187">
        <f>ROUND(I233*H233,2)</f>
        <v>0</v>
      </c>
      <c r="BL233" s="18" t="s">
        <v>93</v>
      </c>
      <c r="BM233" s="18" t="s">
        <v>818</v>
      </c>
    </row>
    <row r="234" s="1" customFormat="1">
      <c r="B234" s="36"/>
      <c r="D234" s="188" t="s">
        <v>254</v>
      </c>
      <c r="F234" s="189" t="s">
        <v>466</v>
      </c>
      <c r="I234" s="121"/>
      <c r="L234" s="36"/>
      <c r="M234" s="190"/>
      <c r="N234" s="66"/>
      <c r="O234" s="66"/>
      <c r="P234" s="66"/>
      <c r="Q234" s="66"/>
      <c r="R234" s="66"/>
      <c r="S234" s="66"/>
      <c r="T234" s="67"/>
      <c r="AT234" s="18" t="s">
        <v>254</v>
      </c>
      <c r="AU234" s="18" t="s">
        <v>81</v>
      </c>
    </row>
    <row r="235" s="1" customFormat="1">
      <c r="B235" s="36"/>
      <c r="D235" s="188" t="s">
        <v>256</v>
      </c>
      <c r="F235" s="191" t="s">
        <v>459</v>
      </c>
      <c r="I235" s="121"/>
      <c r="L235" s="36"/>
      <c r="M235" s="190"/>
      <c r="N235" s="66"/>
      <c r="O235" s="66"/>
      <c r="P235" s="66"/>
      <c r="Q235" s="66"/>
      <c r="R235" s="66"/>
      <c r="S235" s="66"/>
      <c r="T235" s="67"/>
      <c r="AT235" s="18" t="s">
        <v>256</v>
      </c>
      <c r="AU235" s="18" t="s">
        <v>81</v>
      </c>
    </row>
    <row r="236" s="12" customFormat="1">
      <c r="B236" s="192"/>
      <c r="D236" s="188" t="s">
        <v>258</v>
      </c>
      <c r="E236" s="193" t="s">
        <v>1</v>
      </c>
      <c r="F236" s="194" t="s">
        <v>303</v>
      </c>
      <c r="H236" s="193" t="s">
        <v>1</v>
      </c>
      <c r="I236" s="195"/>
      <c r="L236" s="192"/>
      <c r="M236" s="196"/>
      <c r="N236" s="197"/>
      <c r="O236" s="197"/>
      <c r="P236" s="197"/>
      <c r="Q236" s="197"/>
      <c r="R236" s="197"/>
      <c r="S236" s="197"/>
      <c r="T236" s="198"/>
      <c r="AT236" s="193" t="s">
        <v>258</v>
      </c>
      <c r="AU236" s="193" t="s">
        <v>81</v>
      </c>
      <c r="AV236" s="12" t="s">
        <v>79</v>
      </c>
      <c r="AW236" s="12" t="s">
        <v>35</v>
      </c>
      <c r="AX236" s="12" t="s">
        <v>72</v>
      </c>
      <c r="AY236" s="193" t="s">
        <v>246</v>
      </c>
    </row>
    <row r="237" s="12" customFormat="1">
      <c r="B237" s="192"/>
      <c r="D237" s="188" t="s">
        <v>258</v>
      </c>
      <c r="E237" s="193" t="s">
        <v>1</v>
      </c>
      <c r="F237" s="194" t="s">
        <v>467</v>
      </c>
      <c r="H237" s="193" t="s">
        <v>1</v>
      </c>
      <c r="I237" s="195"/>
      <c r="L237" s="192"/>
      <c r="M237" s="196"/>
      <c r="N237" s="197"/>
      <c r="O237" s="197"/>
      <c r="P237" s="197"/>
      <c r="Q237" s="197"/>
      <c r="R237" s="197"/>
      <c r="S237" s="197"/>
      <c r="T237" s="198"/>
      <c r="AT237" s="193" t="s">
        <v>258</v>
      </c>
      <c r="AU237" s="193" t="s">
        <v>81</v>
      </c>
      <c r="AV237" s="12" t="s">
        <v>79</v>
      </c>
      <c r="AW237" s="12" t="s">
        <v>35</v>
      </c>
      <c r="AX237" s="12" t="s">
        <v>72</v>
      </c>
      <c r="AY237" s="193" t="s">
        <v>246</v>
      </c>
    </row>
    <row r="238" s="13" customFormat="1">
      <c r="B238" s="199"/>
      <c r="D238" s="188" t="s">
        <v>258</v>
      </c>
      <c r="E238" s="200" t="s">
        <v>1</v>
      </c>
      <c r="F238" s="201" t="s">
        <v>960</v>
      </c>
      <c r="H238" s="202">
        <v>8</v>
      </c>
      <c r="I238" s="203"/>
      <c r="L238" s="199"/>
      <c r="M238" s="204"/>
      <c r="N238" s="205"/>
      <c r="O238" s="205"/>
      <c r="P238" s="205"/>
      <c r="Q238" s="205"/>
      <c r="R238" s="205"/>
      <c r="S238" s="205"/>
      <c r="T238" s="206"/>
      <c r="AT238" s="200" t="s">
        <v>258</v>
      </c>
      <c r="AU238" s="200" t="s">
        <v>81</v>
      </c>
      <c r="AV238" s="13" t="s">
        <v>81</v>
      </c>
      <c r="AW238" s="13" t="s">
        <v>35</v>
      </c>
      <c r="AX238" s="13" t="s">
        <v>72</v>
      </c>
      <c r="AY238" s="200" t="s">
        <v>246</v>
      </c>
    </row>
    <row r="239" s="13" customFormat="1">
      <c r="B239" s="199"/>
      <c r="D239" s="188" t="s">
        <v>258</v>
      </c>
      <c r="E239" s="200" t="s">
        <v>1</v>
      </c>
      <c r="F239" s="201" t="s">
        <v>961</v>
      </c>
      <c r="H239" s="202">
        <v>20.399999999999999</v>
      </c>
      <c r="I239" s="203"/>
      <c r="L239" s="199"/>
      <c r="M239" s="204"/>
      <c r="N239" s="205"/>
      <c r="O239" s="205"/>
      <c r="P239" s="205"/>
      <c r="Q239" s="205"/>
      <c r="R239" s="205"/>
      <c r="S239" s="205"/>
      <c r="T239" s="206"/>
      <c r="AT239" s="200" t="s">
        <v>258</v>
      </c>
      <c r="AU239" s="200" t="s">
        <v>81</v>
      </c>
      <c r="AV239" s="13" t="s">
        <v>81</v>
      </c>
      <c r="AW239" s="13" t="s">
        <v>35</v>
      </c>
      <c r="AX239" s="13" t="s">
        <v>72</v>
      </c>
      <c r="AY239" s="200" t="s">
        <v>246</v>
      </c>
    </row>
    <row r="240" s="14" customFormat="1">
      <c r="B240" s="210"/>
      <c r="D240" s="188" t="s">
        <v>258</v>
      </c>
      <c r="E240" s="211" t="s">
        <v>1</v>
      </c>
      <c r="F240" s="212" t="s">
        <v>341</v>
      </c>
      <c r="H240" s="213">
        <v>28.399999999999999</v>
      </c>
      <c r="I240" s="214"/>
      <c r="L240" s="210"/>
      <c r="M240" s="215"/>
      <c r="N240" s="216"/>
      <c r="O240" s="216"/>
      <c r="P240" s="216"/>
      <c r="Q240" s="216"/>
      <c r="R240" s="216"/>
      <c r="S240" s="216"/>
      <c r="T240" s="217"/>
      <c r="AT240" s="211" t="s">
        <v>258</v>
      </c>
      <c r="AU240" s="211" t="s">
        <v>81</v>
      </c>
      <c r="AV240" s="14" t="s">
        <v>93</v>
      </c>
      <c r="AW240" s="14" t="s">
        <v>35</v>
      </c>
      <c r="AX240" s="14" t="s">
        <v>79</v>
      </c>
      <c r="AY240" s="211" t="s">
        <v>246</v>
      </c>
    </row>
    <row r="241" s="1" customFormat="1" ht="16.5" customHeight="1">
      <c r="B241" s="175"/>
      <c r="C241" s="176" t="s">
        <v>469</v>
      </c>
      <c r="D241" s="176" t="s">
        <v>248</v>
      </c>
      <c r="E241" s="177" t="s">
        <v>477</v>
      </c>
      <c r="F241" s="178" t="s">
        <v>478</v>
      </c>
      <c r="G241" s="179" t="s">
        <v>251</v>
      </c>
      <c r="H241" s="180">
        <v>476.51999999999998</v>
      </c>
      <c r="I241" s="181"/>
      <c r="J241" s="182">
        <f>ROUND(I241*H241,2)</f>
        <v>0</v>
      </c>
      <c r="K241" s="178" t="s">
        <v>252</v>
      </c>
      <c r="L241" s="36"/>
      <c r="M241" s="183" t="s">
        <v>1</v>
      </c>
      <c r="N241" s="184" t="s">
        <v>43</v>
      </c>
      <c r="O241" s="66"/>
      <c r="P241" s="185">
        <f>O241*H241</f>
        <v>0</v>
      </c>
      <c r="Q241" s="185">
        <v>0</v>
      </c>
      <c r="R241" s="185">
        <f>Q241*H241</f>
        <v>0</v>
      </c>
      <c r="S241" s="185">
        <v>0</v>
      </c>
      <c r="T241" s="186">
        <f>S241*H241</f>
        <v>0</v>
      </c>
      <c r="AR241" s="18" t="s">
        <v>93</v>
      </c>
      <c r="AT241" s="18" t="s">
        <v>248</v>
      </c>
      <c r="AU241" s="18" t="s">
        <v>81</v>
      </c>
      <c r="AY241" s="18" t="s">
        <v>246</v>
      </c>
      <c r="BE241" s="187">
        <f>IF(N241="základní",J241,0)</f>
        <v>0</v>
      </c>
      <c r="BF241" s="187">
        <f>IF(N241="snížená",J241,0)</f>
        <v>0</v>
      </c>
      <c r="BG241" s="187">
        <f>IF(N241="zákl. přenesená",J241,0)</f>
        <v>0</v>
      </c>
      <c r="BH241" s="187">
        <f>IF(N241="sníž. přenesená",J241,0)</f>
        <v>0</v>
      </c>
      <c r="BI241" s="187">
        <f>IF(N241="nulová",J241,0)</f>
        <v>0</v>
      </c>
      <c r="BJ241" s="18" t="s">
        <v>79</v>
      </c>
      <c r="BK241" s="187">
        <f>ROUND(I241*H241,2)</f>
        <v>0</v>
      </c>
      <c r="BL241" s="18" t="s">
        <v>93</v>
      </c>
      <c r="BM241" s="18" t="s">
        <v>823</v>
      </c>
    </row>
    <row r="242" s="1" customFormat="1">
      <c r="B242" s="36"/>
      <c r="D242" s="188" t="s">
        <v>254</v>
      </c>
      <c r="F242" s="189" t="s">
        <v>480</v>
      </c>
      <c r="I242" s="121"/>
      <c r="L242" s="36"/>
      <c r="M242" s="190"/>
      <c r="N242" s="66"/>
      <c r="O242" s="66"/>
      <c r="P242" s="66"/>
      <c r="Q242" s="66"/>
      <c r="R242" s="66"/>
      <c r="S242" s="66"/>
      <c r="T242" s="67"/>
      <c r="AT242" s="18" t="s">
        <v>254</v>
      </c>
      <c r="AU242" s="18" t="s">
        <v>81</v>
      </c>
    </row>
    <row r="243" s="12" customFormat="1">
      <c r="B243" s="192"/>
      <c r="D243" s="188" t="s">
        <v>258</v>
      </c>
      <c r="E243" s="193" t="s">
        <v>1</v>
      </c>
      <c r="F243" s="194" t="s">
        <v>303</v>
      </c>
      <c r="H243" s="193" t="s">
        <v>1</v>
      </c>
      <c r="I243" s="195"/>
      <c r="L243" s="192"/>
      <c r="M243" s="196"/>
      <c r="N243" s="197"/>
      <c r="O243" s="197"/>
      <c r="P243" s="197"/>
      <c r="Q243" s="197"/>
      <c r="R243" s="197"/>
      <c r="S243" s="197"/>
      <c r="T243" s="198"/>
      <c r="AT243" s="193" t="s">
        <v>258</v>
      </c>
      <c r="AU243" s="193" t="s">
        <v>81</v>
      </c>
      <c r="AV243" s="12" t="s">
        <v>79</v>
      </c>
      <c r="AW243" s="12" t="s">
        <v>35</v>
      </c>
      <c r="AX243" s="12" t="s">
        <v>72</v>
      </c>
      <c r="AY243" s="193" t="s">
        <v>246</v>
      </c>
    </row>
    <row r="244" s="12" customFormat="1">
      <c r="B244" s="192"/>
      <c r="D244" s="188" t="s">
        <v>258</v>
      </c>
      <c r="E244" s="193" t="s">
        <v>1</v>
      </c>
      <c r="F244" s="194" t="s">
        <v>481</v>
      </c>
      <c r="H244" s="193" t="s">
        <v>1</v>
      </c>
      <c r="I244" s="195"/>
      <c r="L244" s="192"/>
      <c r="M244" s="196"/>
      <c r="N244" s="197"/>
      <c r="O244" s="197"/>
      <c r="P244" s="197"/>
      <c r="Q244" s="197"/>
      <c r="R244" s="197"/>
      <c r="S244" s="197"/>
      <c r="T244" s="198"/>
      <c r="AT244" s="193" t="s">
        <v>258</v>
      </c>
      <c r="AU244" s="193" t="s">
        <v>81</v>
      </c>
      <c r="AV244" s="12" t="s">
        <v>79</v>
      </c>
      <c r="AW244" s="12" t="s">
        <v>35</v>
      </c>
      <c r="AX244" s="12" t="s">
        <v>72</v>
      </c>
      <c r="AY244" s="193" t="s">
        <v>246</v>
      </c>
    </row>
    <row r="245" s="13" customFormat="1">
      <c r="B245" s="199"/>
      <c r="D245" s="188" t="s">
        <v>258</v>
      </c>
      <c r="E245" s="200" t="s">
        <v>1</v>
      </c>
      <c r="F245" s="201" t="s">
        <v>955</v>
      </c>
      <c r="H245" s="202">
        <v>447.31999999999999</v>
      </c>
      <c r="I245" s="203"/>
      <c r="L245" s="199"/>
      <c r="M245" s="204"/>
      <c r="N245" s="205"/>
      <c r="O245" s="205"/>
      <c r="P245" s="205"/>
      <c r="Q245" s="205"/>
      <c r="R245" s="205"/>
      <c r="S245" s="205"/>
      <c r="T245" s="206"/>
      <c r="AT245" s="200" t="s">
        <v>258</v>
      </c>
      <c r="AU245" s="200" t="s">
        <v>81</v>
      </c>
      <c r="AV245" s="13" t="s">
        <v>81</v>
      </c>
      <c r="AW245" s="13" t="s">
        <v>35</v>
      </c>
      <c r="AX245" s="13" t="s">
        <v>72</v>
      </c>
      <c r="AY245" s="200" t="s">
        <v>246</v>
      </c>
    </row>
    <row r="246" s="13" customFormat="1">
      <c r="B246" s="199"/>
      <c r="D246" s="188" t="s">
        <v>258</v>
      </c>
      <c r="E246" s="200" t="s">
        <v>1</v>
      </c>
      <c r="F246" s="201" t="s">
        <v>962</v>
      </c>
      <c r="H246" s="202">
        <v>8</v>
      </c>
      <c r="I246" s="203"/>
      <c r="L246" s="199"/>
      <c r="M246" s="204"/>
      <c r="N246" s="205"/>
      <c r="O246" s="205"/>
      <c r="P246" s="205"/>
      <c r="Q246" s="205"/>
      <c r="R246" s="205"/>
      <c r="S246" s="205"/>
      <c r="T246" s="206"/>
      <c r="AT246" s="200" t="s">
        <v>258</v>
      </c>
      <c r="AU246" s="200" t="s">
        <v>81</v>
      </c>
      <c r="AV246" s="13" t="s">
        <v>81</v>
      </c>
      <c r="AW246" s="13" t="s">
        <v>35</v>
      </c>
      <c r="AX246" s="13" t="s">
        <v>72</v>
      </c>
      <c r="AY246" s="200" t="s">
        <v>246</v>
      </c>
    </row>
    <row r="247" s="13" customFormat="1">
      <c r="B247" s="199"/>
      <c r="D247" s="188" t="s">
        <v>258</v>
      </c>
      <c r="E247" s="200" t="s">
        <v>1</v>
      </c>
      <c r="F247" s="201" t="s">
        <v>956</v>
      </c>
      <c r="H247" s="202">
        <v>21.199999999999999</v>
      </c>
      <c r="I247" s="203"/>
      <c r="L247" s="199"/>
      <c r="M247" s="204"/>
      <c r="N247" s="205"/>
      <c r="O247" s="205"/>
      <c r="P247" s="205"/>
      <c r="Q247" s="205"/>
      <c r="R247" s="205"/>
      <c r="S247" s="205"/>
      <c r="T247" s="206"/>
      <c r="AT247" s="200" t="s">
        <v>258</v>
      </c>
      <c r="AU247" s="200" t="s">
        <v>81</v>
      </c>
      <c r="AV247" s="13" t="s">
        <v>81</v>
      </c>
      <c r="AW247" s="13" t="s">
        <v>35</v>
      </c>
      <c r="AX247" s="13" t="s">
        <v>72</v>
      </c>
      <c r="AY247" s="200" t="s">
        <v>246</v>
      </c>
    </row>
    <row r="248" s="14" customFormat="1">
      <c r="B248" s="210"/>
      <c r="D248" s="188" t="s">
        <v>258</v>
      </c>
      <c r="E248" s="211" t="s">
        <v>1</v>
      </c>
      <c r="F248" s="212" t="s">
        <v>341</v>
      </c>
      <c r="H248" s="213">
        <v>476.51999999999998</v>
      </c>
      <c r="I248" s="214"/>
      <c r="L248" s="210"/>
      <c r="M248" s="215"/>
      <c r="N248" s="216"/>
      <c r="O248" s="216"/>
      <c r="P248" s="216"/>
      <c r="Q248" s="216"/>
      <c r="R248" s="216"/>
      <c r="S248" s="216"/>
      <c r="T248" s="217"/>
      <c r="AT248" s="211" t="s">
        <v>258</v>
      </c>
      <c r="AU248" s="211" t="s">
        <v>81</v>
      </c>
      <c r="AV248" s="14" t="s">
        <v>93</v>
      </c>
      <c r="AW248" s="14" t="s">
        <v>35</v>
      </c>
      <c r="AX248" s="14" t="s">
        <v>79</v>
      </c>
      <c r="AY248" s="211" t="s">
        <v>246</v>
      </c>
    </row>
    <row r="249" s="1" customFormat="1" ht="16.5" customHeight="1">
      <c r="B249" s="175"/>
      <c r="C249" s="176" t="s">
        <v>476</v>
      </c>
      <c r="D249" s="176" t="s">
        <v>248</v>
      </c>
      <c r="E249" s="177" t="s">
        <v>483</v>
      </c>
      <c r="F249" s="178" t="s">
        <v>484</v>
      </c>
      <c r="G249" s="179" t="s">
        <v>251</v>
      </c>
      <c r="H249" s="180">
        <v>458.83999999999998</v>
      </c>
      <c r="I249" s="181"/>
      <c r="J249" s="182">
        <f>ROUND(I249*H249,2)</f>
        <v>0</v>
      </c>
      <c r="K249" s="178" t="s">
        <v>252</v>
      </c>
      <c r="L249" s="36"/>
      <c r="M249" s="183" t="s">
        <v>1</v>
      </c>
      <c r="N249" s="184" t="s">
        <v>43</v>
      </c>
      <c r="O249" s="66"/>
      <c r="P249" s="185">
        <f>O249*H249</f>
        <v>0</v>
      </c>
      <c r="Q249" s="185">
        <v>0</v>
      </c>
      <c r="R249" s="185">
        <f>Q249*H249</f>
        <v>0</v>
      </c>
      <c r="S249" s="185">
        <v>0</v>
      </c>
      <c r="T249" s="186">
        <f>S249*H249</f>
        <v>0</v>
      </c>
      <c r="AR249" s="18" t="s">
        <v>93</v>
      </c>
      <c r="AT249" s="18" t="s">
        <v>248</v>
      </c>
      <c r="AU249" s="18" t="s">
        <v>81</v>
      </c>
      <c r="AY249" s="18" t="s">
        <v>246</v>
      </c>
      <c r="BE249" s="187">
        <f>IF(N249="základní",J249,0)</f>
        <v>0</v>
      </c>
      <c r="BF249" s="187">
        <f>IF(N249="snížená",J249,0)</f>
        <v>0</v>
      </c>
      <c r="BG249" s="187">
        <f>IF(N249="zákl. přenesená",J249,0)</f>
        <v>0</v>
      </c>
      <c r="BH249" s="187">
        <f>IF(N249="sníž. přenesená",J249,0)</f>
        <v>0</v>
      </c>
      <c r="BI249" s="187">
        <f>IF(N249="nulová",J249,0)</f>
        <v>0</v>
      </c>
      <c r="BJ249" s="18" t="s">
        <v>79</v>
      </c>
      <c r="BK249" s="187">
        <f>ROUND(I249*H249,2)</f>
        <v>0</v>
      </c>
      <c r="BL249" s="18" t="s">
        <v>93</v>
      </c>
      <c r="BM249" s="18" t="s">
        <v>824</v>
      </c>
    </row>
    <row r="250" s="1" customFormat="1">
      <c r="B250" s="36"/>
      <c r="D250" s="188" t="s">
        <v>254</v>
      </c>
      <c r="F250" s="189" t="s">
        <v>486</v>
      </c>
      <c r="I250" s="121"/>
      <c r="L250" s="36"/>
      <c r="M250" s="190"/>
      <c r="N250" s="66"/>
      <c r="O250" s="66"/>
      <c r="P250" s="66"/>
      <c r="Q250" s="66"/>
      <c r="R250" s="66"/>
      <c r="S250" s="66"/>
      <c r="T250" s="67"/>
      <c r="AT250" s="18" t="s">
        <v>254</v>
      </c>
      <c r="AU250" s="18" t="s">
        <v>81</v>
      </c>
    </row>
    <row r="251" s="12" customFormat="1">
      <c r="B251" s="192"/>
      <c r="D251" s="188" t="s">
        <v>258</v>
      </c>
      <c r="E251" s="193" t="s">
        <v>1</v>
      </c>
      <c r="F251" s="194" t="s">
        <v>303</v>
      </c>
      <c r="H251" s="193" t="s">
        <v>1</v>
      </c>
      <c r="I251" s="195"/>
      <c r="L251" s="192"/>
      <c r="M251" s="196"/>
      <c r="N251" s="197"/>
      <c r="O251" s="197"/>
      <c r="P251" s="197"/>
      <c r="Q251" s="197"/>
      <c r="R251" s="197"/>
      <c r="S251" s="197"/>
      <c r="T251" s="198"/>
      <c r="AT251" s="193" t="s">
        <v>258</v>
      </c>
      <c r="AU251" s="193" t="s">
        <v>81</v>
      </c>
      <c r="AV251" s="12" t="s">
        <v>79</v>
      </c>
      <c r="AW251" s="12" t="s">
        <v>35</v>
      </c>
      <c r="AX251" s="12" t="s">
        <v>72</v>
      </c>
      <c r="AY251" s="193" t="s">
        <v>246</v>
      </c>
    </row>
    <row r="252" s="12" customFormat="1">
      <c r="B252" s="192"/>
      <c r="D252" s="188" t="s">
        <v>258</v>
      </c>
      <c r="E252" s="193" t="s">
        <v>1</v>
      </c>
      <c r="F252" s="194" t="s">
        <v>487</v>
      </c>
      <c r="H252" s="193" t="s">
        <v>1</v>
      </c>
      <c r="I252" s="195"/>
      <c r="L252" s="192"/>
      <c r="M252" s="196"/>
      <c r="N252" s="197"/>
      <c r="O252" s="197"/>
      <c r="P252" s="197"/>
      <c r="Q252" s="197"/>
      <c r="R252" s="197"/>
      <c r="S252" s="197"/>
      <c r="T252" s="198"/>
      <c r="AT252" s="193" t="s">
        <v>258</v>
      </c>
      <c r="AU252" s="193" t="s">
        <v>81</v>
      </c>
      <c r="AV252" s="12" t="s">
        <v>79</v>
      </c>
      <c r="AW252" s="12" t="s">
        <v>35</v>
      </c>
      <c r="AX252" s="12" t="s">
        <v>72</v>
      </c>
      <c r="AY252" s="193" t="s">
        <v>246</v>
      </c>
    </row>
    <row r="253" s="13" customFormat="1">
      <c r="B253" s="199"/>
      <c r="D253" s="188" t="s">
        <v>258</v>
      </c>
      <c r="E253" s="200" t="s">
        <v>1</v>
      </c>
      <c r="F253" s="201" t="s">
        <v>959</v>
      </c>
      <c r="H253" s="202">
        <v>430.44</v>
      </c>
      <c r="I253" s="203"/>
      <c r="L253" s="199"/>
      <c r="M253" s="204"/>
      <c r="N253" s="205"/>
      <c r="O253" s="205"/>
      <c r="P253" s="205"/>
      <c r="Q253" s="205"/>
      <c r="R253" s="205"/>
      <c r="S253" s="205"/>
      <c r="T253" s="206"/>
      <c r="AT253" s="200" t="s">
        <v>258</v>
      </c>
      <c r="AU253" s="200" t="s">
        <v>81</v>
      </c>
      <c r="AV253" s="13" t="s">
        <v>81</v>
      </c>
      <c r="AW253" s="13" t="s">
        <v>35</v>
      </c>
      <c r="AX253" s="13" t="s">
        <v>72</v>
      </c>
      <c r="AY253" s="200" t="s">
        <v>246</v>
      </c>
    </row>
    <row r="254" s="13" customFormat="1">
      <c r="B254" s="199"/>
      <c r="D254" s="188" t="s">
        <v>258</v>
      </c>
      <c r="E254" s="200" t="s">
        <v>1</v>
      </c>
      <c r="F254" s="201" t="s">
        <v>962</v>
      </c>
      <c r="H254" s="202">
        <v>8</v>
      </c>
      <c r="I254" s="203"/>
      <c r="L254" s="199"/>
      <c r="M254" s="204"/>
      <c r="N254" s="205"/>
      <c r="O254" s="205"/>
      <c r="P254" s="205"/>
      <c r="Q254" s="205"/>
      <c r="R254" s="205"/>
      <c r="S254" s="205"/>
      <c r="T254" s="206"/>
      <c r="AT254" s="200" t="s">
        <v>258</v>
      </c>
      <c r="AU254" s="200" t="s">
        <v>81</v>
      </c>
      <c r="AV254" s="13" t="s">
        <v>81</v>
      </c>
      <c r="AW254" s="13" t="s">
        <v>35</v>
      </c>
      <c r="AX254" s="13" t="s">
        <v>72</v>
      </c>
      <c r="AY254" s="200" t="s">
        <v>246</v>
      </c>
    </row>
    <row r="255" s="13" customFormat="1">
      <c r="B255" s="199"/>
      <c r="D255" s="188" t="s">
        <v>258</v>
      </c>
      <c r="E255" s="200" t="s">
        <v>1</v>
      </c>
      <c r="F255" s="201" t="s">
        <v>961</v>
      </c>
      <c r="H255" s="202">
        <v>20.399999999999999</v>
      </c>
      <c r="I255" s="203"/>
      <c r="L255" s="199"/>
      <c r="M255" s="204"/>
      <c r="N255" s="205"/>
      <c r="O255" s="205"/>
      <c r="P255" s="205"/>
      <c r="Q255" s="205"/>
      <c r="R255" s="205"/>
      <c r="S255" s="205"/>
      <c r="T255" s="206"/>
      <c r="AT255" s="200" t="s">
        <v>258</v>
      </c>
      <c r="AU255" s="200" t="s">
        <v>81</v>
      </c>
      <c r="AV255" s="13" t="s">
        <v>81</v>
      </c>
      <c r="AW255" s="13" t="s">
        <v>35</v>
      </c>
      <c r="AX255" s="13" t="s">
        <v>72</v>
      </c>
      <c r="AY255" s="200" t="s">
        <v>246</v>
      </c>
    </row>
    <row r="256" s="14" customFormat="1">
      <c r="B256" s="210"/>
      <c r="D256" s="188" t="s">
        <v>258</v>
      </c>
      <c r="E256" s="211" t="s">
        <v>1</v>
      </c>
      <c r="F256" s="212" t="s">
        <v>341</v>
      </c>
      <c r="H256" s="213">
        <v>458.83999999999998</v>
      </c>
      <c r="I256" s="214"/>
      <c r="L256" s="210"/>
      <c r="M256" s="215"/>
      <c r="N256" s="216"/>
      <c r="O256" s="216"/>
      <c r="P256" s="216"/>
      <c r="Q256" s="216"/>
      <c r="R256" s="216"/>
      <c r="S256" s="216"/>
      <c r="T256" s="217"/>
      <c r="AT256" s="211" t="s">
        <v>258</v>
      </c>
      <c r="AU256" s="211" t="s">
        <v>81</v>
      </c>
      <c r="AV256" s="14" t="s">
        <v>93</v>
      </c>
      <c r="AW256" s="14" t="s">
        <v>35</v>
      </c>
      <c r="AX256" s="14" t="s">
        <v>79</v>
      </c>
      <c r="AY256" s="211" t="s">
        <v>246</v>
      </c>
    </row>
    <row r="257" s="1" customFormat="1" ht="16.5" customHeight="1">
      <c r="B257" s="175"/>
      <c r="C257" s="176" t="s">
        <v>482</v>
      </c>
      <c r="D257" s="176" t="s">
        <v>248</v>
      </c>
      <c r="E257" s="177" t="s">
        <v>825</v>
      </c>
      <c r="F257" s="178" t="s">
        <v>826</v>
      </c>
      <c r="G257" s="179" t="s">
        <v>251</v>
      </c>
      <c r="H257" s="180">
        <v>40</v>
      </c>
      <c r="I257" s="181"/>
      <c r="J257" s="182">
        <f>ROUND(I257*H257,2)</f>
        <v>0</v>
      </c>
      <c r="K257" s="178" t="s">
        <v>252</v>
      </c>
      <c r="L257" s="36"/>
      <c r="M257" s="183" t="s">
        <v>1</v>
      </c>
      <c r="N257" s="184" t="s">
        <v>43</v>
      </c>
      <c r="O257" s="66"/>
      <c r="P257" s="185">
        <f>O257*H257</f>
        <v>0</v>
      </c>
      <c r="Q257" s="185">
        <v>0</v>
      </c>
      <c r="R257" s="185">
        <f>Q257*H257</f>
        <v>0</v>
      </c>
      <c r="S257" s="185">
        <v>0</v>
      </c>
      <c r="T257" s="186">
        <f>S257*H257</f>
        <v>0</v>
      </c>
      <c r="AR257" s="18" t="s">
        <v>93</v>
      </c>
      <c r="AT257" s="18" t="s">
        <v>248</v>
      </c>
      <c r="AU257" s="18" t="s">
        <v>81</v>
      </c>
      <c r="AY257" s="18" t="s">
        <v>246</v>
      </c>
      <c r="BE257" s="187">
        <f>IF(N257="základní",J257,0)</f>
        <v>0</v>
      </c>
      <c r="BF257" s="187">
        <f>IF(N257="snížená",J257,0)</f>
        <v>0</v>
      </c>
      <c r="BG257" s="187">
        <f>IF(N257="zákl. přenesená",J257,0)</f>
        <v>0</v>
      </c>
      <c r="BH257" s="187">
        <f>IF(N257="sníž. přenesená",J257,0)</f>
        <v>0</v>
      </c>
      <c r="BI257" s="187">
        <f>IF(N257="nulová",J257,0)</f>
        <v>0</v>
      </c>
      <c r="BJ257" s="18" t="s">
        <v>79</v>
      </c>
      <c r="BK257" s="187">
        <f>ROUND(I257*H257,2)</f>
        <v>0</v>
      </c>
      <c r="BL257" s="18" t="s">
        <v>93</v>
      </c>
      <c r="BM257" s="18" t="s">
        <v>827</v>
      </c>
    </row>
    <row r="258" s="1" customFormat="1">
      <c r="B258" s="36"/>
      <c r="D258" s="188" t="s">
        <v>254</v>
      </c>
      <c r="F258" s="189" t="s">
        <v>828</v>
      </c>
      <c r="I258" s="121"/>
      <c r="L258" s="36"/>
      <c r="M258" s="190"/>
      <c r="N258" s="66"/>
      <c r="O258" s="66"/>
      <c r="P258" s="66"/>
      <c r="Q258" s="66"/>
      <c r="R258" s="66"/>
      <c r="S258" s="66"/>
      <c r="T258" s="67"/>
      <c r="AT258" s="18" t="s">
        <v>254</v>
      </c>
      <c r="AU258" s="18" t="s">
        <v>81</v>
      </c>
    </row>
    <row r="259" s="12" customFormat="1">
      <c r="B259" s="192"/>
      <c r="D259" s="188" t="s">
        <v>258</v>
      </c>
      <c r="E259" s="193" t="s">
        <v>1</v>
      </c>
      <c r="F259" s="194" t="s">
        <v>303</v>
      </c>
      <c r="H259" s="193" t="s">
        <v>1</v>
      </c>
      <c r="I259" s="195"/>
      <c r="L259" s="192"/>
      <c r="M259" s="196"/>
      <c r="N259" s="197"/>
      <c r="O259" s="197"/>
      <c r="P259" s="197"/>
      <c r="Q259" s="197"/>
      <c r="R259" s="197"/>
      <c r="S259" s="197"/>
      <c r="T259" s="198"/>
      <c r="AT259" s="193" t="s">
        <v>258</v>
      </c>
      <c r="AU259" s="193" t="s">
        <v>81</v>
      </c>
      <c r="AV259" s="12" t="s">
        <v>79</v>
      </c>
      <c r="AW259" s="12" t="s">
        <v>35</v>
      </c>
      <c r="AX259" s="12" t="s">
        <v>72</v>
      </c>
      <c r="AY259" s="193" t="s">
        <v>246</v>
      </c>
    </row>
    <row r="260" s="12" customFormat="1">
      <c r="B260" s="192"/>
      <c r="D260" s="188" t="s">
        <v>258</v>
      </c>
      <c r="E260" s="193" t="s">
        <v>1</v>
      </c>
      <c r="F260" s="194" t="s">
        <v>829</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3" customFormat="1">
      <c r="B261" s="199"/>
      <c r="D261" s="188" t="s">
        <v>258</v>
      </c>
      <c r="E261" s="200" t="s">
        <v>1</v>
      </c>
      <c r="F261" s="201" t="s">
        <v>963</v>
      </c>
      <c r="H261" s="202">
        <v>40</v>
      </c>
      <c r="I261" s="203"/>
      <c r="L261" s="199"/>
      <c r="M261" s="204"/>
      <c r="N261" s="205"/>
      <c r="O261" s="205"/>
      <c r="P261" s="205"/>
      <c r="Q261" s="205"/>
      <c r="R261" s="205"/>
      <c r="S261" s="205"/>
      <c r="T261" s="206"/>
      <c r="AT261" s="200" t="s">
        <v>258</v>
      </c>
      <c r="AU261" s="200" t="s">
        <v>81</v>
      </c>
      <c r="AV261" s="13" t="s">
        <v>81</v>
      </c>
      <c r="AW261" s="13" t="s">
        <v>35</v>
      </c>
      <c r="AX261" s="13" t="s">
        <v>79</v>
      </c>
      <c r="AY261" s="200" t="s">
        <v>246</v>
      </c>
    </row>
    <row r="262" s="1" customFormat="1" ht="16.5" customHeight="1">
      <c r="B262" s="175"/>
      <c r="C262" s="176" t="s">
        <v>488</v>
      </c>
      <c r="D262" s="176" t="s">
        <v>248</v>
      </c>
      <c r="E262" s="177" t="s">
        <v>489</v>
      </c>
      <c r="F262" s="178" t="s">
        <v>490</v>
      </c>
      <c r="G262" s="179" t="s">
        <v>251</v>
      </c>
      <c r="H262" s="180">
        <v>422</v>
      </c>
      <c r="I262" s="181"/>
      <c r="J262" s="182">
        <f>ROUND(I262*H262,2)</f>
        <v>0</v>
      </c>
      <c r="K262" s="178" t="s">
        <v>252</v>
      </c>
      <c r="L262" s="36"/>
      <c r="M262" s="183" t="s">
        <v>1</v>
      </c>
      <c r="N262" s="184" t="s">
        <v>43</v>
      </c>
      <c r="O262" s="66"/>
      <c r="P262" s="185">
        <f>O262*H262</f>
        <v>0</v>
      </c>
      <c r="Q262" s="185">
        <v>0</v>
      </c>
      <c r="R262" s="185">
        <f>Q262*H262</f>
        <v>0</v>
      </c>
      <c r="S262" s="185">
        <v>0</v>
      </c>
      <c r="T262" s="186">
        <f>S262*H262</f>
        <v>0</v>
      </c>
      <c r="AR262" s="18" t="s">
        <v>93</v>
      </c>
      <c r="AT262" s="18" t="s">
        <v>248</v>
      </c>
      <c r="AU262" s="18" t="s">
        <v>81</v>
      </c>
      <c r="AY262" s="18" t="s">
        <v>246</v>
      </c>
      <c r="BE262" s="187">
        <f>IF(N262="základní",J262,0)</f>
        <v>0</v>
      </c>
      <c r="BF262" s="187">
        <f>IF(N262="snížená",J262,0)</f>
        <v>0</v>
      </c>
      <c r="BG262" s="187">
        <f>IF(N262="zákl. přenesená",J262,0)</f>
        <v>0</v>
      </c>
      <c r="BH262" s="187">
        <f>IF(N262="sníž. přenesená",J262,0)</f>
        <v>0</v>
      </c>
      <c r="BI262" s="187">
        <f>IF(N262="nulová",J262,0)</f>
        <v>0</v>
      </c>
      <c r="BJ262" s="18" t="s">
        <v>79</v>
      </c>
      <c r="BK262" s="187">
        <f>ROUND(I262*H262,2)</f>
        <v>0</v>
      </c>
      <c r="BL262" s="18" t="s">
        <v>93</v>
      </c>
      <c r="BM262" s="18" t="s">
        <v>831</v>
      </c>
    </row>
    <row r="263" s="1" customFormat="1">
      <c r="B263" s="36"/>
      <c r="D263" s="188" t="s">
        <v>254</v>
      </c>
      <c r="F263" s="189" t="s">
        <v>492</v>
      </c>
      <c r="I263" s="121"/>
      <c r="L263" s="36"/>
      <c r="M263" s="190"/>
      <c r="N263" s="66"/>
      <c r="O263" s="66"/>
      <c r="P263" s="66"/>
      <c r="Q263" s="66"/>
      <c r="R263" s="66"/>
      <c r="S263" s="66"/>
      <c r="T263" s="67"/>
      <c r="AT263" s="18" t="s">
        <v>254</v>
      </c>
      <c r="AU263" s="18" t="s">
        <v>81</v>
      </c>
    </row>
    <row r="264" s="12" customFormat="1">
      <c r="B264" s="192"/>
      <c r="D264" s="188" t="s">
        <v>258</v>
      </c>
      <c r="E264" s="193" t="s">
        <v>1</v>
      </c>
      <c r="F264" s="194" t="s">
        <v>303</v>
      </c>
      <c r="H264" s="193" t="s">
        <v>1</v>
      </c>
      <c r="I264" s="195"/>
      <c r="L264" s="192"/>
      <c r="M264" s="196"/>
      <c r="N264" s="197"/>
      <c r="O264" s="197"/>
      <c r="P264" s="197"/>
      <c r="Q264" s="197"/>
      <c r="R264" s="197"/>
      <c r="S264" s="197"/>
      <c r="T264" s="198"/>
      <c r="AT264" s="193" t="s">
        <v>258</v>
      </c>
      <c r="AU264" s="193" t="s">
        <v>81</v>
      </c>
      <c r="AV264" s="12" t="s">
        <v>79</v>
      </c>
      <c r="AW264" s="12" t="s">
        <v>35</v>
      </c>
      <c r="AX264" s="12" t="s">
        <v>72</v>
      </c>
      <c r="AY264" s="193" t="s">
        <v>246</v>
      </c>
    </row>
    <row r="265" s="12" customFormat="1">
      <c r="B265" s="192"/>
      <c r="D265" s="188" t="s">
        <v>258</v>
      </c>
      <c r="E265" s="193" t="s">
        <v>1</v>
      </c>
      <c r="F265" s="194" t="s">
        <v>493</v>
      </c>
      <c r="H265" s="193" t="s">
        <v>1</v>
      </c>
      <c r="I265" s="195"/>
      <c r="L265" s="192"/>
      <c r="M265" s="196"/>
      <c r="N265" s="197"/>
      <c r="O265" s="197"/>
      <c r="P265" s="197"/>
      <c r="Q265" s="197"/>
      <c r="R265" s="197"/>
      <c r="S265" s="197"/>
      <c r="T265" s="198"/>
      <c r="AT265" s="193" t="s">
        <v>258</v>
      </c>
      <c r="AU265" s="193" t="s">
        <v>81</v>
      </c>
      <c r="AV265" s="12" t="s">
        <v>79</v>
      </c>
      <c r="AW265" s="12" t="s">
        <v>35</v>
      </c>
      <c r="AX265" s="12" t="s">
        <v>72</v>
      </c>
      <c r="AY265" s="193" t="s">
        <v>246</v>
      </c>
    </row>
    <row r="266" s="13" customFormat="1">
      <c r="B266" s="199"/>
      <c r="D266" s="188" t="s">
        <v>258</v>
      </c>
      <c r="E266" s="200" t="s">
        <v>1</v>
      </c>
      <c r="F266" s="201" t="s">
        <v>964</v>
      </c>
      <c r="H266" s="202">
        <v>422</v>
      </c>
      <c r="I266" s="203"/>
      <c r="L266" s="199"/>
      <c r="M266" s="204"/>
      <c r="N266" s="205"/>
      <c r="O266" s="205"/>
      <c r="P266" s="205"/>
      <c r="Q266" s="205"/>
      <c r="R266" s="205"/>
      <c r="S266" s="205"/>
      <c r="T266" s="206"/>
      <c r="AT266" s="200" t="s">
        <v>258</v>
      </c>
      <c r="AU266" s="200" t="s">
        <v>81</v>
      </c>
      <c r="AV266" s="13" t="s">
        <v>81</v>
      </c>
      <c r="AW266" s="13" t="s">
        <v>35</v>
      </c>
      <c r="AX266" s="13" t="s">
        <v>79</v>
      </c>
      <c r="AY266" s="200" t="s">
        <v>246</v>
      </c>
    </row>
    <row r="267" s="1" customFormat="1" ht="16.5" customHeight="1">
      <c r="B267" s="175"/>
      <c r="C267" s="176" t="s">
        <v>495</v>
      </c>
      <c r="D267" s="176" t="s">
        <v>248</v>
      </c>
      <c r="E267" s="177" t="s">
        <v>496</v>
      </c>
      <c r="F267" s="178" t="s">
        <v>497</v>
      </c>
      <c r="G267" s="179" t="s">
        <v>251</v>
      </c>
      <c r="H267" s="180">
        <v>8</v>
      </c>
      <c r="I267" s="181"/>
      <c r="J267" s="182">
        <f>ROUND(I267*H267,2)</f>
        <v>0</v>
      </c>
      <c r="K267" s="178" t="s">
        <v>252</v>
      </c>
      <c r="L267" s="36"/>
      <c r="M267" s="183" t="s">
        <v>1</v>
      </c>
      <c r="N267" s="184" t="s">
        <v>43</v>
      </c>
      <c r="O267" s="66"/>
      <c r="P267" s="185">
        <f>O267*H267</f>
        <v>0</v>
      </c>
      <c r="Q267" s="185">
        <v>0</v>
      </c>
      <c r="R267" s="185">
        <f>Q267*H267</f>
        <v>0</v>
      </c>
      <c r="S267" s="185">
        <v>0</v>
      </c>
      <c r="T267" s="186">
        <f>S267*H267</f>
        <v>0</v>
      </c>
      <c r="AR267" s="18" t="s">
        <v>93</v>
      </c>
      <c r="AT267" s="18" t="s">
        <v>248</v>
      </c>
      <c r="AU267" s="18" t="s">
        <v>81</v>
      </c>
      <c r="AY267" s="18" t="s">
        <v>246</v>
      </c>
      <c r="BE267" s="187">
        <f>IF(N267="základní",J267,0)</f>
        <v>0</v>
      </c>
      <c r="BF267" s="187">
        <f>IF(N267="snížená",J267,0)</f>
        <v>0</v>
      </c>
      <c r="BG267" s="187">
        <f>IF(N267="zákl. přenesená",J267,0)</f>
        <v>0</v>
      </c>
      <c r="BH267" s="187">
        <f>IF(N267="sníž. přenesená",J267,0)</f>
        <v>0</v>
      </c>
      <c r="BI267" s="187">
        <f>IF(N267="nulová",J267,0)</f>
        <v>0</v>
      </c>
      <c r="BJ267" s="18" t="s">
        <v>79</v>
      </c>
      <c r="BK267" s="187">
        <f>ROUND(I267*H267,2)</f>
        <v>0</v>
      </c>
      <c r="BL267" s="18" t="s">
        <v>93</v>
      </c>
      <c r="BM267" s="18" t="s">
        <v>833</v>
      </c>
    </row>
    <row r="268" s="1" customFormat="1">
      <c r="B268" s="36"/>
      <c r="D268" s="188" t="s">
        <v>254</v>
      </c>
      <c r="F268" s="189" t="s">
        <v>499</v>
      </c>
      <c r="I268" s="121"/>
      <c r="L268" s="36"/>
      <c r="M268" s="190"/>
      <c r="N268" s="66"/>
      <c r="O268" s="66"/>
      <c r="P268" s="66"/>
      <c r="Q268" s="66"/>
      <c r="R268" s="66"/>
      <c r="S268" s="66"/>
      <c r="T268" s="67"/>
      <c r="AT268" s="18" t="s">
        <v>254</v>
      </c>
      <c r="AU268" s="18" t="s">
        <v>81</v>
      </c>
    </row>
    <row r="269" s="1" customFormat="1">
      <c r="B269" s="36"/>
      <c r="D269" s="188" t="s">
        <v>256</v>
      </c>
      <c r="F269" s="191" t="s">
        <v>500</v>
      </c>
      <c r="I269" s="121"/>
      <c r="L269" s="36"/>
      <c r="M269" s="190"/>
      <c r="N269" s="66"/>
      <c r="O269" s="66"/>
      <c r="P269" s="66"/>
      <c r="Q269" s="66"/>
      <c r="R269" s="66"/>
      <c r="S269" s="66"/>
      <c r="T269" s="67"/>
      <c r="AT269" s="18" t="s">
        <v>256</v>
      </c>
      <c r="AU269" s="18" t="s">
        <v>81</v>
      </c>
    </row>
    <row r="270" s="12" customFormat="1">
      <c r="B270" s="192"/>
      <c r="D270" s="188" t="s">
        <v>258</v>
      </c>
      <c r="E270" s="193" t="s">
        <v>1</v>
      </c>
      <c r="F270" s="194" t="s">
        <v>303</v>
      </c>
      <c r="H270" s="193" t="s">
        <v>1</v>
      </c>
      <c r="I270" s="195"/>
      <c r="L270" s="192"/>
      <c r="M270" s="196"/>
      <c r="N270" s="197"/>
      <c r="O270" s="197"/>
      <c r="P270" s="197"/>
      <c r="Q270" s="197"/>
      <c r="R270" s="197"/>
      <c r="S270" s="197"/>
      <c r="T270" s="198"/>
      <c r="AT270" s="193" t="s">
        <v>258</v>
      </c>
      <c r="AU270" s="193" t="s">
        <v>81</v>
      </c>
      <c r="AV270" s="12" t="s">
        <v>79</v>
      </c>
      <c r="AW270" s="12" t="s">
        <v>35</v>
      </c>
      <c r="AX270" s="12" t="s">
        <v>72</v>
      </c>
      <c r="AY270" s="193" t="s">
        <v>246</v>
      </c>
    </row>
    <row r="271" s="12" customFormat="1">
      <c r="B271" s="192"/>
      <c r="D271" s="188" t="s">
        <v>258</v>
      </c>
      <c r="E271" s="193" t="s">
        <v>1</v>
      </c>
      <c r="F271" s="194" t="s">
        <v>501</v>
      </c>
      <c r="H271" s="193" t="s">
        <v>1</v>
      </c>
      <c r="I271" s="195"/>
      <c r="L271" s="192"/>
      <c r="M271" s="196"/>
      <c r="N271" s="197"/>
      <c r="O271" s="197"/>
      <c r="P271" s="197"/>
      <c r="Q271" s="197"/>
      <c r="R271" s="197"/>
      <c r="S271" s="197"/>
      <c r="T271" s="198"/>
      <c r="AT271" s="193" t="s">
        <v>258</v>
      </c>
      <c r="AU271" s="193" t="s">
        <v>81</v>
      </c>
      <c r="AV271" s="12" t="s">
        <v>79</v>
      </c>
      <c r="AW271" s="12" t="s">
        <v>35</v>
      </c>
      <c r="AX271" s="12" t="s">
        <v>72</v>
      </c>
      <c r="AY271" s="193" t="s">
        <v>246</v>
      </c>
    </row>
    <row r="272" s="13" customFormat="1">
      <c r="B272" s="199"/>
      <c r="D272" s="188" t="s">
        <v>258</v>
      </c>
      <c r="E272" s="200" t="s">
        <v>1</v>
      </c>
      <c r="F272" s="201" t="s">
        <v>962</v>
      </c>
      <c r="H272" s="202">
        <v>8</v>
      </c>
      <c r="I272" s="203"/>
      <c r="L272" s="199"/>
      <c r="M272" s="204"/>
      <c r="N272" s="205"/>
      <c r="O272" s="205"/>
      <c r="P272" s="205"/>
      <c r="Q272" s="205"/>
      <c r="R272" s="205"/>
      <c r="S272" s="205"/>
      <c r="T272" s="206"/>
      <c r="AT272" s="200" t="s">
        <v>258</v>
      </c>
      <c r="AU272" s="200" t="s">
        <v>81</v>
      </c>
      <c r="AV272" s="13" t="s">
        <v>81</v>
      </c>
      <c r="AW272" s="13" t="s">
        <v>35</v>
      </c>
      <c r="AX272" s="13" t="s">
        <v>79</v>
      </c>
      <c r="AY272" s="200" t="s">
        <v>246</v>
      </c>
    </row>
    <row r="273" s="11" customFormat="1" ht="22.8" customHeight="1">
      <c r="B273" s="162"/>
      <c r="D273" s="163" t="s">
        <v>71</v>
      </c>
      <c r="E273" s="173" t="s">
        <v>350</v>
      </c>
      <c r="F273" s="173" t="s">
        <v>517</v>
      </c>
      <c r="I273" s="165"/>
      <c r="J273" s="174">
        <f>BK273</f>
        <v>0</v>
      </c>
      <c r="L273" s="162"/>
      <c r="M273" s="167"/>
      <c r="N273" s="168"/>
      <c r="O273" s="168"/>
      <c r="P273" s="169">
        <f>SUM(P274:P292)</f>
        <v>0</v>
      </c>
      <c r="Q273" s="168"/>
      <c r="R273" s="169">
        <f>SUM(R274:R292)</f>
        <v>0.83413800000000005</v>
      </c>
      <c r="S273" s="168"/>
      <c r="T273" s="170">
        <f>SUM(T274:T292)</f>
        <v>0.10000000000000001</v>
      </c>
      <c r="AR273" s="163" t="s">
        <v>79</v>
      </c>
      <c r="AT273" s="171" t="s">
        <v>71</v>
      </c>
      <c r="AU273" s="171" t="s">
        <v>79</v>
      </c>
      <c r="AY273" s="163" t="s">
        <v>246</v>
      </c>
      <c r="BK273" s="172">
        <f>SUM(BK274:BK292)</f>
        <v>0</v>
      </c>
    </row>
    <row r="274" s="1" customFormat="1" ht="16.5" customHeight="1">
      <c r="B274" s="175"/>
      <c r="C274" s="176" t="s">
        <v>502</v>
      </c>
      <c r="D274" s="176" t="s">
        <v>248</v>
      </c>
      <c r="E274" s="177" t="s">
        <v>519</v>
      </c>
      <c r="F274" s="178" t="s">
        <v>520</v>
      </c>
      <c r="G274" s="179" t="s">
        <v>264</v>
      </c>
      <c r="H274" s="180">
        <v>1</v>
      </c>
      <c r="I274" s="181"/>
      <c r="J274" s="182">
        <f>ROUND(I274*H274,2)</f>
        <v>0</v>
      </c>
      <c r="K274" s="178" t="s">
        <v>252</v>
      </c>
      <c r="L274" s="36"/>
      <c r="M274" s="183" t="s">
        <v>1</v>
      </c>
      <c r="N274" s="184" t="s">
        <v>43</v>
      </c>
      <c r="O274" s="66"/>
      <c r="P274" s="185">
        <f>O274*H274</f>
        <v>0</v>
      </c>
      <c r="Q274" s="185">
        <v>0</v>
      </c>
      <c r="R274" s="185">
        <f>Q274*H274</f>
        <v>0</v>
      </c>
      <c r="S274" s="185">
        <v>0.10000000000000001</v>
      </c>
      <c r="T274" s="186">
        <f>S274*H274</f>
        <v>0.10000000000000001</v>
      </c>
      <c r="AR274" s="18" t="s">
        <v>93</v>
      </c>
      <c r="AT274" s="18" t="s">
        <v>248</v>
      </c>
      <c r="AU274" s="18" t="s">
        <v>81</v>
      </c>
      <c r="AY274" s="18" t="s">
        <v>246</v>
      </c>
      <c r="BE274" s="187">
        <f>IF(N274="základní",J274,0)</f>
        <v>0</v>
      </c>
      <c r="BF274" s="187">
        <f>IF(N274="snížená",J274,0)</f>
        <v>0</v>
      </c>
      <c r="BG274" s="187">
        <f>IF(N274="zákl. přenesená",J274,0)</f>
        <v>0</v>
      </c>
      <c r="BH274" s="187">
        <f>IF(N274="sníž. přenesená",J274,0)</f>
        <v>0</v>
      </c>
      <c r="BI274" s="187">
        <f>IF(N274="nulová",J274,0)</f>
        <v>0</v>
      </c>
      <c r="BJ274" s="18" t="s">
        <v>79</v>
      </c>
      <c r="BK274" s="187">
        <f>ROUND(I274*H274,2)</f>
        <v>0</v>
      </c>
      <c r="BL274" s="18" t="s">
        <v>93</v>
      </c>
      <c r="BM274" s="18" t="s">
        <v>965</v>
      </c>
    </row>
    <row r="275" s="1" customFormat="1">
      <c r="B275" s="36"/>
      <c r="D275" s="188" t="s">
        <v>254</v>
      </c>
      <c r="F275" s="189" t="s">
        <v>522</v>
      </c>
      <c r="I275" s="121"/>
      <c r="L275" s="36"/>
      <c r="M275" s="190"/>
      <c r="N275" s="66"/>
      <c r="O275" s="66"/>
      <c r="P275" s="66"/>
      <c r="Q275" s="66"/>
      <c r="R275" s="66"/>
      <c r="S275" s="66"/>
      <c r="T275" s="67"/>
      <c r="AT275" s="18" t="s">
        <v>254</v>
      </c>
      <c r="AU275" s="18" t="s">
        <v>81</v>
      </c>
    </row>
    <row r="276" s="12" customFormat="1">
      <c r="B276" s="192"/>
      <c r="D276" s="188" t="s">
        <v>258</v>
      </c>
      <c r="E276" s="193" t="s">
        <v>1</v>
      </c>
      <c r="F276" s="194" t="s">
        <v>523</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3" customFormat="1">
      <c r="B277" s="199"/>
      <c r="D277" s="188" t="s">
        <v>258</v>
      </c>
      <c r="E277" s="200" t="s">
        <v>1</v>
      </c>
      <c r="F277" s="201" t="s">
        <v>966</v>
      </c>
      <c r="H277" s="202">
        <v>1</v>
      </c>
      <c r="I277" s="203"/>
      <c r="L277" s="199"/>
      <c r="M277" s="204"/>
      <c r="N277" s="205"/>
      <c r="O277" s="205"/>
      <c r="P277" s="205"/>
      <c r="Q277" s="205"/>
      <c r="R277" s="205"/>
      <c r="S277" s="205"/>
      <c r="T277" s="206"/>
      <c r="AT277" s="200" t="s">
        <v>258</v>
      </c>
      <c r="AU277" s="200" t="s">
        <v>81</v>
      </c>
      <c r="AV277" s="13" t="s">
        <v>81</v>
      </c>
      <c r="AW277" s="13" t="s">
        <v>35</v>
      </c>
      <c r="AX277" s="13" t="s">
        <v>79</v>
      </c>
      <c r="AY277" s="200" t="s">
        <v>246</v>
      </c>
    </row>
    <row r="278" s="1" customFormat="1" ht="16.5" customHeight="1">
      <c r="B278" s="175"/>
      <c r="C278" s="176" t="s">
        <v>510</v>
      </c>
      <c r="D278" s="176" t="s">
        <v>248</v>
      </c>
      <c r="E278" s="177" t="s">
        <v>526</v>
      </c>
      <c r="F278" s="178" t="s">
        <v>527</v>
      </c>
      <c r="G278" s="179" t="s">
        <v>264</v>
      </c>
      <c r="H278" s="180">
        <v>1</v>
      </c>
      <c r="I278" s="181"/>
      <c r="J278" s="182">
        <f>ROUND(I278*H278,2)</f>
        <v>0</v>
      </c>
      <c r="K278" s="178" t="s">
        <v>252</v>
      </c>
      <c r="L278" s="36"/>
      <c r="M278" s="183" t="s">
        <v>1</v>
      </c>
      <c r="N278" s="184" t="s">
        <v>43</v>
      </c>
      <c r="O278" s="66"/>
      <c r="P278" s="185">
        <f>O278*H278</f>
        <v>0</v>
      </c>
      <c r="Q278" s="185">
        <v>0.217338</v>
      </c>
      <c r="R278" s="185">
        <f>Q278*H278</f>
        <v>0.217338</v>
      </c>
      <c r="S278" s="185">
        <v>0</v>
      </c>
      <c r="T278" s="186">
        <f>S278*H278</f>
        <v>0</v>
      </c>
      <c r="AR278" s="18" t="s">
        <v>93</v>
      </c>
      <c r="AT278" s="18" t="s">
        <v>248</v>
      </c>
      <c r="AU278" s="18" t="s">
        <v>81</v>
      </c>
      <c r="AY278" s="18" t="s">
        <v>246</v>
      </c>
      <c r="BE278" s="187">
        <f>IF(N278="základní",J278,0)</f>
        <v>0</v>
      </c>
      <c r="BF278" s="187">
        <f>IF(N278="snížená",J278,0)</f>
        <v>0</v>
      </c>
      <c r="BG278" s="187">
        <f>IF(N278="zákl. přenesená",J278,0)</f>
        <v>0</v>
      </c>
      <c r="BH278" s="187">
        <f>IF(N278="sníž. přenesená",J278,0)</f>
        <v>0</v>
      </c>
      <c r="BI278" s="187">
        <f>IF(N278="nulová",J278,0)</f>
        <v>0</v>
      </c>
      <c r="BJ278" s="18" t="s">
        <v>79</v>
      </c>
      <c r="BK278" s="187">
        <f>ROUND(I278*H278,2)</f>
        <v>0</v>
      </c>
      <c r="BL278" s="18" t="s">
        <v>93</v>
      </c>
      <c r="BM278" s="18" t="s">
        <v>967</v>
      </c>
    </row>
    <row r="279" s="1" customFormat="1">
      <c r="B279" s="36"/>
      <c r="D279" s="188" t="s">
        <v>254</v>
      </c>
      <c r="F279" s="189" t="s">
        <v>529</v>
      </c>
      <c r="I279" s="121"/>
      <c r="L279" s="36"/>
      <c r="M279" s="190"/>
      <c r="N279" s="66"/>
      <c r="O279" s="66"/>
      <c r="P279" s="66"/>
      <c r="Q279" s="66"/>
      <c r="R279" s="66"/>
      <c r="S279" s="66"/>
      <c r="T279" s="67"/>
      <c r="AT279" s="18" t="s">
        <v>254</v>
      </c>
      <c r="AU279" s="18" t="s">
        <v>81</v>
      </c>
    </row>
    <row r="280" s="1" customFormat="1">
      <c r="B280" s="36"/>
      <c r="D280" s="188" t="s">
        <v>256</v>
      </c>
      <c r="F280" s="191" t="s">
        <v>530</v>
      </c>
      <c r="I280" s="121"/>
      <c r="L280" s="36"/>
      <c r="M280" s="190"/>
      <c r="N280" s="66"/>
      <c r="O280" s="66"/>
      <c r="P280" s="66"/>
      <c r="Q280" s="66"/>
      <c r="R280" s="66"/>
      <c r="S280" s="66"/>
      <c r="T280" s="67"/>
      <c r="AT280" s="18" t="s">
        <v>256</v>
      </c>
      <c r="AU280" s="18" t="s">
        <v>81</v>
      </c>
    </row>
    <row r="281" s="12" customFormat="1">
      <c r="B281" s="192"/>
      <c r="D281" s="188" t="s">
        <v>258</v>
      </c>
      <c r="E281" s="193" t="s">
        <v>1</v>
      </c>
      <c r="F281" s="194" t="s">
        <v>523</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3" customFormat="1">
      <c r="B282" s="199"/>
      <c r="D282" s="188" t="s">
        <v>258</v>
      </c>
      <c r="E282" s="200" t="s">
        <v>1</v>
      </c>
      <c r="F282" s="201" t="s">
        <v>966</v>
      </c>
      <c r="H282" s="202">
        <v>1</v>
      </c>
      <c r="I282" s="203"/>
      <c r="L282" s="199"/>
      <c r="M282" s="204"/>
      <c r="N282" s="205"/>
      <c r="O282" s="205"/>
      <c r="P282" s="205"/>
      <c r="Q282" s="205"/>
      <c r="R282" s="205"/>
      <c r="S282" s="205"/>
      <c r="T282" s="206"/>
      <c r="AT282" s="200" t="s">
        <v>258</v>
      </c>
      <c r="AU282" s="200" t="s">
        <v>81</v>
      </c>
      <c r="AV282" s="13" t="s">
        <v>81</v>
      </c>
      <c r="AW282" s="13" t="s">
        <v>35</v>
      </c>
      <c r="AX282" s="13" t="s">
        <v>79</v>
      </c>
      <c r="AY282" s="200" t="s">
        <v>246</v>
      </c>
    </row>
    <row r="283" s="1" customFormat="1" ht="16.5" customHeight="1">
      <c r="B283" s="175"/>
      <c r="C283" s="218" t="s">
        <v>518</v>
      </c>
      <c r="D283" s="218" t="s">
        <v>511</v>
      </c>
      <c r="E283" s="219" t="s">
        <v>532</v>
      </c>
      <c r="F283" s="220" t="s">
        <v>533</v>
      </c>
      <c r="G283" s="221" t="s">
        <v>264</v>
      </c>
      <c r="H283" s="222">
        <v>1</v>
      </c>
      <c r="I283" s="223"/>
      <c r="J283" s="224">
        <f>ROUND(I283*H283,2)</f>
        <v>0</v>
      </c>
      <c r="K283" s="220" t="s">
        <v>1</v>
      </c>
      <c r="L283" s="225"/>
      <c r="M283" s="226" t="s">
        <v>1</v>
      </c>
      <c r="N283" s="227" t="s">
        <v>43</v>
      </c>
      <c r="O283" s="66"/>
      <c r="P283" s="185">
        <f>O283*H283</f>
        <v>0</v>
      </c>
      <c r="Q283" s="185">
        <v>0.19600000000000001</v>
      </c>
      <c r="R283" s="185">
        <f>Q283*H283</f>
        <v>0.19600000000000001</v>
      </c>
      <c r="S283" s="185">
        <v>0</v>
      </c>
      <c r="T283" s="186">
        <f>S283*H283</f>
        <v>0</v>
      </c>
      <c r="AR283" s="18" t="s">
        <v>350</v>
      </c>
      <c r="AT283" s="18" t="s">
        <v>511</v>
      </c>
      <c r="AU283" s="18" t="s">
        <v>81</v>
      </c>
      <c r="AY283" s="18" t="s">
        <v>246</v>
      </c>
      <c r="BE283" s="187">
        <f>IF(N283="základní",J283,0)</f>
        <v>0</v>
      </c>
      <c r="BF283" s="187">
        <f>IF(N283="snížená",J283,0)</f>
        <v>0</v>
      </c>
      <c r="BG283" s="187">
        <f>IF(N283="zákl. přenesená",J283,0)</f>
        <v>0</v>
      </c>
      <c r="BH283" s="187">
        <f>IF(N283="sníž. přenesená",J283,0)</f>
        <v>0</v>
      </c>
      <c r="BI283" s="187">
        <f>IF(N283="nulová",J283,0)</f>
        <v>0</v>
      </c>
      <c r="BJ283" s="18" t="s">
        <v>79</v>
      </c>
      <c r="BK283" s="187">
        <f>ROUND(I283*H283,2)</f>
        <v>0</v>
      </c>
      <c r="BL283" s="18" t="s">
        <v>93</v>
      </c>
      <c r="BM283" s="18" t="s">
        <v>968</v>
      </c>
    </row>
    <row r="284" s="1" customFormat="1">
      <c r="B284" s="36"/>
      <c r="D284" s="188" t="s">
        <v>254</v>
      </c>
      <c r="F284" s="189" t="s">
        <v>533</v>
      </c>
      <c r="I284" s="121"/>
      <c r="L284" s="36"/>
      <c r="M284" s="190"/>
      <c r="N284" s="66"/>
      <c r="O284" s="66"/>
      <c r="P284" s="66"/>
      <c r="Q284" s="66"/>
      <c r="R284" s="66"/>
      <c r="S284" s="66"/>
      <c r="T284" s="67"/>
      <c r="AT284" s="18" t="s">
        <v>254</v>
      </c>
      <c r="AU284" s="18" t="s">
        <v>81</v>
      </c>
    </row>
    <row r="285" s="13" customFormat="1">
      <c r="B285" s="199"/>
      <c r="D285" s="188" t="s">
        <v>258</v>
      </c>
      <c r="E285" s="200" t="s">
        <v>1</v>
      </c>
      <c r="F285" s="201" t="s">
        <v>969</v>
      </c>
      <c r="H285" s="202">
        <v>1</v>
      </c>
      <c r="I285" s="203"/>
      <c r="L285" s="199"/>
      <c r="M285" s="204"/>
      <c r="N285" s="205"/>
      <c r="O285" s="205"/>
      <c r="P285" s="205"/>
      <c r="Q285" s="205"/>
      <c r="R285" s="205"/>
      <c r="S285" s="205"/>
      <c r="T285" s="206"/>
      <c r="AT285" s="200" t="s">
        <v>258</v>
      </c>
      <c r="AU285" s="200" t="s">
        <v>81</v>
      </c>
      <c r="AV285" s="13" t="s">
        <v>81</v>
      </c>
      <c r="AW285" s="13" t="s">
        <v>35</v>
      </c>
      <c r="AX285" s="13" t="s">
        <v>79</v>
      </c>
      <c r="AY285" s="200" t="s">
        <v>246</v>
      </c>
    </row>
    <row r="286" s="1" customFormat="1" ht="16.5" customHeight="1">
      <c r="B286" s="175"/>
      <c r="C286" s="176" t="s">
        <v>525</v>
      </c>
      <c r="D286" s="176" t="s">
        <v>248</v>
      </c>
      <c r="E286" s="177" t="s">
        <v>545</v>
      </c>
      <c r="F286" s="178" t="s">
        <v>546</v>
      </c>
      <c r="G286" s="179" t="s">
        <v>264</v>
      </c>
      <c r="H286" s="180">
        <v>1</v>
      </c>
      <c r="I286" s="181"/>
      <c r="J286" s="182">
        <f>ROUND(I286*H286,2)</f>
        <v>0</v>
      </c>
      <c r="K286" s="178" t="s">
        <v>252</v>
      </c>
      <c r="L286" s="36"/>
      <c r="M286" s="183" t="s">
        <v>1</v>
      </c>
      <c r="N286" s="184" t="s">
        <v>43</v>
      </c>
      <c r="O286" s="66"/>
      <c r="P286" s="185">
        <f>O286*H286</f>
        <v>0</v>
      </c>
      <c r="Q286" s="185">
        <v>0.42080000000000001</v>
      </c>
      <c r="R286" s="185">
        <f>Q286*H286</f>
        <v>0.42080000000000001</v>
      </c>
      <c r="S286" s="185">
        <v>0</v>
      </c>
      <c r="T286" s="186">
        <f>S286*H286</f>
        <v>0</v>
      </c>
      <c r="AR286" s="18" t="s">
        <v>93</v>
      </c>
      <c r="AT286" s="18" t="s">
        <v>248</v>
      </c>
      <c r="AU286" s="18" t="s">
        <v>81</v>
      </c>
      <c r="AY286" s="18" t="s">
        <v>246</v>
      </c>
      <c r="BE286" s="187">
        <f>IF(N286="základní",J286,0)</f>
        <v>0</v>
      </c>
      <c r="BF286" s="187">
        <f>IF(N286="snížená",J286,0)</f>
        <v>0</v>
      </c>
      <c r="BG286" s="187">
        <f>IF(N286="zákl. přenesená",J286,0)</f>
        <v>0</v>
      </c>
      <c r="BH286" s="187">
        <f>IF(N286="sníž. přenesená",J286,0)</f>
        <v>0</v>
      </c>
      <c r="BI286" s="187">
        <f>IF(N286="nulová",J286,0)</f>
        <v>0</v>
      </c>
      <c r="BJ286" s="18" t="s">
        <v>79</v>
      </c>
      <c r="BK286" s="187">
        <f>ROUND(I286*H286,2)</f>
        <v>0</v>
      </c>
      <c r="BL286" s="18" t="s">
        <v>93</v>
      </c>
      <c r="BM286" s="18" t="s">
        <v>970</v>
      </c>
    </row>
    <row r="287" s="1" customFormat="1">
      <c r="B287" s="36"/>
      <c r="D287" s="188" t="s">
        <v>254</v>
      </c>
      <c r="F287" s="189" t="s">
        <v>548</v>
      </c>
      <c r="I287" s="121"/>
      <c r="L287" s="36"/>
      <c r="M287" s="190"/>
      <c r="N287" s="66"/>
      <c r="O287" s="66"/>
      <c r="P287" s="66"/>
      <c r="Q287" s="66"/>
      <c r="R287" s="66"/>
      <c r="S287" s="66"/>
      <c r="T287" s="67"/>
      <c r="AT287" s="18" t="s">
        <v>254</v>
      </c>
      <c r="AU287" s="18" t="s">
        <v>81</v>
      </c>
    </row>
    <row r="288" s="1" customFormat="1">
      <c r="B288" s="36"/>
      <c r="D288" s="188" t="s">
        <v>256</v>
      </c>
      <c r="F288" s="191" t="s">
        <v>541</v>
      </c>
      <c r="I288" s="121"/>
      <c r="L288" s="36"/>
      <c r="M288" s="190"/>
      <c r="N288" s="66"/>
      <c r="O288" s="66"/>
      <c r="P288" s="66"/>
      <c r="Q288" s="66"/>
      <c r="R288" s="66"/>
      <c r="S288" s="66"/>
      <c r="T288" s="67"/>
      <c r="AT288" s="18" t="s">
        <v>256</v>
      </c>
      <c r="AU288" s="18" t="s">
        <v>81</v>
      </c>
    </row>
    <row r="289" s="12" customFormat="1">
      <c r="B289" s="192"/>
      <c r="D289" s="188" t="s">
        <v>258</v>
      </c>
      <c r="E289" s="193" t="s">
        <v>1</v>
      </c>
      <c r="F289" s="194" t="s">
        <v>523</v>
      </c>
      <c r="H289" s="193" t="s">
        <v>1</v>
      </c>
      <c r="I289" s="195"/>
      <c r="L289" s="192"/>
      <c r="M289" s="196"/>
      <c r="N289" s="197"/>
      <c r="O289" s="197"/>
      <c r="P289" s="197"/>
      <c r="Q289" s="197"/>
      <c r="R289" s="197"/>
      <c r="S289" s="197"/>
      <c r="T289" s="198"/>
      <c r="AT289" s="193" t="s">
        <v>258</v>
      </c>
      <c r="AU289" s="193" t="s">
        <v>81</v>
      </c>
      <c r="AV289" s="12" t="s">
        <v>79</v>
      </c>
      <c r="AW289" s="12" t="s">
        <v>35</v>
      </c>
      <c r="AX289" s="12" t="s">
        <v>72</v>
      </c>
      <c r="AY289" s="193" t="s">
        <v>246</v>
      </c>
    </row>
    <row r="290" s="12" customFormat="1">
      <c r="B290" s="192"/>
      <c r="D290" s="188" t="s">
        <v>258</v>
      </c>
      <c r="E290" s="193" t="s">
        <v>1</v>
      </c>
      <c r="F290" s="194" t="s">
        <v>549</v>
      </c>
      <c r="H290" s="193" t="s">
        <v>1</v>
      </c>
      <c r="I290" s="195"/>
      <c r="L290" s="192"/>
      <c r="M290" s="196"/>
      <c r="N290" s="197"/>
      <c r="O290" s="197"/>
      <c r="P290" s="197"/>
      <c r="Q290" s="197"/>
      <c r="R290" s="197"/>
      <c r="S290" s="197"/>
      <c r="T290" s="198"/>
      <c r="AT290" s="193" t="s">
        <v>258</v>
      </c>
      <c r="AU290" s="193" t="s">
        <v>81</v>
      </c>
      <c r="AV290" s="12" t="s">
        <v>79</v>
      </c>
      <c r="AW290" s="12" t="s">
        <v>35</v>
      </c>
      <c r="AX290" s="12" t="s">
        <v>72</v>
      </c>
      <c r="AY290" s="193" t="s">
        <v>246</v>
      </c>
    </row>
    <row r="291" s="12" customFormat="1">
      <c r="B291" s="192"/>
      <c r="D291" s="188" t="s">
        <v>258</v>
      </c>
      <c r="E291" s="193" t="s">
        <v>1</v>
      </c>
      <c r="F291" s="194" t="s">
        <v>543</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3" customFormat="1">
      <c r="B292" s="199"/>
      <c r="D292" s="188" t="s">
        <v>258</v>
      </c>
      <c r="E292" s="200" t="s">
        <v>1</v>
      </c>
      <c r="F292" s="201" t="s">
        <v>280</v>
      </c>
      <c r="H292" s="202">
        <v>1</v>
      </c>
      <c r="I292" s="203"/>
      <c r="L292" s="199"/>
      <c r="M292" s="204"/>
      <c r="N292" s="205"/>
      <c r="O292" s="205"/>
      <c r="P292" s="205"/>
      <c r="Q292" s="205"/>
      <c r="R292" s="205"/>
      <c r="S292" s="205"/>
      <c r="T292" s="206"/>
      <c r="AT292" s="200" t="s">
        <v>258</v>
      </c>
      <c r="AU292" s="200" t="s">
        <v>81</v>
      </c>
      <c r="AV292" s="13" t="s">
        <v>81</v>
      </c>
      <c r="AW292" s="13" t="s">
        <v>35</v>
      </c>
      <c r="AX292" s="13" t="s">
        <v>79</v>
      </c>
      <c r="AY292" s="200" t="s">
        <v>246</v>
      </c>
    </row>
    <row r="293" s="11" customFormat="1" ht="22.8" customHeight="1">
      <c r="B293" s="162"/>
      <c r="D293" s="163" t="s">
        <v>71</v>
      </c>
      <c r="E293" s="173" t="s">
        <v>357</v>
      </c>
      <c r="F293" s="173" t="s">
        <v>558</v>
      </c>
      <c r="I293" s="165"/>
      <c r="J293" s="174">
        <f>BK293</f>
        <v>0</v>
      </c>
      <c r="L293" s="162"/>
      <c r="M293" s="167"/>
      <c r="N293" s="168"/>
      <c r="O293" s="168"/>
      <c r="P293" s="169">
        <f>SUM(P294:P354)</f>
        <v>0</v>
      </c>
      <c r="Q293" s="168"/>
      <c r="R293" s="169">
        <f>SUM(R294:R354)</f>
        <v>109.429830356</v>
      </c>
      <c r="S293" s="168"/>
      <c r="T293" s="170">
        <f>SUM(T294:T354)</f>
        <v>0</v>
      </c>
      <c r="AR293" s="163" t="s">
        <v>79</v>
      </c>
      <c r="AT293" s="171" t="s">
        <v>71</v>
      </c>
      <c r="AU293" s="171" t="s">
        <v>79</v>
      </c>
      <c r="AY293" s="163" t="s">
        <v>246</v>
      </c>
      <c r="BK293" s="172">
        <f>SUM(BK294:BK354)</f>
        <v>0</v>
      </c>
    </row>
    <row r="294" s="1" customFormat="1" ht="16.5" customHeight="1">
      <c r="B294" s="175"/>
      <c r="C294" s="176" t="s">
        <v>531</v>
      </c>
      <c r="D294" s="176" t="s">
        <v>248</v>
      </c>
      <c r="E294" s="177" t="s">
        <v>560</v>
      </c>
      <c r="F294" s="178" t="s">
        <v>561</v>
      </c>
      <c r="G294" s="179" t="s">
        <v>264</v>
      </c>
      <c r="H294" s="180">
        <v>2</v>
      </c>
      <c r="I294" s="181"/>
      <c r="J294" s="182">
        <f>ROUND(I294*H294,2)</f>
        <v>0</v>
      </c>
      <c r="K294" s="178" t="s">
        <v>252</v>
      </c>
      <c r="L294" s="36"/>
      <c r="M294" s="183" t="s">
        <v>1</v>
      </c>
      <c r="N294" s="184" t="s">
        <v>43</v>
      </c>
      <c r="O294" s="66"/>
      <c r="P294" s="185">
        <f>O294*H294</f>
        <v>0</v>
      </c>
      <c r="Q294" s="185">
        <v>0.00069999999999999999</v>
      </c>
      <c r="R294" s="185">
        <f>Q294*H294</f>
        <v>0.0014</v>
      </c>
      <c r="S294" s="185">
        <v>0</v>
      </c>
      <c r="T294" s="186">
        <f>S294*H294</f>
        <v>0</v>
      </c>
      <c r="AR294" s="18" t="s">
        <v>93</v>
      </c>
      <c r="AT294" s="18" t="s">
        <v>248</v>
      </c>
      <c r="AU294" s="18" t="s">
        <v>81</v>
      </c>
      <c r="AY294" s="18" t="s">
        <v>246</v>
      </c>
      <c r="BE294" s="187">
        <f>IF(N294="základní",J294,0)</f>
        <v>0</v>
      </c>
      <c r="BF294" s="187">
        <f>IF(N294="snížená",J294,0)</f>
        <v>0</v>
      </c>
      <c r="BG294" s="187">
        <f>IF(N294="zákl. přenesená",J294,0)</f>
        <v>0</v>
      </c>
      <c r="BH294" s="187">
        <f>IF(N294="sníž. přenesená",J294,0)</f>
        <v>0</v>
      </c>
      <c r="BI294" s="187">
        <f>IF(N294="nulová",J294,0)</f>
        <v>0</v>
      </c>
      <c r="BJ294" s="18" t="s">
        <v>79</v>
      </c>
      <c r="BK294" s="187">
        <f>ROUND(I294*H294,2)</f>
        <v>0</v>
      </c>
      <c r="BL294" s="18" t="s">
        <v>93</v>
      </c>
      <c r="BM294" s="18" t="s">
        <v>838</v>
      </c>
    </row>
    <row r="295" s="1" customFormat="1">
      <c r="B295" s="36"/>
      <c r="D295" s="188" t="s">
        <v>254</v>
      </c>
      <c r="F295" s="189" t="s">
        <v>563</v>
      </c>
      <c r="I295" s="121"/>
      <c r="L295" s="36"/>
      <c r="M295" s="190"/>
      <c r="N295" s="66"/>
      <c r="O295" s="66"/>
      <c r="P295" s="66"/>
      <c r="Q295" s="66"/>
      <c r="R295" s="66"/>
      <c r="S295" s="66"/>
      <c r="T295" s="67"/>
      <c r="AT295" s="18" t="s">
        <v>254</v>
      </c>
      <c r="AU295" s="18" t="s">
        <v>81</v>
      </c>
    </row>
    <row r="296" s="1" customFormat="1">
      <c r="B296" s="36"/>
      <c r="D296" s="188" t="s">
        <v>256</v>
      </c>
      <c r="F296" s="191" t="s">
        <v>564</v>
      </c>
      <c r="I296" s="121"/>
      <c r="L296" s="36"/>
      <c r="M296" s="190"/>
      <c r="N296" s="66"/>
      <c r="O296" s="66"/>
      <c r="P296" s="66"/>
      <c r="Q296" s="66"/>
      <c r="R296" s="66"/>
      <c r="S296" s="66"/>
      <c r="T296" s="67"/>
      <c r="AT296" s="18" t="s">
        <v>256</v>
      </c>
      <c r="AU296" s="18" t="s">
        <v>81</v>
      </c>
    </row>
    <row r="297" s="12" customFormat="1">
      <c r="B297" s="192"/>
      <c r="D297" s="188" t="s">
        <v>258</v>
      </c>
      <c r="E297" s="193" t="s">
        <v>1</v>
      </c>
      <c r="F297" s="194" t="s">
        <v>523</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3" customFormat="1">
      <c r="B298" s="199"/>
      <c r="D298" s="188" t="s">
        <v>258</v>
      </c>
      <c r="E298" s="200" t="s">
        <v>1</v>
      </c>
      <c r="F298" s="201" t="s">
        <v>971</v>
      </c>
      <c r="H298" s="202">
        <v>1</v>
      </c>
      <c r="I298" s="203"/>
      <c r="L298" s="199"/>
      <c r="M298" s="204"/>
      <c r="N298" s="205"/>
      <c r="O298" s="205"/>
      <c r="P298" s="205"/>
      <c r="Q298" s="205"/>
      <c r="R298" s="205"/>
      <c r="S298" s="205"/>
      <c r="T298" s="206"/>
      <c r="AT298" s="200" t="s">
        <v>258</v>
      </c>
      <c r="AU298" s="200" t="s">
        <v>81</v>
      </c>
      <c r="AV298" s="13" t="s">
        <v>81</v>
      </c>
      <c r="AW298" s="13" t="s">
        <v>35</v>
      </c>
      <c r="AX298" s="13" t="s">
        <v>72</v>
      </c>
      <c r="AY298" s="200" t="s">
        <v>246</v>
      </c>
    </row>
    <row r="299" s="13" customFormat="1">
      <c r="B299" s="199"/>
      <c r="D299" s="188" t="s">
        <v>258</v>
      </c>
      <c r="E299" s="200" t="s">
        <v>1</v>
      </c>
      <c r="F299" s="201" t="s">
        <v>972</v>
      </c>
      <c r="H299" s="202">
        <v>1</v>
      </c>
      <c r="I299" s="203"/>
      <c r="L299" s="199"/>
      <c r="M299" s="204"/>
      <c r="N299" s="205"/>
      <c r="O299" s="205"/>
      <c r="P299" s="205"/>
      <c r="Q299" s="205"/>
      <c r="R299" s="205"/>
      <c r="S299" s="205"/>
      <c r="T299" s="206"/>
      <c r="AT299" s="200" t="s">
        <v>258</v>
      </c>
      <c r="AU299" s="200" t="s">
        <v>81</v>
      </c>
      <c r="AV299" s="13" t="s">
        <v>81</v>
      </c>
      <c r="AW299" s="13" t="s">
        <v>35</v>
      </c>
      <c r="AX299" s="13" t="s">
        <v>72</v>
      </c>
      <c r="AY299" s="200" t="s">
        <v>246</v>
      </c>
    </row>
    <row r="300" s="14" customFormat="1">
      <c r="B300" s="210"/>
      <c r="D300" s="188" t="s">
        <v>258</v>
      </c>
      <c r="E300" s="211" t="s">
        <v>1</v>
      </c>
      <c r="F300" s="212" t="s">
        <v>341</v>
      </c>
      <c r="H300" s="213">
        <v>2</v>
      </c>
      <c r="I300" s="214"/>
      <c r="L300" s="210"/>
      <c r="M300" s="215"/>
      <c r="N300" s="216"/>
      <c r="O300" s="216"/>
      <c r="P300" s="216"/>
      <c r="Q300" s="216"/>
      <c r="R300" s="216"/>
      <c r="S300" s="216"/>
      <c r="T300" s="217"/>
      <c r="AT300" s="211" t="s">
        <v>258</v>
      </c>
      <c r="AU300" s="211" t="s">
        <v>81</v>
      </c>
      <c r="AV300" s="14" t="s">
        <v>93</v>
      </c>
      <c r="AW300" s="14" t="s">
        <v>35</v>
      </c>
      <c r="AX300" s="14" t="s">
        <v>79</v>
      </c>
      <c r="AY300" s="211" t="s">
        <v>246</v>
      </c>
    </row>
    <row r="301" s="1" customFormat="1" ht="16.5" customHeight="1">
      <c r="B301" s="175"/>
      <c r="C301" s="218" t="s">
        <v>536</v>
      </c>
      <c r="D301" s="218" t="s">
        <v>511</v>
      </c>
      <c r="E301" s="219" t="s">
        <v>572</v>
      </c>
      <c r="F301" s="220" t="s">
        <v>573</v>
      </c>
      <c r="G301" s="221" t="s">
        <v>264</v>
      </c>
      <c r="H301" s="222">
        <v>2</v>
      </c>
      <c r="I301" s="223"/>
      <c r="J301" s="224">
        <f>ROUND(I301*H301,2)</f>
        <v>0</v>
      </c>
      <c r="K301" s="220" t="s">
        <v>252</v>
      </c>
      <c r="L301" s="225"/>
      <c r="M301" s="226" t="s">
        <v>1</v>
      </c>
      <c r="N301" s="227" t="s">
        <v>43</v>
      </c>
      <c r="O301" s="66"/>
      <c r="P301" s="185">
        <f>O301*H301</f>
        <v>0</v>
      </c>
      <c r="Q301" s="185">
        <v>0.0040000000000000001</v>
      </c>
      <c r="R301" s="185">
        <f>Q301*H301</f>
        <v>0.0080000000000000002</v>
      </c>
      <c r="S301" s="185">
        <v>0</v>
      </c>
      <c r="T301" s="186">
        <f>S301*H301</f>
        <v>0</v>
      </c>
      <c r="AR301" s="18" t="s">
        <v>350</v>
      </c>
      <c r="AT301" s="18" t="s">
        <v>511</v>
      </c>
      <c r="AU301" s="18" t="s">
        <v>81</v>
      </c>
      <c r="AY301" s="18" t="s">
        <v>246</v>
      </c>
      <c r="BE301" s="187">
        <f>IF(N301="základní",J301,0)</f>
        <v>0</v>
      </c>
      <c r="BF301" s="187">
        <f>IF(N301="snížená",J301,0)</f>
        <v>0</v>
      </c>
      <c r="BG301" s="187">
        <f>IF(N301="zákl. přenesená",J301,0)</f>
        <v>0</v>
      </c>
      <c r="BH301" s="187">
        <f>IF(N301="sníž. přenesená",J301,0)</f>
        <v>0</v>
      </c>
      <c r="BI301" s="187">
        <f>IF(N301="nulová",J301,0)</f>
        <v>0</v>
      </c>
      <c r="BJ301" s="18" t="s">
        <v>79</v>
      </c>
      <c r="BK301" s="187">
        <f>ROUND(I301*H301,2)</f>
        <v>0</v>
      </c>
      <c r="BL301" s="18" t="s">
        <v>93</v>
      </c>
      <c r="BM301" s="18" t="s">
        <v>841</v>
      </c>
    </row>
    <row r="302" s="1" customFormat="1">
      <c r="B302" s="36"/>
      <c r="D302" s="188" t="s">
        <v>254</v>
      </c>
      <c r="F302" s="189" t="s">
        <v>573</v>
      </c>
      <c r="I302" s="121"/>
      <c r="L302" s="36"/>
      <c r="M302" s="190"/>
      <c r="N302" s="66"/>
      <c r="O302" s="66"/>
      <c r="P302" s="66"/>
      <c r="Q302" s="66"/>
      <c r="R302" s="66"/>
      <c r="S302" s="66"/>
      <c r="T302" s="67"/>
      <c r="AT302" s="18" t="s">
        <v>254</v>
      </c>
      <c r="AU302" s="18" t="s">
        <v>81</v>
      </c>
    </row>
    <row r="303" s="12" customFormat="1">
      <c r="B303" s="192"/>
      <c r="D303" s="188" t="s">
        <v>258</v>
      </c>
      <c r="E303" s="193" t="s">
        <v>1</v>
      </c>
      <c r="F303" s="194" t="s">
        <v>575</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3" customFormat="1">
      <c r="B304" s="199"/>
      <c r="D304" s="188" t="s">
        <v>258</v>
      </c>
      <c r="E304" s="200" t="s">
        <v>1</v>
      </c>
      <c r="F304" s="201" t="s">
        <v>971</v>
      </c>
      <c r="H304" s="202">
        <v>1</v>
      </c>
      <c r="I304" s="203"/>
      <c r="L304" s="199"/>
      <c r="M304" s="204"/>
      <c r="N304" s="205"/>
      <c r="O304" s="205"/>
      <c r="P304" s="205"/>
      <c r="Q304" s="205"/>
      <c r="R304" s="205"/>
      <c r="S304" s="205"/>
      <c r="T304" s="206"/>
      <c r="AT304" s="200" t="s">
        <v>258</v>
      </c>
      <c r="AU304" s="200" t="s">
        <v>81</v>
      </c>
      <c r="AV304" s="13" t="s">
        <v>81</v>
      </c>
      <c r="AW304" s="13" t="s">
        <v>35</v>
      </c>
      <c r="AX304" s="13" t="s">
        <v>72</v>
      </c>
      <c r="AY304" s="200" t="s">
        <v>246</v>
      </c>
    </row>
    <row r="305" s="13" customFormat="1">
      <c r="B305" s="199"/>
      <c r="D305" s="188" t="s">
        <v>258</v>
      </c>
      <c r="E305" s="200" t="s">
        <v>1</v>
      </c>
      <c r="F305" s="201" t="s">
        <v>972</v>
      </c>
      <c r="H305" s="202">
        <v>1</v>
      </c>
      <c r="I305" s="203"/>
      <c r="L305" s="199"/>
      <c r="M305" s="204"/>
      <c r="N305" s="205"/>
      <c r="O305" s="205"/>
      <c r="P305" s="205"/>
      <c r="Q305" s="205"/>
      <c r="R305" s="205"/>
      <c r="S305" s="205"/>
      <c r="T305" s="206"/>
      <c r="AT305" s="200" t="s">
        <v>258</v>
      </c>
      <c r="AU305" s="200" t="s">
        <v>81</v>
      </c>
      <c r="AV305" s="13" t="s">
        <v>81</v>
      </c>
      <c r="AW305" s="13" t="s">
        <v>35</v>
      </c>
      <c r="AX305" s="13" t="s">
        <v>72</v>
      </c>
      <c r="AY305" s="200" t="s">
        <v>246</v>
      </c>
    </row>
    <row r="306" s="14" customFormat="1">
      <c r="B306" s="210"/>
      <c r="D306" s="188" t="s">
        <v>258</v>
      </c>
      <c r="E306" s="211" t="s">
        <v>1</v>
      </c>
      <c r="F306" s="212" t="s">
        <v>341</v>
      </c>
      <c r="H306" s="213">
        <v>2</v>
      </c>
      <c r="I306" s="214"/>
      <c r="L306" s="210"/>
      <c r="M306" s="215"/>
      <c r="N306" s="216"/>
      <c r="O306" s="216"/>
      <c r="P306" s="216"/>
      <c r="Q306" s="216"/>
      <c r="R306" s="216"/>
      <c r="S306" s="216"/>
      <c r="T306" s="217"/>
      <c r="AT306" s="211" t="s">
        <v>258</v>
      </c>
      <c r="AU306" s="211" t="s">
        <v>81</v>
      </c>
      <c r="AV306" s="14" t="s">
        <v>93</v>
      </c>
      <c r="AW306" s="14" t="s">
        <v>35</v>
      </c>
      <c r="AX306" s="14" t="s">
        <v>79</v>
      </c>
      <c r="AY306" s="211" t="s">
        <v>246</v>
      </c>
    </row>
    <row r="307" s="1" customFormat="1" ht="16.5" customHeight="1">
      <c r="B307" s="175"/>
      <c r="C307" s="176" t="s">
        <v>544</v>
      </c>
      <c r="D307" s="176" t="s">
        <v>248</v>
      </c>
      <c r="E307" s="177" t="s">
        <v>582</v>
      </c>
      <c r="F307" s="178" t="s">
        <v>583</v>
      </c>
      <c r="G307" s="179" t="s">
        <v>264</v>
      </c>
      <c r="H307" s="180">
        <v>3</v>
      </c>
      <c r="I307" s="181"/>
      <c r="J307" s="182">
        <f>ROUND(I307*H307,2)</f>
        <v>0</v>
      </c>
      <c r="K307" s="178" t="s">
        <v>252</v>
      </c>
      <c r="L307" s="36"/>
      <c r="M307" s="183" t="s">
        <v>1</v>
      </c>
      <c r="N307" s="184" t="s">
        <v>43</v>
      </c>
      <c r="O307" s="66"/>
      <c r="P307" s="185">
        <f>O307*H307</f>
        <v>0</v>
      </c>
      <c r="Q307" s="185">
        <v>0.11240500000000001</v>
      </c>
      <c r="R307" s="185">
        <f>Q307*H307</f>
        <v>0.33721500000000004</v>
      </c>
      <c r="S307" s="185">
        <v>0</v>
      </c>
      <c r="T307" s="186">
        <f>S307*H307</f>
        <v>0</v>
      </c>
      <c r="AR307" s="18" t="s">
        <v>93</v>
      </c>
      <c r="AT307" s="18" t="s">
        <v>248</v>
      </c>
      <c r="AU307" s="18" t="s">
        <v>81</v>
      </c>
      <c r="AY307" s="18" t="s">
        <v>246</v>
      </c>
      <c r="BE307" s="187">
        <f>IF(N307="základní",J307,0)</f>
        <v>0</v>
      </c>
      <c r="BF307" s="187">
        <f>IF(N307="snížená",J307,0)</f>
        <v>0</v>
      </c>
      <c r="BG307" s="187">
        <f>IF(N307="zákl. přenesená",J307,0)</f>
        <v>0</v>
      </c>
      <c r="BH307" s="187">
        <f>IF(N307="sníž. přenesená",J307,0)</f>
        <v>0</v>
      </c>
      <c r="BI307" s="187">
        <f>IF(N307="nulová",J307,0)</f>
        <v>0</v>
      </c>
      <c r="BJ307" s="18" t="s">
        <v>79</v>
      </c>
      <c r="BK307" s="187">
        <f>ROUND(I307*H307,2)</f>
        <v>0</v>
      </c>
      <c r="BL307" s="18" t="s">
        <v>93</v>
      </c>
      <c r="BM307" s="18" t="s">
        <v>842</v>
      </c>
    </row>
    <row r="308" s="1" customFormat="1">
      <c r="B308" s="36"/>
      <c r="D308" s="188" t="s">
        <v>254</v>
      </c>
      <c r="F308" s="189" t="s">
        <v>585</v>
      </c>
      <c r="I308" s="121"/>
      <c r="L308" s="36"/>
      <c r="M308" s="190"/>
      <c r="N308" s="66"/>
      <c r="O308" s="66"/>
      <c r="P308" s="66"/>
      <c r="Q308" s="66"/>
      <c r="R308" s="66"/>
      <c r="S308" s="66"/>
      <c r="T308" s="67"/>
      <c r="AT308" s="18" t="s">
        <v>254</v>
      </c>
      <c r="AU308" s="18" t="s">
        <v>81</v>
      </c>
    </row>
    <row r="309" s="1" customFormat="1">
      <c r="B309" s="36"/>
      <c r="D309" s="188" t="s">
        <v>256</v>
      </c>
      <c r="F309" s="191" t="s">
        <v>586</v>
      </c>
      <c r="I309" s="121"/>
      <c r="L309" s="36"/>
      <c r="M309" s="190"/>
      <c r="N309" s="66"/>
      <c r="O309" s="66"/>
      <c r="P309" s="66"/>
      <c r="Q309" s="66"/>
      <c r="R309" s="66"/>
      <c r="S309" s="66"/>
      <c r="T309" s="67"/>
      <c r="AT309" s="18" t="s">
        <v>256</v>
      </c>
      <c r="AU309" s="18" t="s">
        <v>81</v>
      </c>
    </row>
    <row r="310" s="12" customFormat="1">
      <c r="B310" s="192"/>
      <c r="D310" s="188" t="s">
        <v>258</v>
      </c>
      <c r="E310" s="193" t="s">
        <v>1</v>
      </c>
      <c r="F310" s="194" t="s">
        <v>523</v>
      </c>
      <c r="H310" s="193" t="s">
        <v>1</v>
      </c>
      <c r="I310" s="195"/>
      <c r="L310" s="192"/>
      <c r="M310" s="196"/>
      <c r="N310" s="197"/>
      <c r="O310" s="197"/>
      <c r="P310" s="197"/>
      <c r="Q310" s="197"/>
      <c r="R310" s="197"/>
      <c r="S310" s="197"/>
      <c r="T310" s="198"/>
      <c r="AT310" s="193" t="s">
        <v>258</v>
      </c>
      <c r="AU310" s="193" t="s">
        <v>81</v>
      </c>
      <c r="AV310" s="12" t="s">
        <v>79</v>
      </c>
      <c r="AW310" s="12" t="s">
        <v>35</v>
      </c>
      <c r="AX310" s="12" t="s">
        <v>72</v>
      </c>
      <c r="AY310" s="193" t="s">
        <v>246</v>
      </c>
    </row>
    <row r="311" s="13" customFormat="1">
      <c r="B311" s="199"/>
      <c r="D311" s="188" t="s">
        <v>258</v>
      </c>
      <c r="E311" s="200" t="s">
        <v>1</v>
      </c>
      <c r="F311" s="201" t="s">
        <v>973</v>
      </c>
      <c r="H311" s="202">
        <v>3</v>
      </c>
      <c r="I311" s="203"/>
      <c r="L311" s="199"/>
      <c r="M311" s="204"/>
      <c r="N311" s="205"/>
      <c r="O311" s="205"/>
      <c r="P311" s="205"/>
      <c r="Q311" s="205"/>
      <c r="R311" s="205"/>
      <c r="S311" s="205"/>
      <c r="T311" s="206"/>
      <c r="AT311" s="200" t="s">
        <v>258</v>
      </c>
      <c r="AU311" s="200" t="s">
        <v>81</v>
      </c>
      <c r="AV311" s="13" t="s">
        <v>81</v>
      </c>
      <c r="AW311" s="13" t="s">
        <v>35</v>
      </c>
      <c r="AX311" s="13" t="s">
        <v>79</v>
      </c>
      <c r="AY311" s="200" t="s">
        <v>246</v>
      </c>
    </row>
    <row r="312" s="1" customFormat="1" ht="16.5" customHeight="1">
      <c r="B312" s="175"/>
      <c r="C312" s="218" t="s">
        <v>551</v>
      </c>
      <c r="D312" s="218" t="s">
        <v>511</v>
      </c>
      <c r="E312" s="219" t="s">
        <v>589</v>
      </c>
      <c r="F312" s="220" t="s">
        <v>590</v>
      </c>
      <c r="G312" s="221" t="s">
        <v>264</v>
      </c>
      <c r="H312" s="222">
        <v>3</v>
      </c>
      <c r="I312" s="223"/>
      <c r="J312" s="224">
        <f>ROUND(I312*H312,2)</f>
        <v>0</v>
      </c>
      <c r="K312" s="220" t="s">
        <v>252</v>
      </c>
      <c r="L312" s="225"/>
      <c r="M312" s="226" t="s">
        <v>1</v>
      </c>
      <c r="N312" s="227" t="s">
        <v>43</v>
      </c>
      <c r="O312" s="66"/>
      <c r="P312" s="185">
        <f>O312*H312</f>
        <v>0</v>
      </c>
      <c r="Q312" s="185">
        <v>0.0061000000000000004</v>
      </c>
      <c r="R312" s="185">
        <f>Q312*H312</f>
        <v>0.0183</v>
      </c>
      <c r="S312" s="185">
        <v>0</v>
      </c>
      <c r="T312" s="186">
        <f>S312*H312</f>
        <v>0</v>
      </c>
      <c r="AR312" s="18" t="s">
        <v>350</v>
      </c>
      <c r="AT312" s="18" t="s">
        <v>511</v>
      </c>
      <c r="AU312" s="18" t="s">
        <v>81</v>
      </c>
      <c r="AY312" s="18" t="s">
        <v>246</v>
      </c>
      <c r="BE312" s="187">
        <f>IF(N312="základní",J312,0)</f>
        <v>0</v>
      </c>
      <c r="BF312" s="187">
        <f>IF(N312="snížená",J312,0)</f>
        <v>0</v>
      </c>
      <c r="BG312" s="187">
        <f>IF(N312="zákl. přenesená",J312,0)</f>
        <v>0</v>
      </c>
      <c r="BH312" s="187">
        <f>IF(N312="sníž. přenesená",J312,0)</f>
        <v>0</v>
      </c>
      <c r="BI312" s="187">
        <f>IF(N312="nulová",J312,0)</f>
        <v>0</v>
      </c>
      <c r="BJ312" s="18" t="s">
        <v>79</v>
      </c>
      <c r="BK312" s="187">
        <f>ROUND(I312*H312,2)</f>
        <v>0</v>
      </c>
      <c r="BL312" s="18" t="s">
        <v>93</v>
      </c>
      <c r="BM312" s="18" t="s">
        <v>844</v>
      </c>
    </row>
    <row r="313" s="1" customFormat="1">
      <c r="B313" s="36"/>
      <c r="D313" s="188" t="s">
        <v>254</v>
      </c>
      <c r="F313" s="189" t="s">
        <v>590</v>
      </c>
      <c r="I313" s="121"/>
      <c r="L313" s="36"/>
      <c r="M313" s="190"/>
      <c r="N313" s="66"/>
      <c r="O313" s="66"/>
      <c r="P313" s="66"/>
      <c r="Q313" s="66"/>
      <c r="R313" s="66"/>
      <c r="S313" s="66"/>
      <c r="T313" s="67"/>
      <c r="AT313" s="18" t="s">
        <v>254</v>
      </c>
      <c r="AU313" s="18" t="s">
        <v>81</v>
      </c>
    </row>
    <row r="314" s="13" customFormat="1">
      <c r="B314" s="199"/>
      <c r="D314" s="188" t="s">
        <v>258</v>
      </c>
      <c r="E314" s="200" t="s">
        <v>1</v>
      </c>
      <c r="F314" s="201" t="s">
        <v>974</v>
      </c>
      <c r="H314" s="202">
        <v>3</v>
      </c>
      <c r="I314" s="203"/>
      <c r="L314" s="199"/>
      <c r="M314" s="204"/>
      <c r="N314" s="205"/>
      <c r="O314" s="205"/>
      <c r="P314" s="205"/>
      <c r="Q314" s="205"/>
      <c r="R314" s="205"/>
      <c r="S314" s="205"/>
      <c r="T314" s="206"/>
      <c r="AT314" s="200" t="s">
        <v>258</v>
      </c>
      <c r="AU314" s="200" t="s">
        <v>81</v>
      </c>
      <c r="AV314" s="13" t="s">
        <v>81</v>
      </c>
      <c r="AW314" s="13" t="s">
        <v>35</v>
      </c>
      <c r="AX314" s="13" t="s">
        <v>79</v>
      </c>
      <c r="AY314" s="200" t="s">
        <v>246</v>
      </c>
    </row>
    <row r="315" s="1" customFormat="1" ht="16.5" customHeight="1">
      <c r="B315" s="175"/>
      <c r="C315" s="176" t="s">
        <v>559</v>
      </c>
      <c r="D315" s="176" t="s">
        <v>248</v>
      </c>
      <c r="E315" s="177" t="s">
        <v>609</v>
      </c>
      <c r="F315" s="178" t="s">
        <v>610</v>
      </c>
      <c r="G315" s="179" t="s">
        <v>611</v>
      </c>
      <c r="H315" s="180">
        <v>16</v>
      </c>
      <c r="I315" s="181"/>
      <c r="J315" s="182">
        <f>ROUND(I315*H315,2)</f>
        <v>0</v>
      </c>
      <c r="K315" s="178" t="s">
        <v>252</v>
      </c>
      <c r="L315" s="36"/>
      <c r="M315" s="183" t="s">
        <v>1</v>
      </c>
      <c r="N315" s="184" t="s">
        <v>43</v>
      </c>
      <c r="O315" s="66"/>
      <c r="P315" s="185">
        <f>O315*H315</f>
        <v>0</v>
      </c>
      <c r="Q315" s="185">
        <v>0.15539952000000001</v>
      </c>
      <c r="R315" s="185">
        <f>Q315*H315</f>
        <v>2.4863923200000002</v>
      </c>
      <c r="S315" s="185">
        <v>0</v>
      </c>
      <c r="T315" s="186">
        <f>S315*H315</f>
        <v>0</v>
      </c>
      <c r="AR315" s="18" t="s">
        <v>93</v>
      </c>
      <c r="AT315" s="18" t="s">
        <v>248</v>
      </c>
      <c r="AU315" s="18" t="s">
        <v>81</v>
      </c>
      <c r="AY315" s="18" t="s">
        <v>246</v>
      </c>
      <c r="BE315" s="187">
        <f>IF(N315="základní",J315,0)</f>
        <v>0</v>
      </c>
      <c r="BF315" s="187">
        <f>IF(N315="snížená",J315,0)</f>
        <v>0</v>
      </c>
      <c r="BG315" s="187">
        <f>IF(N315="zákl. přenesená",J315,0)</f>
        <v>0</v>
      </c>
      <c r="BH315" s="187">
        <f>IF(N315="sníž. přenesená",J315,0)</f>
        <v>0</v>
      </c>
      <c r="BI315" s="187">
        <f>IF(N315="nulová",J315,0)</f>
        <v>0</v>
      </c>
      <c r="BJ315" s="18" t="s">
        <v>79</v>
      </c>
      <c r="BK315" s="187">
        <f>ROUND(I315*H315,2)</f>
        <v>0</v>
      </c>
      <c r="BL315" s="18" t="s">
        <v>93</v>
      </c>
      <c r="BM315" s="18" t="s">
        <v>846</v>
      </c>
    </row>
    <row r="316" s="1" customFormat="1">
      <c r="B316" s="36"/>
      <c r="D316" s="188" t="s">
        <v>254</v>
      </c>
      <c r="F316" s="189" t="s">
        <v>613</v>
      </c>
      <c r="I316" s="121"/>
      <c r="L316" s="36"/>
      <c r="M316" s="190"/>
      <c r="N316" s="66"/>
      <c r="O316" s="66"/>
      <c r="P316" s="66"/>
      <c r="Q316" s="66"/>
      <c r="R316" s="66"/>
      <c r="S316" s="66"/>
      <c r="T316" s="67"/>
      <c r="AT316" s="18" t="s">
        <v>254</v>
      </c>
      <c r="AU316" s="18" t="s">
        <v>81</v>
      </c>
    </row>
    <row r="317" s="1" customFormat="1">
      <c r="B317" s="36"/>
      <c r="D317" s="188" t="s">
        <v>256</v>
      </c>
      <c r="F317" s="191" t="s">
        <v>614</v>
      </c>
      <c r="I317" s="121"/>
      <c r="L317" s="36"/>
      <c r="M317" s="190"/>
      <c r="N317" s="66"/>
      <c r="O317" s="66"/>
      <c r="P317" s="66"/>
      <c r="Q317" s="66"/>
      <c r="R317" s="66"/>
      <c r="S317" s="66"/>
      <c r="T317" s="67"/>
      <c r="AT317" s="18" t="s">
        <v>256</v>
      </c>
      <c r="AU317" s="18" t="s">
        <v>81</v>
      </c>
    </row>
    <row r="318" s="12" customFormat="1">
      <c r="B318" s="192"/>
      <c r="D318" s="188" t="s">
        <v>258</v>
      </c>
      <c r="E318" s="193" t="s">
        <v>1</v>
      </c>
      <c r="F318" s="194" t="s">
        <v>303</v>
      </c>
      <c r="H318" s="193" t="s">
        <v>1</v>
      </c>
      <c r="I318" s="195"/>
      <c r="L318" s="192"/>
      <c r="M318" s="196"/>
      <c r="N318" s="197"/>
      <c r="O318" s="197"/>
      <c r="P318" s="197"/>
      <c r="Q318" s="197"/>
      <c r="R318" s="197"/>
      <c r="S318" s="197"/>
      <c r="T318" s="198"/>
      <c r="AT318" s="193" t="s">
        <v>258</v>
      </c>
      <c r="AU318" s="193" t="s">
        <v>81</v>
      </c>
      <c r="AV318" s="12" t="s">
        <v>79</v>
      </c>
      <c r="AW318" s="12" t="s">
        <v>35</v>
      </c>
      <c r="AX318" s="12" t="s">
        <v>72</v>
      </c>
      <c r="AY318" s="193" t="s">
        <v>246</v>
      </c>
    </row>
    <row r="319" s="13" customFormat="1">
      <c r="B319" s="199"/>
      <c r="D319" s="188" t="s">
        <v>258</v>
      </c>
      <c r="E319" s="200" t="s">
        <v>1</v>
      </c>
      <c r="F319" s="201" t="s">
        <v>975</v>
      </c>
      <c r="H319" s="202">
        <v>16</v>
      </c>
      <c r="I319" s="203"/>
      <c r="L319" s="199"/>
      <c r="M319" s="204"/>
      <c r="N319" s="205"/>
      <c r="O319" s="205"/>
      <c r="P319" s="205"/>
      <c r="Q319" s="205"/>
      <c r="R319" s="205"/>
      <c r="S319" s="205"/>
      <c r="T319" s="206"/>
      <c r="AT319" s="200" t="s">
        <v>258</v>
      </c>
      <c r="AU319" s="200" t="s">
        <v>81</v>
      </c>
      <c r="AV319" s="13" t="s">
        <v>81</v>
      </c>
      <c r="AW319" s="13" t="s">
        <v>35</v>
      </c>
      <c r="AX319" s="13" t="s">
        <v>79</v>
      </c>
      <c r="AY319" s="200" t="s">
        <v>246</v>
      </c>
    </row>
    <row r="320" s="1" customFormat="1" ht="16.5" customHeight="1">
      <c r="B320" s="175"/>
      <c r="C320" s="218" t="s">
        <v>571</v>
      </c>
      <c r="D320" s="218" t="s">
        <v>511</v>
      </c>
      <c r="E320" s="219" t="s">
        <v>617</v>
      </c>
      <c r="F320" s="220" t="s">
        <v>618</v>
      </c>
      <c r="G320" s="221" t="s">
        <v>611</v>
      </c>
      <c r="H320" s="222">
        <v>16.16</v>
      </c>
      <c r="I320" s="223"/>
      <c r="J320" s="224">
        <f>ROUND(I320*H320,2)</f>
        <v>0</v>
      </c>
      <c r="K320" s="220" t="s">
        <v>252</v>
      </c>
      <c r="L320" s="225"/>
      <c r="M320" s="226" t="s">
        <v>1</v>
      </c>
      <c r="N320" s="227" t="s">
        <v>43</v>
      </c>
      <c r="O320" s="66"/>
      <c r="P320" s="185">
        <f>O320*H320</f>
        <v>0</v>
      </c>
      <c r="Q320" s="185">
        <v>0.081000000000000003</v>
      </c>
      <c r="R320" s="185">
        <f>Q320*H320</f>
        <v>1.3089600000000001</v>
      </c>
      <c r="S320" s="185">
        <v>0</v>
      </c>
      <c r="T320" s="186">
        <f>S320*H320</f>
        <v>0</v>
      </c>
      <c r="AR320" s="18" t="s">
        <v>350</v>
      </c>
      <c r="AT320" s="18" t="s">
        <v>511</v>
      </c>
      <c r="AU320" s="18" t="s">
        <v>81</v>
      </c>
      <c r="AY320" s="18" t="s">
        <v>246</v>
      </c>
      <c r="BE320" s="187">
        <f>IF(N320="základní",J320,0)</f>
        <v>0</v>
      </c>
      <c r="BF320" s="187">
        <f>IF(N320="snížená",J320,0)</f>
        <v>0</v>
      </c>
      <c r="BG320" s="187">
        <f>IF(N320="zákl. přenesená",J320,0)</f>
        <v>0</v>
      </c>
      <c r="BH320" s="187">
        <f>IF(N320="sníž. přenesená",J320,0)</f>
        <v>0</v>
      </c>
      <c r="BI320" s="187">
        <f>IF(N320="nulová",J320,0)</f>
        <v>0</v>
      </c>
      <c r="BJ320" s="18" t="s">
        <v>79</v>
      </c>
      <c r="BK320" s="187">
        <f>ROUND(I320*H320,2)</f>
        <v>0</v>
      </c>
      <c r="BL320" s="18" t="s">
        <v>93</v>
      </c>
      <c r="BM320" s="18" t="s">
        <v>848</v>
      </c>
    </row>
    <row r="321" s="1" customFormat="1">
      <c r="B321" s="36"/>
      <c r="D321" s="188" t="s">
        <v>254</v>
      </c>
      <c r="F321" s="189" t="s">
        <v>618</v>
      </c>
      <c r="I321" s="121"/>
      <c r="L321" s="36"/>
      <c r="M321" s="190"/>
      <c r="N321" s="66"/>
      <c r="O321" s="66"/>
      <c r="P321" s="66"/>
      <c r="Q321" s="66"/>
      <c r="R321" s="66"/>
      <c r="S321" s="66"/>
      <c r="T321" s="67"/>
      <c r="AT321" s="18" t="s">
        <v>254</v>
      </c>
      <c r="AU321" s="18" t="s">
        <v>81</v>
      </c>
    </row>
    <row r="322" s="12" customFormat="1">
      <c r="B322" s="192"/>
      <c r="D322" s="188" t="s">
        <v>258</v>
      </c>
      <c r="E322" s="193" t="s">
        <v>1</v>
      </c>
      <c r="F322" s="194" t="s">
        <v>620</v>
      </c>
      <c r="H322" s="193" t="s">
        <v>1</v>
      </c>
      <c r="I322" s="195"/>
      <c r="L322" s="192"/>
      <c r="M322" s="196"/>
      <c r="N322" s="197"/>
      <c r="O322" s="197"/>
      <c r="P322" s="197"/>
      <c r="Q322" s="197"/>
      <c r="R322" s="197"/>
      <c r="S322" s="197"/>
      <c r="T322" s="198"/>
      <c r="AT322" s="193" t="s">
        <v>258</v>
      </c>
      <c r="AU322" s="193" t="s">
        <v>81</v>
      </c>
      <c r="AV322" s="12" t="s">
        <v>79</v>
      </c>
      <c r="AW322" s="12" t="s">
        <v>35</v>
      </c>
      <c r="AX322" s="12" t="s">
        <v>72</v>
      </c>
      <c r="AY322" s="193" t="s">
        <v>246</v>
      </c>
    </row>
    <row r="323" s="13" customFormat="1">
      <c r="B323" s="199"/>
      <c r="D323" s="188" t="s">
        <v>258</v>
      </c>
      <c r="E323" s="200" t="s">
        <v>1</v>
      </c>
      <c r="F323" s="201" t="s">
        <v>976</v>
      </c>
      <c r="H323" s="202">
        <v>16.16</v>
      </c>
      <c r="I323" s="203"/>
      <c r="L323" s="199"/>
      <c r="M323" s="204"/>
      <c r="N323" s="205"/>
      <c r="O323" s="205"/>
      <c r="P323" s="205"/>
      <c r="Q323" s="205"/>
      <c r="R323" s="205"/>
      <c r="S323" s="205"/>
      <c r="T323" s="206"/>
      <c r="AT323" s="200" t="s">
        <v>258</v>
      </c>
      <c r="AU323" s="200" t="s">
        <v>81</v>
      </c>
      <c r="AV323" s="13" t="s">
        <v>81</v>
      </c>
      <c r="AW323" s="13" t="s">
        <v>35</v>
      </c>
      <c r="AX323" s="13" t="s">
        <v>79</v>
      </c>
      <c r="AY323" s="200" t="s">
        <v>246</v>
      </c>
    </row>
    <row r="324" s="1" customFormat="1" ht="16.5" customHeight="1">
      <c r="B324" s="175"/>
      <c r="C324" s="176" t="s">
        <v>576</v>
      </c>
      <c r="D324" s="176" t="s">
        <v>248</v>
      </c>
      <c r="E324" s="177" t="s">
        <v>623</v>
      </c>
      <c r="F324" s="178" t="s">
        <v>624</v>
      </c>
      <c r="G324" s="179" t="s">
        <v>611</v>
      </c>
      <c r="H324" s="180">
        <v>445</v>
      </c>
      <c r="I324" s="181"/>
      <c r="J324" s="182">
        <f>ROUND(I324*H324,2)</f>
        <v>0</v>
      </c>
      <c r="K324" s="178" t="s">
        <v>252</v>
      </c>
      <c r="L324" s="36"/>
      <c r="M324" s="183" t="s">
        <v>1</v>
      </c>
      <c r="N324" s="184" t="s">
        <v>43</v>
      </c>
      <c r="O324" s="66"/>
      <c r="P324" s="185">
        <f>O324*H324</f>
        <v>0</v>
      </c>
      <c r="Q324" s="185">
        <v>0.12949959999999999</v>
      </c>
      <c r="R324" s="185">
        <f>Q324*H324</f>
        <v>57.627321999999999</v>
      </c>
      <c r="S324" s="185">
        <v>0</v>
      </c>
      <c r="T324" s="186">
        <f>S324*H324</f>
        <v>0</v>
      </c>
      <c r="AR324" s="18" t="s">
        <v>93</v>
      </c>
      <c r="AT324" s="18" t="s">
        <v>248</v>
      </c>
      <c r="AU324" s="18" t="s">
        <v>81</v>
      </c>
      <c r="AY324" s="18" t="s">
        <v>246</v>
      </c>
      <c r="BE324" s="187">
        <f>IF(N324="základní",J324,0)</f>
        <v>0</v>
      </c>
      <c r="BF324" s="187">
        <f>IF(N324="snížená",J324,0)</f>
        <v>0</v>
      </c>
      <c r="BG324" s="187">
        <f>IF(N324="zákl. přenesená",J324,0)</f>
        <v>0</v>
      </c>
      <c r="BH324" s="187">
        <f>IF(N324="sníž. přenesená",J324,0)</f>
        <v>0</v>
      </c>
      <c r="BI324" s="187">
        <f>IF(N324="nulová",J324,0)</f>
        <v>0</v>
      </c>
      <c r="BJ324" s="18" t="s">
        <v>79</v>
      </c>
      <c r="BK324" s="187">
        <f>ROUND(I324*H324,2)</f>
        <v>0</v>
      </c>
      <c r="BL324" s="18" t="s">
        <v>93</v>
      </c>
      <c r="BM324" s="18" t="s">
        <v>850</v>
      </c>
    </row>
    <row r="325" s="1" customFormat="1">
      <c r="B325" s="36"/>
      <c r="D325" s="188" t="s">
        <v>254</v>
      </c>
      <c r="F325" s="189" t="s">
        <v>626</v>
      </c>
      <c r="I325" s="121"/>
      <c r="L325" s="36"/>
      <c r="M325" s="190"/>
      <c r="N325" s="66"/>
      <c r="O325" s="66"/>
      <c r="P325" s="66"/>
      <c r="Q325" s="66"/>
      <c r="R325" s="66"/>
      <c r="S325" s="66"/>
      <c r="T325" s="67"/>
      <c r="AT325" s="18" t="s">
        <v>254</v>
      </c>
      <c r="AU325" s="18" t="s">
        <v>81</v>
      </c>
    </row>
    <row r="326" s="1" customFormat="1">
      <c r="B326" s="36"/>
      <c r="D326" s="188" t="s">
        <v>256</v>
      </c>
      <c r="F326" s="191" t="s">
        <v>627</v>
      </c>
      <c r="I326" s="121"/>
      <c r="L326" s="36"/>
      <c r="M326" s="190"/>
      <c r="N326" s="66"/>
      <c r="O326" s="66"/>
      <c r="P326" s="66"/>
      <c r="Q326" s="66"/>
      <c r="R326" s="66"/>
      <c r="S326" s="66"/>
      <c r="T326" s="67"/>
      <c r="AT326" s="18" t="s">
        <v>256</v>
      </c>
      <c r="AU326" s="18" t="s">
        <v>81</v>
      </c>
    </row>
    <row r="327" s="12" customFormat="1">
      <c r="B327" s="192"/>
      <c r="D327" s="188" t="s">
        <v>258</v>
      </c>
      <c r="E327" s="193" t="s">
        <v>1</v>
      </c>
      <c r="F327" s="194" t="s">
        <v>303</v>
      </c>
      <c r="H327" s="193" t="s">
        <v>1</v>
      </c>
      <c r="I327" s="195"/>
      <c r="L327" s="192"/>
      <c r="M327" s="196"/>
      <c r="N327" s="197"/>
      <c r="O327" s="197"/>
      <c r="P327" s="197"/>
      <c r="Q327" s="197"/>
      <c r="R327" s="197"/>
      <c r="S327" s="197"/>
      <c r="T327" s="198"/>
      <c r="AT327" s="193" t="s">
        <v>258</v>
      </c>
      <c r="AU327" s="193" t="s">
        <v>81</v>
      </c>
      <c r="AV327" s="12" t="s">
        <v>79</v>
      </c>
      <c r="AW327" s="12" t="s">
        <v>35</v>
      </c>
      <c r="AX327" s="12" t="s">
        <v>72</v>
      </c>
      <c r="AY327" s="193" t="s">
        <v>246</v>
      </c>
    </row>
    <row r="328" s="13" customFormat="1">
      <c r="B328" s="199"/>
      <c r="D328" s="188" t="s">
        <v>258</v>
      </c>
      <c r="E328" s="200" t="s">
        <v>1</v>
      </c>
      <c r="F328" s="201" t="s">
        <v>977</v>
      </c>
      <c r="H328" s="202">
        <v>445</v>
      </c>
      <c r="I328" s="203"/>
      <c r="L328" s="199"/>
      <c r="M328" s="204"/>
      <c r="N328" s="205"/>
      <c r="O328" s="205"/>
      <c r="P328" s="205"/>
      <c r="Q328" s="205"/>
      <c r="R328" s="205"/>
      <c r="S328" s="205"/>
      <c r="T328" s="206"/>
      <c r="AT328" s="200" t="s">
        <v>258</v>
      </c>
      <c r="AU328" s="200" t="s">
        <v>81</v>
      </c>
      <c r="AV328" s="13" t="s">
        <v>81</v>
      </c>
      <c r="AW328" s="13" t="s">
        <v>35</v>
      </c>
      <c r="AX328" s="13" t="s">
        <v>79</v>
      </c>
      <c r="AY328" s="200" t="s">
        <v>246</v>
      </c>
    </row>
    <row r="329" s="1" customFormat="1" ht="16.5" customHeight="1">
      <c r="B329" s="175"/>
      <c r="C329" s="218" t="s">
        <v>581</v>
      </c>
      <c r="D329" s="218" t="s">
        <v>511</v>
      </c>
      <c r="E329" s="219" t="s">
        <v>630</v>
      </c>
      <c r="F329" s="220" t="s">
        <v>631</v>
      </c>
      <c r="G329" s="221" t="s">
        <v>611</v>
      </c>
      <c r="H329" s="222">
        <v>449.44999999999999</v>
      </c>
      <c r="I329" s="223"/>
      <c r="J329" s="224">
        <f>ROUND(I329*H329,2)</f>
        <v>0</v>
      </c>
      <c r="K329" s="220" t="s">
        <v>252</v>
      </c>
      <c r="L329" s="225"/>
      <c r="M329" s="226" t="s">
        <v>1</v>
      </c>
      <c r="N329" s="227" t="s">
        <v>43</v>
      </c>
      <c r="O329" s="66"/>
      <c r="P329" s="185">
        <f>O329*H329</f>
        <v>0</v>
      </c>
      <c r="Q329" s="185">
        <v>0.058000000000000003</v>
      </c>
      <c r="R329" s="185">
        <f>Q329*H329</f>
        <v>26.068100000000001</v>
      </c>
      <c r="S329" s="185">
        <v>0</v>
      </c>
      <c r="T329" s="186">
        <f>S329*H329</f>
        <v>0</v>
      </c>
      <c r="AR329" s="18" t="s">
        <v>350</v>
      </c>
      <c r="AT329" s="18" t="s">
        <v>511</v>
      </c>
      <c r="AU329" s="18" t="s">
        <v>81</v>
      </c>
      <c r="AY329" s="18" t="s">
        <v>246</v>
      </c>
      <c r="BE329" s="187">
        <f>IF(N329="základní",J329,0)</f>
        <v>0</v>
      </c>
      <c r="BF329" s="187">
        <f>IF(N329="snížená",J329,0)</f>
        <v>0</v>
      </c>
      <c r="BG329" s="187">
        <f>IF(N329="zákl. přenesená",J329,0)</f>
        <v>0</v>
      </c>
      <c r="BH329" s="187">
        <f>IF(N329="sníž. přenesená",J329,0)</f>
        <v>0</v>
      </c>
      <c r="BI329" s="187">
        <f>IF(N329="nulová",J329,0)</f>
        <v>0</v>
      </c>
      <c r="BJ329" s="18" t="s">
        <v>79</v>
      </c>
      <c r="BK329" s="187">
        <f>ROUND(I329*H329,2)</f>
        <v>0</v>
      </c>
      <c r="BL329" s="18" t="s">
        <v>93</v>
      </c>
      <c r="BM329" s="18" t="s">
        <v>852</v>
      </c>
    </row>
    <row r="330" s="1" customFormat="1">
      <c r="B330" s="36"/>
      <c r="D330" s="188" t="s">
        <v>254</v>
      </c>
      <c r="F330" s="189" t="s">
        <v>631</v>
      </c>
      <c r="I330" s="121"/>
      <c r="L330" s="36"/>
      <c r="M330" s="190"/>
      <c r="N330" s="66"/>
      <c r="O330" s="66"/>
      <c r="P330" s="66"/>
      <c r="Q330" s="66"/>
      <c r="R330" s="66"/>
      <c r="S330" s="66"/>
      <c r="T330" s="67"/>
      <c r="AT330" s="18" t="s">
        <v>254</v>
      </c>
      <c r="AU330" s="18" t="s">
        <v>81</v>
      </c>
    </row>
    <row r="331" s="12" customFormat="1">
      <c r="B331" s="192"/>
      <c r="D331" s="188" t="s">
        <v>258</v>
      </c>
      <c r="E331" s="193" t="s">
        <v>1</v>
      </c>
      <c r="F331" s="194" t="s">
        <v>633</v>
      </c>
      <c r="H331" s="193" t="s">
        <v>1</v>
      </c>
      <c r="I331" s="195"/>
      <c r="L331" s="192"/>
      <c r="M331" s="196"/>
      <c r="N331" s="197"/>
      <c r="O331" s="197"/>
      <c r="P331" s="197"/>
      <c r="Q331" s="197"/>
      <c r="R331" s="197"/>
      <c r="S331" s="197"/>
      <c r="T331" s="198"/>
      <c r="AT331" s="193" t="s">
        <v>258</v>
      </c>
      <c r="AU331" s="193" t="s">
        <v>81</v>
      </c>
      <c r="AV331" s="12" t="s">
        <v>79</v>
      </c>
      <c r="AW331" s="12" t="s">
        <v>35</v>
      </c>
      <c r="AX331" s="12" t="s">
        <v>72</v>
      </c>
      <c r="AY331" s="193" t="s">
        <v>246</v>
      </c>
    </row>
    <row r="332" s="13" customFormat="1">
      <c r="B332" s="199"/>
      <c r="D332" s="188" t="s">
        <v>258</v>
      </c>
      <c r="E332" s="200" t="s">
        <v>1</v>
      </c>
      <c r="F332" s="201" t="s">
        <v>978</v>
      </c>
      <c r="H332" s="202">
        <v>449.44999999999999</v>
      </c>
      <c r="I332" s="203"/>
      <c r="L332" s="199"/>
      <c r="M332" s="204"/>
      <c r="N332" s="205"/>
      <c r="O332" s="205"/>
      <c r="P332" s="205"/>
      <c r="Q332" s="205"/>
      <c r="R332" s="205"/>
      <c r="S332" s="205"/>
      <c r="T332" s="206"/>
      <c r="AT332" s="200" t="s">
        <v>258</v>
      </c>
      <c r="AU332" s="200" t="s">
        <v>81</v>
      </c>
      <c r="AV332" s="13" t="s">
        <v>81</v>
      </c>
      <c r="AW332" s="13" t="s">
        <v>35</v>
      </c>
      <c r="AX332" s="13" t="s">
        <v>79</v>
      </c>
      <c r="AY332" s="200" t="s">
        <v>246</v>
      </c>
    </row>
    <row r="333" s="1" customFormat="1" ht="16.5" customHeight="1">
      <c r="B333" s="175"/>
      <c r="C333" s="176" t="s">
        <v>588</v>
      </c>
      <c r="D333" s="176" t="s">
        <v>248</v>
      </c>
      <c r="E333" s="177" t="s">
        <v>636</v>
      </c>
      <c r="F333" s="178" t="s">
        <v>637</v>
      </c>
      <c r="G333" s="179" t="s">
        <v>319</v>
      </c>
      <c r="H333" s="180">
        <v>9.3000000000000007</v>
      </c>
      <c r="I333" s="181"/>
      <c r="J333" s="182">
        <f>ROUND(I333*H333,2)</f>
        <v>0</v>
      </c>
      <c r="K333" s="178" t="s">
        <v>252</v>
      </c>
      <c r="L333" s="36"/>
      <c r="M333" s="183" t="s">
        <v>1</v>
      </c>
      <c r="N333" s="184" t="s">
        <v>43</v>
      </c>
      <c r="O333" s="66"/>
      <c r="P333" s="185">
        <f>O333*H333</f>
        <v>0</v>
      </c>
      <c r="Q333" s="185">
        <v>2.2563399999999998</v>
      </c>
      <c r="R333" s="185">
        <f>Q333*H333</f>
        <v>20.983961999999998</v>
      </c>
      <c r="S333" s="185">
        <v>0</v>
      </c>
      <c r="T333" s="186">
        <f>S333*H333</f>
        <v>0</v>
      </c>
      <c r="AR333" s="18" t="s">
        <v>93</v>
      </c>
      <c r="AT333" s="18" t="s">
        <v>248</v>
      </c>
      <c r="AU333" s="18" t="s">
        <v>81</v>
      </c>
      <c r="AY333" s="18" t="s">
        <v>246</v>
      </c>
      <c r="BE333" s="187">
        <f>IF(N333="základní",J333,0)</f>
        <v>0</v>
      </c>
      <c r="BF333" s="187">
        <f>IF(N333="snížená",J333,0)</f>
        <v>0</v>
      </c>
      <c r="BG333" s="187">
        <f>IF(N333="zákl. přenesená",J333,0)</f>
        <v>0</v>
      </c>
      <c r="BH333" s="187">
        <f>IF(N333="sníž. přenesená",J333,0)</f>
        <v>0</v>
      </c>
      <c r="BI333" s="187">
        <f>IF(N333="nulová",J333,0)</f>
        <v>0</v>
      </c>
      <c r="BJ333" s="18" t="s">
        <v>79</v>
      </c>
      <c r="BK333" s="187">
        <f>ROUND(I333*H333,2)</f>
        <v>0</v>
      </c>
      <c r="BL333" s="18" t="s">
        <v>93</v>
      </c>
      <c r="BM333" s="18" t="s">
        <v>854</v>
      </c>
    </row>
    <row r="334" s="1" customFormat="1">
      <c r="B334" s="36"/>
      <c r="D334" s="188" t="s">
        <v>254</v>
      </c>
      <c r="F334" s="189" t="s">
        <v>639</v>
      </c>
      <c r="I334" s="121"/>
      <c r="L334" s="36"/>
      <c r="M334" s="190"/>
      <c r="N334" s="66"/>
      <c r="O334" s="66"/>
      <c r="P334" s="66"/>
      <c r="Q334" s="66"/>
      <c r="R334" s="66"/>
      <c r="S334" s="66"/>
      <c r="T334" s="67"/>
      <c r="AT334" s="18" t="s">
        <v>254</v>
      </c>
      <c r="AU334" s="18" t="s">
        <v>81</v>
      </c>
    </row>
    <row r="335" s="12" customFormat="1">
      <c r="B335" s="192"/>
      <c r="D335" s="188" t="s">
        <v>258</v>
      </c>
      <c r="E335" s="193" t="s">
        <v>1</v>
      </c>
      <c r="F335" s="194" t="s">
        <v>303</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3" customFormat="1">
      <c r="B336" s="199"/>
      <c r="D336" s="188" t="s">
        <v>258</v>
      </c>
      <c r="E336" s="200" t="s">
        <v>1</v>
      </c>
      <c r="F336" s="201" t="s">
        <v>979</v>
      </c>
      <c r="H336" s="202">
        <v>0.40000000000000002</v>
      </c>
      <c r="I336" s="203"/>
      <c r="L336" s="199"/>
      <c r="M336" s="204"/>
      <c r="N336" s="205"/>
      <c r="O336" s="205"/>
      <c r="P336" s="205"/>
      <c r="Q336" s="205"/>
      <c r="R336" s="205"/>
      <c r="S336" s="205"/>
      <c r="T336" s="206"/>
      <c r="AT336" s="200" t="s">
        <v>258</v>
      </c>
      <c r="AU336" s="200" t="s">
        <v>81</v>
      </c>
      <c r="AV336" s="13" t="s">
        <v>81</v>
      </c>
      <c r="AW336" s="13" t="s">
        <v>35</v>
      </c>
      <c r="AX336" s="13" t="s">
        <v>72</v>
      </c>
      <c r="AY336" s="200" t="s">
        <v>246</v>
      </c>
    </row>
    <row r="337" s="13" customFormat="1">
      <c r="B337" s="199"/>
      <c r="D337" s="188" t="s">
        <v>258</v>
      </c>
      <c r="E337" s="200" t="s">
        <v>1</v>
      </c>
      <c r="F337" s="201" t="s">
        <v>980</v>
      </c>
      <c r="H337" s="202">
        <v>8.9000000000000004</v>
      </c>
      <c r="I337" s="203"/>
      <c r="L337" s="199"/>
      <c r="M337" s="204"/>
      <c r="N337" s="205"/>
      <c r="O337" s="205"/>
      <c r="P337" s="205"/>
      <c r="Q337" s="205"/>
      <c r="R337" s="205"/>
      <c r="S337" s="205"/>
      <c r="T337" s="206"/>
      <c r="AT337" s="200" t="s">
        <v>258</v>
      </c>
      <c r="AU337" s="200" t="s">
        <v>81</v>
      </c>
      <c r="AV337" s="13" t="s">
        <v>81</v>
      </c>
      <c r="AW337" s="13" t="s">
        <v>35</v>
      </c>
      <c r="AX337" s="13" t="s">
        <v>72</v>
      </c>
      <c r="AY337" s="200" t="s">
        <v>246</v>
      </c>
    </row>
    <row r="338" s="14" customFormat="1">
      <c r="B338" s="210"/>
      <c r="D338" s="188" t="s">
        <v>258</v>
      </c>
      <c r="E338" s="211" t="s">
        <v>1</v>
      </c>
      <c r="F338" s="212" t="s">
        <v>341</v>
      </c>
      <c r="H338" s="213">
        <v>9.3000000000000007</v>
      </c>
      <c r="I338" s="214"/>
      <c r="L338" s="210"/>
      <c r="M338" s="215"/>
      <c r="N338" s="216"/>
      <c r="O338" s="216"/>
      <c r="P338" s="216"/>
      <c r="Q338" s="216"/>
      <c r="R338" s="216"/>
      <c r="S338" s="216"/>
      <c r="T338" s="217"/>
      <c r="AT338" s="211" t="s">
        <v>258</v>
      </c>
      <c r="AU338" s="211" t="s">
        <v>81</v>
      </c>
      <c r="AV338" s="14" t="s">
        <v>93</v>
      </c>
      <c r="AW338" s="14" t="s">
        <v>35</v>
      </c>
      <c r="AX338" s="14" t="s">
        <v>79</v>
      </c>
      <c r="AY338" s="211" t="s">
        <v>246</v>
      </c>
    </row>
    <row r="339" s="1" customFormat="1" ht="16.5" customHeight="1">
      <c r="B339" s="175"/>
      <c r="C339" s="176" t="s">
        <v>593</v>
      </c>
      <c r="D339" s="176" t="s">
        <v>248</v>
      </c>
      <c r="E339" s="177" t="s">
        <v>643</v>
      </c>
      <c r="F339" s="178" t="s">
        <v>644</v>
      </c>
      <c r="G339" s="179" t="s">
        <v>251</v>
      </c>
      <c r="H339" s="180">
        <v>843.44000000000005</v>
      </c>
      <c r="I339" s="181"/>
      <c r="J339" s="182">
        <f>ROUND(I339*H339,2)</f>
        <v>0</v>
      </c>
      <c r="K339" s="178" t="s">
        <v>252</v>
      </c>
      <c r="L339" s="36"/>
      <c r="M339" s="183" t="s">
        <v>1</v>
      </c>
      <c r="N339" s="184" t="s">
        <v>43</v>
      </c>
      <c r="O339" s="66"/>
      <c r="P339" s="185">
        <f>O339*H339</f>
        <v>0</v>
      </c>
      <c r="Q339" s="185">
        <v>0.00068749999999999996</v>
      </c>
      <c r="R339" s="185">
        <f>Q339*H339</f>
        <v>0.57986499999999996</v>
      </c>
      <c r="S339" s="185">
        <v>0</v>
      </c>
      <c r="T339" s="186">
        <f>S339*H339</f>
        <v>0</v>
      </c>
      <c r="AR339" s="18" t="s">
        <v>93</v>
      </c>
      <c r="AT339" s="18" t="s">
        <v>248</v>
      </c>
      <c r="AU339" s="18" t="s">
        <v>81</v>
      </c>
      <c r="AY339" s="18" t="s">
        <v>246</v>
      </c>
      <c r="BE339" s="187">
        <f>IF(N339="základní",J339,0)</f>
        <v>0</v>
      </c>
      <c r="BF339" s="187">
        <f>IF(N339="snížená",J339,0)</f>
        <v>0</v>
      </c>
      <c r="BG339" s="187">
        <f>IF(N339="zákl. přenesená",J339,0)</f>
        <v>0</v>
      </c>
      <c r="BH339" s="187">
        <f>IF(N339="sníž. přenesená",J339,0)</f>
        <v>0</v>
      </c>
      <c r="BI339" s="187">
        <f>IF(N339="nulová",J339,0)</f>
        <v>0</v>
      </c>
      <c r="BJ339" s="18" t="s">
        <v>79</v>
      </c>
      <c r="BK339" s="187">
        <f>ROUND(I339*H339,2)</f>
        <v>0</v>
      </c>
      <c r="BL339" s="18" t="s">
        <v>93</v>
      </c>
      <c r="BM339" s="18" t="s">
        <v>857</v>
      </c>
    </row>
    <row r="340" s="1" customFormat="1">
      <c r="B340" s="36"/>
      <c r="D340" s="188" t="s">
        <v>254</v>
      </c>
      <c r="F340" s="189" t="s">
        <v>646</v>
      </c>
      <c r="I340" s="121"/>
      <c r="L340" s="36"/>
      <c r="M340" s="190"/>
      <c r="N340" s="66"/>
      <c r="O340" s="66"/>
      <c r="P340" s="66"/>
      <c r="Q340" s="66"/>
      <c r="R340" s="66"/>
      <c r="S340" s="66"/>
      <c r="T340" s="67"/>
      <c r="AT340" s="18" t="s">
        <v>254</v>
      </c>
      <c r="AU340" s="18" t="s">
        <v>81</v>
      </c>
    </row>
    <row r="341" s="1" customFormat="1">
      <c r="B341" s="36"/>
      <c r="D341" s="188" t="s">
        <v>256</v>
      </c>
      <c r="F341" s="191" t="s">
        <v>647</v>
      </c>
      <c r="I341" s="121"/>
      <c r="L341" s="36"/>
      <c r="M341" s="190"/>
      <c r="N341" s="66"/>
      <c r="O341" s="66"/>
      <c r="P341" s="66"/>
      <c r="Q341" s="66"/>
      <c r="R341" s="66"/>
      <c r="S341" s="66"/>
      <c r="T341" s="67"/>
      <c r="AT341" s="18" t="s">
        <v>256</v>
      </c>
      <c r="AU341" s="18" t="s">
        <v>81</v>
      </c>
    </row>
    <row r="342" s="12" customFormat="1">
      <c r="B342" s="192"/>
      <c r="D342" s="188" t="s">
        <v>258</v>
      </c>
      <c r="E342" s="193" t="s">
        <v>1</v>
      </c>
      <c r="F342" s="194" t="s">
        <v>303</v>
      </c>
      <c r="H342" s="193" t="s">
        <v>1</v>
      </c>
      <c r="I342" s="195"/>
      <c r="L342" s="192"/>
      <c r="M342" s="196"/>
      <c r="N342" s="197"/>
      <c r="O342" s="197"/>
      <c r="P342" s="197"/>
      <c r="Q342" s="197"/>
      <c r="R342" s="197"/>
      <c r="S342" s="197"/>
      <c r="T342" s="198"/>
      <c r="AT342" s="193" t="s">
        <v>258</v>
      </c>
      <c r="AU342" s="193" t="s">
        <v>81</v>
      </c>
      <c r="AV342" s="12" t="s">
        <v>79</v>
      </c>
      <c r="AW342" s="12" t="s">
        <v>35</v>
      </c>
      <c r="AX342" s="12" t="s">
        <v>72</v>
      </c>
      <c r="AY342" s="193" t="s">
        <v>246</v>
      </c>
    </row>
    <row r="343" s="12" customFormat="1">
      <c r="B343" s="192"/>
      <c r="D343" s="188" t="s">
        <v>258</v>
      </c>
      <c r="E343" s="193" t="s">
        <v>1</v>
      </c>
      <c r="F343" s="194" t="s">
        <v>648</v>
      </c>
      <c r="H343" s="193" t="s">
        <v>1</v>
      </c>
      <c r="I343" s="195"/>
      <c r="L343" s="192"/>
      <c r="M343" s="196"/>
      <c r="N343" s="197"/>
      <c r="O343" s="197"/>
      <c r="P343" s="197"/>
      <c r="Q343" s="197"/>
      <c r="R343" s="197"/>
      <c r="S343" s="197"/>
      <c r="T343" s="198"/>
      <c r="AT343" s="193" t="s">
        <v>258</v>
      </c>
      <c r="AU343" s="193" t="s">
        <v>81</v>
      </c>
      <c r="AV343" s="12" t="s">
        <v>79</v>
      </c>
      <c r="AW343" s="12" t="s">
        <v>35</v>
      </c>
      <c r="AX343" s="12" t="s">
        <v>72</v>
      </c>
      <c r="AY343" s="193" t="s">
        <v>246</v>
      </c>
    </row>
    <row r="344" s="13" customFormat="1">
      <c r="B344" s="199"/>
      <c r="D344" s="188" t="s">
        <v>258</v>
      </c>
      <c r="E344" s="200" t="s">
        <v>1</v>
      </c>
      <c r="F344" s="201" t="s">
        <v>981</v>
      </c>
      <c r="H344" s="202">
        <v>843.44000000000005</v>
      </c>
      <c r="I344" s="203"/>
      <c r="L344" s="199"/>
      <c r="M344" s="204"/>
      <c r="N344" s="205"/>
      <c r="O344" s="205"/>
      <c r="P344" s="205"/>
      <c r="Q344" s="205"/>
      <c r="R344" s="205"/>
      <c r="S344" s="205"/>
      <c r="T344" s="206"/>
      <c r="AT344" s="200" t="s">
        <v>258</v>
      </c>
      <c r="AU344" s="200" t="s">
        <v>81</v>
      </c>
      <c r="AV344" s="13" t="s">
        <v>81</v>
      </c>
      <c r="AW344" s="13" t="s">
        <v>35</v>
      </c>
      <c r="AX344" s="13" t="s">
        <v>79</v>
      </c>
      <c r="AY344" s="200" t="s">
        <v>246</v>
      </c>
    </row>
    <row r="345" s="1" customFormat="1" ht="16.5" customHeight="1">
      <c r="B345" s="175"/>
      <c r="C345" s="176" t="s">
        <v>601</v>
      </c>
      <c r="D345" s="176" t="s">
        <v>248</v>
      </c>
      <c r="E345" s="177" t="s">
        <v>651</v>
      </c>
      <c r="F345" s="178" t="s">
        <v>652</v>
      </c>
      <c r="G345" s="179" t="s">
        <v>611</v>
      </c>
      <c r="H345" s="180">
        <v>17</v>
      </c>
      <c r="I345" s="181"/>
      <c r="J345" s="182">
        <f>ROUND(I345*H345,2)</f>
        <v>0</v>
      </c>
      <c r="K345" s="178" t="s">
        <v>252</v>
      </c>
      <c r="L345" s="36"/>
      <c r="M345" s="183" t="s">
        <v>1</v>
      </c>
      <c r="N345" s="184" t="s">
        <v>43</v>
      </c>
      <c r="O345" s="66"/>
      <c r="P345" s="185">
        <f>O345*H345</f>
        <v>0</v>
      </c>
      <c r="Q345" s="185">
        <v>0.00060506299999999998</v>
      </c>
      <c r="R345" s="185">
        <f>Q345*H345</f>
        <v>0.010286070999999999</v>
      </c>
      <c r="S345" s="185">
        <v>0</v>
      </c>
      <c r="T345" s="186">
        <f>S345*H345</f>
        <v>0</v>
      </c>
      <c r="AR345" s="18" t="s">
        <v>93</v>
      </c>
      <c r="AT345" s="18" t="s">
        <v>248</v>
      </c>
      <c r="AU345" s="18" t="s">
        <v>81</v>
      </c>
      <c r="AY345" s="18" t="s">
        <v>246</v>
      </c>
      <c r="BE345" s="187">
        <f>IF(N345="základní",J345,0)</f>
        <v>0</v>
      </c>
      <c r="BF345" s="187">
        <f>IF(N345="snížená",J345,0)</f>
        <v>0</v>
      </c>
      <c r="BG345" s="187">
        <f>IF(N345="zákl. přenesená",J345,0)</f>
        <v>0</v>
      </c>
      <c r="BH345" s="187">
        <f>IF(N345="sníž. přenesená",J345,0)</f>
        <v>0</v>
      </c>
      <c r="BI345" s="187">
        <f>IF(N345="nulová",J345,0)</f>
        <v>0</v>
      </c>
      <c r="BJ345" s="18" t="s">
        <v>79</v>
      </c>
      <c r="BK345" s="187">
        <f>ROUND(I345*H345,2)</f>
        <v>0</v>
      </c>
      <c r="BL345" s="18" t="s">
        <v>93</v>
      </c>
      <c r="BM345" s="18" t="s">
        <v>859</v>
      </c>
    </row>
    <row r="346" s="1" customFormat="1">
      <c r="B346" s="36"/>
      <c r="D346" s="188" t="s">
        <v>254</v>
      </c>
      <c r="F346" s="189" t="s">
        <v>654</v>
      </c>
      <c r="I346" s="121"/>
      <c r="L346" s="36"/>
      <c r="M346" s="190"/>
      <c r="N346" s="66"/>
      <c r="O346" s="66"/>
      <c r="P346" s="66"/>
      <c r="Q346" s="66"/>
      <c r="R346" s="66"/>
      <c r="S346" s="66"/>
      <c r="T346" s="67"/>
      <c r="AT346" s="18" t="s">
        <v>254</v>
      </c>
      <c r="AU346" s="18" t="s">
        <v>81</v>
      </c>
    </row>
    <row r="347" s="1" customFormat="1">
      <c r="B347" s="36"/>
      <c r="D347" s="188" t="s">
        <v>256</v>
      </c>
      <c r="F347" s="191" t="s">
        <v>655</v>
      </c>
      <c r="I347" s="121"/>
      <c r="L347" s="36"/>
      <c r="M347" s="190"/>
      <c r="N347" s="66"/>
      <c r="O347" s="66"/>
      <c r="P347" s="66"/>
      <c r="Q347" s="66"/>
      <c r="R347" s="66"/>
      <c r="S347" s="66"/>
      <c r="T347" s="67"/>
      <c r="AT347" s="18" t="s">
        <v>256</v>
      </c>
      <c r="AU347" s="18" t="s">
        <v>81</v>
      </c>
    </row>
    <row r="348" s="12" customFormat="1">
      <c r="B348" s="192"/>
      <c r="D348" s="188" t="s">
        <v>258</v>
      </c>
      <c r="E348" s="193" t="s">
        <v>1</v>
      </c>
      <c r="F348" s="194" t="s">
        <v>303</v>
      </c>
      <c r="H348" s="193" t="s">
        <v>1</v>
      </c>
      <c r="I348" s="195"/>
      <c r="L348" s="192"/>
      <c r="M348" s="196"/>
      <c r="N348" s="197"/>
      <c r="O348" s="197"/>
      <c r="P348" s="197"/>
      <c r="Q348" s="197"/>
      <c r="R348" s="197"/>
      <c r="S348" s="197"/>
      <c r="T348" s="198"/>
      <c r="AT348" s="193" t="s">
        <v>258</v>
      </c>
      <c r="AU348" s="193" t="s">
        <v>81</v>
      </c>
      <c r="AV348" s="12" t="s">
        <v>79</v>
      </c>
      <c r="AW348" s="12" t="s">
        <v>35</v>
      </c>
      <c r="AX348" s="12" t="s">
        <v>72</v>
      </c>
      <c r="AY348" s="193" t="s">
        <v>246</v>
      </c>
    </row>
    <row r="349" s="13" customFormat="1">
      <c r="B349" s="199"/>
      <c r="D349" s="188" t="s">
        <v>258</v>
      </c>
      <c r="E349" s="200" t="s">
        <v>1</v>
      </c>
      <c r="F349" s="201" t="s">
        <v>982</v>
      </c>
      <c r="H349" s="202">
        <v>17</v>
      </c>
      <c r="I349" s="203"/>
      <c r="L349" s="199"/>
      <c r="M349" s="204"/>
      <c r="N349" s="205"/>
      <c r="O349" s="205"/>
      <c r="P349" s="205"/>
      <c r="Q349" s="205"/>
      <c r="R349" s="205"/>
      <c r="S349" s="205"/>
      <c r="T349" s="206"/>
      <c r="AT349" s="200" t="s">
        <v>258</v>
      </c>
      <c r="AU349" s="200" t="s">
        <v>81</v>
      </c>
      <c r="AV349" s="13" t="s">
        <v>81</v>
      </c>
      <c r="AW349" s="13" t="s">
        <v>35</v>
      </c>
      <c r="AX349" s="13" t="s">
        <v>79</v>
      </c>
      <c r="AY349" s="200" t="s">
        <v>246</v>
      </c>
    </row>
    <row r="350" s="1" customFormat="1" ht="16.5" customHeight="1">
      <c r="B350" s="175"/>
      <c r="C350" s="176" t="s">
        <v>608</v>
      </c>
      <c r="D350" s="176" t="s">
        <v>248</v>
      </c>
      <c r="E350" s="177" t="s">
        <v>658</v>
      </c>
      <c r="F350" s="178" t="s">
        <v>659</v>
      </c>
      <c r="G350" s="179" t="s">
        <v>611</v>
      </c>
      <c r="H350" s="180">
        <v>17</v>
      </c>
      <c r="I350" s="181"/>
      <c r="J350" s="182">
        <f>ROUND(I350*H350,2)</f>
        <v>0</v>
      </c>
      <c r="K350" s="178" t="s">
        <v>252</v>
      </c>
      <c r="L350" s="36"/>
      <c r="M350" s="183" t="s">
        <v>1</v>
      </c>
      <c r="N350" s="184" t="s">
        <v>43</v>
      </c>
      <c r="O350" s="66"/>
      <c r="P350" s="185">
        <f>O350*H350</f>
        <v>0</v>
      </c>
      <c r="Q350" s="185">
        <v>1.6449999999999999E-06</v>
      </c>
      <c r="R350" s="185">
        <f>Q350*H350</f>
        <v>2.7964999999999997E-05</v>
      </c>
      <c r="S350" s="185">
        <v>0</v>
      </c>
      <c r="T350" s="186">
        <f>S350*H350</f>
        <v>0</v>
      </c>
      <c r="AR350" s="18" t="s">
        <v>93</v>
      </c>
      <c r="AT350" s="18" t="s">
        <v>248</v>
      </c>
      <c r="AU350" s="18" t="s">
        <v>81</v>
      </c>
      <c r="AY350" s="18" t="s">
        <v>246</v>
      </c>
      <c r="BE350" s="187">
        <f>IF(N350="základní",J350,0)</f>
        <v>0</v>
      </c>
      <c r="BF350" s="187">
        <f>IF(N350="snížená",J350,0)</f>
        <v>0</v>
      </c>
      <c r="BG350" s="187">
        <f>IF(N350="zákl. přenesená",J350,0)</f>
        <v>0</v>
      </c>
      <c r="BH350" s="187">
        <f>IF(N350="sníž. přenesená",J350,0)</f>
        <v>0</v>
      </c>
      <c r="BI350" s="187">
        <f>IF(N350="nulová",J350,0)</f>
        <v>0</v>
      </c>
      <c r="BJ350" s="18" t="s">
        <v>79</v>
      </c>
      <c r="BK350" s="187">
        <f>ROUND(I350*H350,2)</f>
        <v>0</v>
      </c>
      <c r="BL350" s="18" t="s">
        <v>93</v>
      </c>
      <c r="BM350" s="18" t="s">
        <v>861</v>
      </c>
    </row>
    <row r="351" s="1" customFormat="1">
      <c r="B351" s="36"/>
      <c r="D351" s="188" t="s">
        <v>254</v>
      </c>
      <c r="F351" s="189" t="s">
        <v>661</v>
      </c>
      <c r="I351" s="121"/>
      <c r="L351" s="36"/>
      <c r="M351" s="190"/>
      <c r="N351" s="66"/>
      <c r="O351" s="66"/>
      <c r="P351" s="66"/>
      <c r="Q351" s="66"/>
      <c r="R351" s="66"/>
      <c r="S351" s="66"/>
      <c r="T351" s="67"/>
      <c r="AT351" s="18" t="s">
        <v>254</v>
      </c>
      <c r="AU351" s="18" t="s">
        <v>81</v>
      </c>
    </row>
    <row r="352" s="1" customFormat="1">
      <c r="B352" s="36"/>
      <c r="D352" s="188" t="s">
        <v>256</v>
      </c>
      <c r="F352" s="191" t="s">
        <v>662</v>
      </c>
      <c r="I352" s="121"/>
      <c r="L352" s="36"/>
      <c r="M352" s="190"/>
      <c r="N352" s="66"/>
      <c r="O352" s="66"/>
      <c r="P352" s="66"/>
      <c r="Q352" s="66"/>
      <c r="R352" s="66"/>
      <c r="S352" s="66"/>
      <c r="T352" s="67"/>
      <c r="AT352" s="18" t="s">
        <v>256</v>
      </c>
      <c r="AU352" s="18" t="s">
        <v>81</v>
      </c>
    </row>
    <row r="353" s="12" customFormat="1">
      <c r="B353" s="192"/>
      <c r="D353" s="188" t="s">
        <v>258</v>
      </c>
      <c r="E353" s="193" t="s">
        <v>1</v>
      </c>
      <c r="F353" s="194" t="s">
        <v>303</v>
      </c>
      <c r="H353" s="193" t="s">
        <v>1</v>
      </c>
      <c r="I353" s="195"/>
      <c r="L353" s="192"/>
      <c r="M353" s="196"/>
      <c r="N353" s="197"/>
      <c r="O353" s="197"/>
      <c r="P353" s="197"/>
      <c r="Q353" s="197"/>
      <c r="R353" s="197"/>
      <c r="S353" s="197"/>
      <c r="T353" s="198"/>
      <c r="AT353" s="193" t="s">
        <v>258</v>
      </c>
      <c r="AU353" s="193" t="s">
        <v>81</v>
      </c>
      <c r="AV353" s="12" t="s">
        <v>79</v>
      </c>
      <c r="AW353" s="12" t="s">
        <v>35</v>
      </c>
      <c r="AX353" s="12" t="s">
        <v>72</v>
      </c>
      <c r="AY353" s="193" t="s">
        <v>246</v>
      </c>
    </row>
    <row r="354" s="13" customFormat="1">
      <c r="B354" s="199"/>
      <c r="D354" s="188" t="s">
        <v>258</v>
      </c>
      <c r="E354" s="200" t="s">
        <v>1</v>
      </c>
      <c r="F354" s="201" t="s">
        <v>983</v>
      </c>
      <c r="H354" s="202">
        <v>17</v>
      </c>
      <c r="I354" s="203"/>
      <c r="L354" s="199"/>
      <c r="M354" s="204"/>
      <c r="N354" s="205"/>
      <c r="O354" s="205"/>
      <c r="P354" s="205"/>
      <c r="Q354" s="205"/>
      <c r="R354" s="205"/>
      <c r="S354" s="205"/>
      <c r="T354" s="206"/>
      <c r="AT354" s="200" t="s">
        <v>258</v>
      </c>
      <c r="AU354" s="200" t="s">
        <v>81</v>
      </c>
      <c r="AV354" s="13" t="s">
        <v>81</v>
      </c>
      <c r="AW354" s="13" t="s">
        <v>35</v>
      </c>
      <c r="AX354" s="13" t="s">
        <v>79</v>
      </c>
      <c r="AY354" s="200" t="s">
        <v>246</v>
      </c>
    </row>
    <row r="355" s="11" customFormat="1" ht="22.8" customHeight="1">
      <c r="B355" s="162"/>
      <c r="D355" s="163" t="s">
        <v>71</v>
      </c>
      <c r="E355" s="173" t="s">
        <v>281</v>
      </c>
      <c r="F355" s="173" t="s">
        <v>282</v>
      </c>
      <c r="I355" s="165"/>
      <c r="J355" s="174">
        <f>BK355</f>
        <v>0</v>
      </c>
      <c r="L355" s="162"/>
      <c r="M355" s="167"/>
      <c r="N355" s="168"/>
      <c r="O355" s="168"/>
      <c r="P355" s="169">
        <f>SUM(P356:P374)</f>
        <v>0</v>
      </c>
      <c r="Q355" s="168"/>
      <c r="R355" s="169">
        <f>SUM(R356:R374)</f>
        <v>0</v>
      </c>
      <c r="S355" s="168"/>
      <c r="T355" s="170">
        <f>SUM(T356:T374)</f>
        <v>0</v>
      </c>
      <c r="AR355" s="163" t="s">
        <v>79</v>
      </c>
      <c r="AT355" s="171" t="s">
        <v>71</v>
      </c>
      <c r="AU355" s="171" t="s">
        <v>79</v>
      </c>
      <c r="AY355" s="163" t="s">
        <v>246</v>
      </c>
      <c r="BK355" s="172">
        <f>SUM(BK356:BK374)</f>
        <v>0</v>
      </c>
    </row>
    <row r="356" s="1" customFormat="1" ht="16.5" customHeight="1">
      <c r="B356" s="175"/>
      <c r="C356" s="176" t="s">
        <v>616</v>
      </c>
      <c r="D356" s="176" t="s">
        <v>248</v>
      </c>
      <c r="E356" s="177" t="s">
        <v>669</v>
      </c>
      <c r="F356" s="178" t="s">
        <v>670</v>
      </c>
      <c r="G356" s="179" t="s">
        <v>286</v>
      </c>
      <c r="H356" s="180">
        <v>13.048</v>
      </c>
      <c r="I356" s="181"/>
      <c r="J356" s="182">
        <f>ROUND(I356*H356,2)</f>
        <v>0</v>
      </c>
      <c r="K356" s="178" t="s">
        <v>252</v>
      </c>
      <c r="L356" s="36"/>
      <c r="M356" s="183" t="s">
        <v>1</v>
      </c>
      <c r="N356" s="184" t="s">
        <v>43</v>
      </c>
      <c r="O356" s="66"/>
      <c r="P356" s="185">
        <f>O356*H356</f>
        <v>0</v>
      </c>
      <c r="Q356" s="185">
        <v>0</v>
      </c>
      <c r="R356" s="185">
        <f>Q356*H356</f>
        <v>0</v>
      </c>
      <c r="S356" s="185">
        <v>0</v>
      </c>
      <c r="T356" s="186">
        <f>S356*H356</f>
        <v>0</v>
      </c>
      <c r="AR356" s="18" t="s">
        <v>93</v>
      </c>
      <c r="AT356" s="18" t="s">
        <v>248</v>
      </c>
      <c r="AU356" s="18" t="s">
        <v>81</v>
      </c>
      <c r="AY356" s="18" t="s">
        <v>246</v>
      </c>
      <c r="BE356" s="187">
        <f>IF(N356="základní",J356,0)</f>
        <v>0</v>
      </c>
      <c r="BF356" s="187">
        <f>IF(N356="snížená",J356,0)</f>
        <v>0</v>
      </c>
      <c r="BG356" s="187">
        <f>IF(N356="zákl. přenesená",J356,0)</f>
        <v>0</v>
      </c>
      <c r="BH356" s="187">
        <f>IF(N356="sníž. přenesená",J356,0)</f>
        <v>0</v>
      </c>
      <c r="BI356" s="187">
        <f>IF(N356="nulová",J356,0)</f>
        <v>0</v>
      </c>
      <c r="BJ356" s="18" t="s">
        <v>79</v>
      </c>
      <c r="BK356" s="187">
        <f>ROUND(I356*H356,2)</f>
        <v>0</v>
      </c>
      <c r="BL356" s="18" t="s">
        <v>93</v>
      </c>
      <c r="BM356" s="18" t="s">
        <v>863</v>
      </c>
    </row>
    <row r="357" s="1" customFormat="1">
      <c r="B357" s="36"/>
      <c r="D357" s="188" t="s">
        <v>254</v>
      </c>
      <c r="F357" s="189" t="s">
        <v>672</v>
      </c>
      <c r="I357" s="121"/>
      <c r="L357" s="36"/>
      <c r="M357" s="190"/>
      <c r="N357" s="66"/>
      <c r="O357" s="66"/>
      <c r="P357" s="66"/>
      <c r="Q357" s="66"/>
      <c r="R357" s="66"/>
      <c r="S357" s="66"/>
      <c r="T357" s="67"/>
      <c r="AT357" s="18" t="s">
        <v>254</v>
      </c>
      <c r="AU357" s="18" t="s">
        <v>81</v>
      </c>
    </row>
    <row r="358" s="1" customFormat="1">
      <c r="B358" s="36"/>
      <c r="D358" s="188" t="s">
        <v>256</v>
      </c>
      <c r="F358" s="191" t="s">
        <v>673</v>
      </c>
      <c r="I358" s="121"/>
      <c r="L358" s="36"/>
      <c r="M358" s="190"/>
      <c r="N358" s="66"/>
      <c r="O358" s="66"/>
      <c r="P358" s="66"/>
      <c r="Q358" s="66"/>
      <c r="R358" s="66"/>
      <c r="S358" s="66"/>
      <c r="T358" s="67"/>
      <c r="AT358" s="18" t="s">
        <v>256</v>
      </c>
      <c r="AU358" s="18" t="s">
        <v>81</v>
      </c>
    </row>
    <row r="359" s="13" customFormat="1">
      <c r="B359" s="199"/>
      <c r="D359" s="188" t="s">
        <v>258</v>
      </c>
      <c r="E359" s="200" t="s">
        <v>1</v>
      </c>
      <c r="F359" s="201" t="s">
        <v>984</v>
      </c>
      <c r="H359" s="202">
        <v>11</v>
      </c>
      <c r="I359" s="203"/>
      <c r="L359" s="199"/>
      <c r="M359" s="204"/>
      <c r="N359" s="205"/>
      <c r="O359" s="205"/>
      <c r="P359" s="205"/>
      <c r="Q359" s="205"/>
      <c r="R359" s="205"/>
      <c r="S359" s="205"/>
      <c r="T359" s="206"/>
      <c r="AT359" s="200" t="s">
        <v>258</v>
      </c>
      <c r="AU359" s="200" t="s">
        <v>81</v>
      </c>
      <c r="AV359" s="13" t="s">
        <v>81</v>
      </c>
      <c r="AW359" s="13" t="s">
        <v>35</v>
      </c>
      <c r="AX359" s="13" t="s">
        <v>72</v>
      </c>
      <c r="AY359" s="200" t="s">
        <v>246</v>
      </c>
    </row>
    <row r="360" s="13" customFormat="1">
      <c r="B360" s="199"/>
      <c r="D360" s="188" t="s">
        <v>258</v>
      </c>
      <c r="E360" s="200" t="s">
        <v>1</v>
      </c>
      <c r="F360" s="201" t="s">
        <v>985</v>
      </c>
      <c r="H360" s="202">
        <v>2.048</v>
      </c>
      <c r="I360" s="203"/>
      <c r="L360" s="199"/>
      <c r="M360" s="204"/>
      <c r="N360" s="205"/>
      <c r="O360" s="205"/>
      <c r="P360" s="205"/>
      <c r="Q360" s="205"/>
      <c r="R360" s="205"/>
      <c r="S360" s="205"/>
      <c r="T360" s="206"/>
      <c r="AT360" s="200" t="s">
        <v>258</v>
      </c>
      <c r="AU360" s="200" t="s">
        <v>81</v>
      </c>
      <c r="AV360" s="13" t="s">
        <v>81</v>
      </c>
      <c r="AW360" s="13" t="s">
        <v>35</v>
      </c>
      <c r="AX360" s="13" t="s">
        <v>72</v>
      </c>
      <c r="AY360" s="200" t="s">
        <v>246</v>
      </c>
    </row>
    <row r="361" s="14" customFormat="1">
      <c r="B361" s="210"/>
      <c r="D361" s="188" t="s">
        <v>258</v>
      </c>
      <c r="E361" s="211" t="s">
        <v>1</v>
      </c>
      <c r="F361" s="212" t="s">
        <v>341</v>
      </c>
      <c r="H361" s="213">
        <v>13.048</v>
      </c>
      <c r="I361" s="214"/>
      <c r="L361" s="210"/>
      <c r="M361" s="215"/>
      <c r="N361" s="216"/>
      <c r="O361" s="216"/>
      <c r="P361" s="216"/>
      <c r="Q361" s="216"/>
      <c r="R361" s="216"/>
      <c r="S361" s="216"/>
      <c r="T361" s="217"/>
      <c r="AT361" s="211" t="s">
        <v>258</v>
      </c>
      <c r="AU361" s="211" t="s">
        <v>81</v>
      </c>
      <c r="AV361" s="14" t="s">
        <v>93</v>
      </c>
      <c r="AW361" s="14" t="s">
        <v>35</v>
      </c>
      <c r="AX361" s="14" t="s">
        <v>79</v>
      </c>
      <c r="AY361" s="211" t="s">
        <v>246</v>
      </c>
    </row>
    <row r="362" s="1" customFormat="1" ht="16.5" customHeight="1">
      <c r="B362" s="175"/>
      <c r="C362" s="176" t="s">
        <v>622</v>
      </c>
      <c r="D362" s="176" t="s">
        <v>248</v>
      </c>
      <c r="E362" s="177" t="s">
        <v>678</v>
      </c>
      <c r="F362" s="178" t="s">
        <v>679</v>
      </c>
      <c r="G362" s="179" t="s">
        <v>286</v>
      </c>
      <c r="H362" s="180">
        <v>378.392</v>
      </c>
      <c r="I362" s="181"/>
      <c r="J362" s="182">
        <f>ROUND(I362*H362,2)</f>
        <v>0</v>
      </c>
      <c r="K362" s="178" t="s">
        <v>252</v>
      </c>
      <c r="L362" s="36"/>
      <c r="M362" s="183" t="s">
        <v>1</v>
      </c>
      <c r="N362" s="184" t="s">
        <v>43</v>
      </c>
      <c r="O362" s="66"/>
      <c r="P362" s="185">
        <f>O362*H362</f>
        <v>0</v>
      </c>
      <c r="Q362" s="185">
        <v>0</v>
      </c>
      <c r="R362" s="185">
        <f>Q362*H362</f>
        <v>0</v>
      </c>
      <c r="S362" s="185">
        <v>0</v>
      </c>
      <c r="T362" s="186">
        <f>S362*H362</f>
        <v>0</v>
      </c>
      <c r="AR362" s="18" t="s">
        <v>93</v>
      </c>
      <c r="AT362" s="18" t="s">
        <v>248</v>
      </c>
      <c r="AU362" s="18" t="s">
        <v>81</v>
      </c>
      <c r="AY362" s="18" t="s">
        <v>246</v>
      </c>
      <c r="BE362" s="187">
        <f>IF(N362="základní",J362,0)</f>
        <v>0</v>
      </c>
      <c r="BF362" s="187">
        <f>IF(N362="snížená",J362,0)</f>
        <v>0</v>
      </c>
      <c r="BG362" s="187">
        <f>IF(N362="zákl. přenesená",J362,0)</f>
        <v>0</v>
      </c>
      <c r="BH362" s="187">
        <f>IF(N362="sníž. přenesená",J362,0)</f>
        <v>0</v>
      </c>
      <c r="BI362" s="187">
        <f>IF(N362="nulová",J362,0)</f>
        <v>0</v>
      </c>
      <c r="BJ362" s="18" t="s">
        <v>79</v>
      </c>
      <c r="BK362" s="187">
        <f>ROUND(I362*H362,2)</f>
        <v>0</v>
      </c>
      <c r="BL362" s="18" t="s">
        <v>93</v>
      </c>
      <c r="BM362" s="18" t="s">
        <v>867</v>
      </c>
    </row>
    <row r="363" s="1" customFormat="1">
      <c r="B363" s="36"/>
      <c r="D363" s="188" t="s">
        <v>254</v>
      </c>
      <c r="F363" s="189" t="s">
        <v>681</v>
      </c>
      <c r="I363" s="121"/>
      <c r="L363" s="36"/>
      <c r="M363" s="190"/>
      <c r="N363" s="66"/>
      <c r="O363" s="66"/>
      <c r="P363" s="66"/>
      <c r="Q363" s="66"/>
      <c r="R363" s="66"/>
      <c r="S363" s="66"/>
      <c r="T363" s="67"/>
      <c r="AT363" s="18" t="s">
        <v>254</v>
      </c>
      <c r="AU363" s="18" t="s">
        <v>81</v>
      </c>
    </row>
    <row r="364" s="1" customFormat="1">
      <c r="B364" s="36"/>
      <c r="D364" s="188" t="s">
        <v>256</v>
      </c>
      <c r="F364" s="191" t="s">
        <v>673</v>
      </c>
      <c r="I364" s="121"/>
      <c r="L364" s="36"/>
      <c r="M364" s="190"/>
      <c r="N364" s="66"/>
      <c r="O364" s="66"/>
      <c r="P364" s="66"/>
      <c r="Q364" s="66"/>
      <c r="R364" s="66"/>
      <c r="S364" s="66"/>
      <c r="T364" s="67"/>
      <c r="AT364" s="18" t="s">
        <v>256</v>
      </c>
      <c r="AU364" s="18" t="s">
        <v>81</v>
      </c>
    </row>
    <row r="365" s="12" customFormat="1">
      <c r="B365" s="192"/>
      <c r="D365" s="188" t="s">
        <v>258</v>
      </c>
      <c r="E365" s="193" t="s">
        <v>1</v>
      </c>
      <c r="F365" s="194" t="s">
        <v>378</v>
      </c>
      <c r="H365" s="193" t="s">
        <v>1</v>
      </c>
      <c r="I365" s="195"/>
      <c r="L365" s="192"/>
      <c r="M365" s="196"/>
      <c r="N365" s="197"/>
      <c r="O365" s="197"/>
      <c r="P365" s="197"/>
      <c r="Q365" s="197"/>
      <c r="R365" s="197"/>
      <c r="S365" s="197"/>
      <c r="T365" s="198"/>
      <c r="AT365" s="193" t="s">
        <v>258</v>
      </c>
      <c r="AU365" s="193" t="s">
        <v>81</v>
      </c>
      <c r="AV365" s="12" t="s">
        <v>79</v>
      </c>
      <c r="AW365" s="12" t="s">
        <v>35</v>
      </c>
      <c r="AX365" s="12" t="s">
        <v>72</v>
      </c>
      <c r="AY365" s="193" t="s">
        <v>246</v>
      </c>
    </row>
    <row r="366" s="13" customFormat="1">
      <c r="B366" s="199"/>
      <c r="D366" s="188" t="s">
        <v>258</v>
      </c>
      <c r="E366" s="200" t="s">
        <v>1</v>
      </c>
      <c r="F366" s="201" t="s">
        <v>986</v>
      </c>
      <c r="H366" s="202">
        <v>378.392</v>
      </c>
      <c r="I366" s="203"/>
      <c r="L366" s="199"/>
      <c r="M366" s="204"/>
      <c r="N366" s="205"/>
      <c r="O366" s="205"/>
      <c r="P366" s="205"/>
      <c r="Q366" s="205"/>
      <c r="R366" s="205"/>
      <c r="S366" s="205"/>
      <c r="T366" s="206"/>
      <c r="AT366" s="200" t="s">
        <v>258</v>
      </c>
      <c r="AU366" s="200" t="s">
        <v>81</v>
      </c>
      <c r="AV366" s="13" t="s">
        <v>81</v>
      </c>
      <c r="AW366" s="13" t="s">
        <v>35</v>
      </c>
      <c r="AX366" s="13" t="s">
        <v>79</v>
      </c>
      <c r="AY366" s="200" t="s">
        <v>246</v>
      </c>
    </row>
    <row r="367" s="1" customFormat="1" ht="16.5" customHeight="1">
      <c r="B367" s="175"/>
      <c r="C367" s="176" t="s">
        <v>629</v>
      </c>
      <c r="D367" s="176" t="s">
        <v>248</v>
      </c>
      <c r="E367" s="177" t="s">
        <v>684</v>
      </c>
      <c r="F367" s="178" t="s">
        <v>685</v>
      </c>
      <c r="G367" s="179" t="s">
        <v>286</v>
      </c>
      <c r="H367" s="180">
        <v>11</v>
      </c>
      <c r="I367" s="181"/>
      <c r="J367" s="182">
        <f>ROUND(I367*H367,2)</f>
        <v>0</v>
      </c>
      <c r="K367" s="178" t="s">
        <v>252</v>
      </c>
      <c r="L367" s="36"/>
      <c r="M367" s="183" t="s">
        <v>1</v>
      </c>
      <c r="N367" s="184" t="s">
        <v>43</v>
      </c>
      <c r="O367" s="66"/>
      <c r="P367" s="185">
        <f>O367*H367</f>
        <v>0</v>
      </c>
      <c r="Q367" s="185">
        <v>0</v>
      </c>
      <c r="R367" s="185">
        <f>Q367*H367</f>
        <v>0</v>
      </c>
      <c r="S367" s="185">
        <v>0</v>
      </c>
      <c r="T367" s="186">
        <f>S367*H367</f>
        <v>0</v>
      </c>
      <c r="AR367" s="18" t="s">
        <v>93</v>
      </c>
      <c r="AT367" s="18" t="s">
        <v>248</v>
      </c>
      <c r="AU367" s="18" t="s">
        <v>81</v>
      </c>
      <c r="AY367" s="18" t="s">
        <v>246</v>
      </c>
      <c r="BE367" s="187">
        <f>IF(N367="základní",J367,0)</f>
        <v>0</v>
      </c>
      <c r="BF367" s="187">
        <f>IF(N367="snížená",J367,0)</f>
        <v>0</v>
      </c>
      <c r="BG367" s="187">
        <f>IF(N367="zákl. přenesená",J367,0)</f>
        <v>0</v>
      </c>
      <c r="BH367" s="187">
        <f>IF(N367="sníž. přenesená",J367,0)</f>
        <v>0</v>
      </c>
      <c r="BI367" s="187">
        <f>IF(N367="nulová",J367,0)</f>
        <v>0</v>
      </c>
      <c r="BJ367" s="18" t="s">
        <v>79</v>
      </c>
      <c r="BK367" s="187">
        <f>ROUND(I367*H367,2)</f>
        <v>0</v>
      </c>
      <c r="BL367" s="18" t="s">
        <v>93</v>
      </c>
      <c r="BM367" s="18" t="s">
        <v>987</v>
      </c>
    </row>
    <row r="368" s="1" customFormat="1">
      <c r="B368" s="36"/>
      <c r="D368" s="188" t="s">
        <v>254</v>
      </c>
      <c r="F368" s="189" t="s">
        <v>687</v>
      </c>
      <c r="I368" s="121"/>
      <c r="L368" s="36"/>
      <c r="M368" s="190"/>
      <c r="N368" s="66"/>
      <c r="O368" s="66"/>
      <c r="P368" s="66"/>
      <c r="Q368" s="66"/>
      <c r="R368" s="66"/>
      <c r="S368" s="66"/>
      <c r="T368" s="67"/>
      <c r="AT368" s="18" t="s">
        <v>254</v>
      </c>
      <c r="AU368" s="18" t="s">
        <v>81</v>
      </c>
    </row>
    <row r="369" s="1" customFormat="1">
      <c r="B369" s="36"/>
      <c r="D369" s="188" t="s">
        <v>256</v>
      </c>
      <c r="F369" s="191" t="s">
        <v>688</v>
      </c>
      <c r="I369" s="121"/>
      <c r="L369" s="36"/>
      <c r="M369" s="190"/>
      <c r="N369" s="66"/>
      <c r="O369" s="66"/>
      <c r="P369" s="66"/>
      <c r="Q369" s="66"/>
      <c r="R369" s="66"/>
      <c r="S369" s="66"/>
      <c r="T369" s="67"/>
      <c r="AT369" s="18" t="s">
        <v>256</v>
      </c>
      <c r="AU369" s="18" t="s">
        <v>81</v>
      </c>
    </row>
    <row r="370" s="13" customFormat="1">
      <c r="B370" s="199"/>
      <c r="D370" s="188" t="s">
        <v>258</v>
      </c>
      <c r="E370" s="200" t="s">
        <v>1</v>
      </c>
      <c r="F370" s="201" t="s">
        <v>984</v>
      </c>
      <c r="H370" s="202">
        <v>11</v>
      </c>
      <c r="I370" s="203"/>
      <c r="L370" s="199"/>
      <c r="M370" s="204"/>
      <c r="N370" s="205"/>
      <c r="O370" s="205"/>
      <c r="P370" s="205"/>
      <c r="Q370" s="205"/>
      <c r="R370" s="205"/>
      <c r="S370" s="205"/>
      <c r="T370" s="206"/>
      <c r="AT370" s="200" t="s">
        <v>258</v>
      </c>
      <c r="AU370" s="200" t="s">
        <v>81</v>
      </c>
      <c r="AV370" s="13" t="s">
        <v>81</v>
      </c>
      <c r="AW370" s="13" t="s">
        <v>35</v>
      </c>
      <c r="AX370" s="13" t="s">
        <v>79</v>
      </c>
      <c r="AY370" s="200" t="s">
        <v>246</v>
      </c>
    </row>
    <row r="371" s="1" customFormat="1" ht="16.5" customHeight="1">
      <c r="B371" s="175"/>
      <c r="C371" s="176" t="s">
        <v>635</v>
      </c>
      <c r="D371" s="176" t="s">
        <v>248</v>
      </c>
      <c r="E371" s="177" t="s">
        <v>690</v>
      </c>
      <c r="F371" s="178" t="s">
        <v>691</v>
      </c>
      <c r="G371" s="179" t="s">
        <v>286</v>
      </c>
      <c r="H371" s="180">
        <v>2.048</v>
      </c>
      <c r="I371" s="181"/>
      <c r="J371" s="182">
        <f>ROUND(I371*H371,2)</f>
        <v>0</v>
      </c>
      <c r="K371" s="178" t="s">
        <v>252</v>
      </c>
      <c r="L371" s="36"/>
      <c r="M371" s="183" t="s">
        <v>1</v>
      </c>
      <c r="N371" s="184" t="s">
        <v>43</v>
      </c>
      <c r="O371" s="66"/>
      <c r="P371" s="185">
        <f>O371*H371</f>
        <v>0</v>
      </c>
      <c r="Q371" s="185">
        <v>0</v>
      </c>
      <c r="R371" s="185">
        <f>Q371*H371</f>
        <v>0</v>
      </c>
      <c r="S371" s="185">
        <v>0</v>
      </c>
      <c r="T371" s="186">
        <f>S371*H371</f>
        <v>0</v>
      </c>
      <c r="AR371" s="18" t="s">
        <v>93</v>
      </c>
      <c r="AT371" s="18" t="s">
        <v>248</v>
      </c>
      <c r="AU371" s="18" t="s">
        <v>81</v>
      </c>
      <c r="AY371" s="18" t="s">
        <v>246</v>
      </c>
      <c r="BE371" s="187">
        <f>IF(N371="základní",J371,0)</f>
        <v>0</v>
      </c>
      <c r="BF371" s="187">
        <f>IF(N371="snížená",J371,0)</f>
        <v>0</v>
      </c>
      <c r="BG371" s="187">
        <f>IF(N371="zákl. přenesená",J371,0)</f>
        <v>0</v>
      </c>
      <c r="BH371" s="187">
        <f>IF(N371="sníž. přenesená",J371,0)</f>
        <v>0</v>
      </c>
      <c r="BI371" s="187">
        <f>IF(N371="nulová",J371,0)</f>
        <v>0</v>
      </c>
      <c r="BJ371" s="18" t="s">
        <v>79</v>
      </c>
      <c r="BK371" s="187">
        <f>ROUND(I371*H371,2)</f>
        <v>0</v>
      </c>
      <c r="BL371" s="18" t="s">
        <v>93</v>
      </c>
      <c r="BM371" s="18" t="s">
        <v>869</v>
      </c>
    </row>
    <row r="372" s="1" customFormat="1">
      <c r="B372" s="36"/>
      <c r="D372" s="188" t="s">
        <v>254</v>
      </c>
      <c r="F372" s="189" t="s">
        <v>693</v>
      </c>
      <c r="I372" s="121"/>
      <c r="L372" s="36"/>
      <c r="M372" s="190"/>
      <c r="N372" s="66"/>
      <c r="O372" s="66"/>
      <c r="P372" s="66"/>
      <c r="Q372" s="66"/>
      <c r="R372" s="66"/>
      <c r="S372" s="66"/>
      <c r="T372" s="67"/>
      <c r="AT372" s="18" t="s">
        <v>254</v>
      </c>
      <c r="AU372" s="18" t="s">
        <v>81</v>
      </c>
    </row>
    <row r="373" s="1" customFormat="1">
      <c r="B373" s="36"/>
      <c r="D373" s="188" t="s">
        <v>256</v>
      </c>
      <c r="F373" s="191" t="s">
        <v>688</v>
      </c>
      <c r="I373" s="121"/>
      <c r="L373" s="36"/>
      <c r="M373" s="190"/>
      <c r="N373" s="66"/>
      <c r="O373" s="66"/>
      <c r="P373" s="66"/>
      <c r="Q373" s="66"/>
      <c r="R373" s="66"/>
      <c r="S373" s="66"/>
      <c r="T373" s="67"/>
      <c r="AT373" s="18" t="s">
        <v>256</v>
      </c>
      <c r="AU373" s="18" t="s">
        <v>81</v>
      </c>
    </row>
    <row r="374" s="13" customFormat="1">
      <c r="B374" s="199"/>
      <c r="D374" s="188" t="s">
        <v>258</v>
      </c>
      <c r="E374" s="200" t="s">
        <v>1</v>
      </c>
      <c r="F374" s="201" t="s">
        <v>985</v>
      </c>
      <c r="H374" s="202">
        <v>2.048</v>
      </c>
      <c r="I374" s="203"/>
      <c r="L374" s="199"/>
      <c r="M374" s="204"/>
      <c r="N374" s="205"/>
      <c r="O374" s="205"/>
      <c r="P374" s="205"/>
      <c r="Q374" s="205"/>
      <c r="R374" s="205"/>
      <c r="S374" s="205"/>
      <c r="T374" s="206"/>
      <c r="AT374" s="200" t="s">
        <v>258</v>
      </c>
      <c r="AU374" s="200" t="s">
        <v>81</v>
      </c>
      <c r="AV374" s="13" t="s">
        <v>81</v>
      </c>
      <c r="AW374" s="13" t="s">
        <v>35</v>
      </c>
      <c r="AX374" s="13" t="s">
        <v>79</v>
      </c>
      <c r="AY374" s="200" t="s">
        <v>246</v>
      </c>
    </row>
    <row r="375" s="11" customFormat="1" ht="22.8" customHeight="1">
      <c r="B375" s="162"/>
      <c r="D375" s="163" t="s">
        <v>71</v>
      </c>
      <c r="E375" s="173" t="s">
        <v>698</v>
      </c>
      <c r="F375" s="173" t="s">
        <v>699</v>
      </c>
      <c r="I375" s="165"/>
      <c r="J375" s="174">
        <f>BK375</f>
        <v>0</v>
      </c>
      <c r="L375" s="162"/>
      <c r="M375" s="167"/>
      <c r="N375" s="168"/>
      <c r="O375" s="168"/>
      <c r="P375" s="169">
        <f>SUM(P376:P378)</f>
        <v>0</v>
      </c>
      <c r="Q375" s="168"/>
      <c r="R375" s="169">
        <f>SUM(R376:R378)</f>
        <v>0</v>
      </c>
      <c r="S375" s="168"/>
      <c r="T375" s="170">
        <f>SUM(T376:T378)</f>
        <v>0</v>
      </c>
      <c r="AR375" s="163" t="s">
        <v>79</v>
      </c>
      <c r="AT375" s="171" t="s">
        <v>71</v>
      </c>
      <c r="AU375" s="171" t="s">
        <v>79</v>
      </c>
      <c r="AY375" s="163" t="s">
        <v>246</v>
      </c>
      <c r="BK375" s="172">
        <f>SUM(BK376:BK378)</f>
        <v>0</v>
      </c>
    </row>
    <row r="376" s="1" customFormat="1" ht="16.5" customHeight="1">
      <c r="B376" s="175"/>
      <c r="C376" s="176" t="s">
        <v>642</v>
      </c>
      <c r="D376" s="176" t="s">
        <v>248</v>
      </c>
      <c r="E376" s="177" t="s">
        <v>701</v>
      </c>
      <c r="F376" s="178" t="s">
        <v>702</v>
      </c>
      <c r="G376" s="179" t="s">
        <v>286</v>
      </c>
      <c r="H376" s="180">
        <v>412.483</v>
      </c>
      <c r="I376" s="181"/>
      <c r="J376" s="182">
        <f>ROUND(I376*H376,2)</f>
        <v>0</v>
      </c>
      <c r="K376" s="178" t="s">
        <v>252</v>
      </c>
      <c r="L376" s="36"/>
      <c r="M376" s="183" t="s">
        <v>1</v>
      </c>
      <c r="N376" s="184" t="s">
        <v>43</v>
      </c>
      <c r="O376" s="66"/>
      <c r="P376" s="185">
        <f>O376*H376</f>
        <v>0</v>
      </c>
      <c r="Q376" s="185">
        <v>0</v>
      </c>
      <c r="R376" s="185">
        <f>Q376*H376</f>
        <v>0</v>
      </c>
      <c r="S376" s="185">
        <v>0</v>
      </c>
      <c r="T376" s="186">
        <f>S376*H376</f>
        <v>0</v>
      </c>
      <c r="AR376" s="18" t="s">
        <v>93</v>
      </c>
      <c r="AT376" s="18" t="s">
        <v>248</v>
      </c>
      <c r="AU376" s="18" t="s">
        <v>81</v>
      </c>
      <c r="AY376" s="18" t="s">
        <v>246</v>
      </c>
      <c r="BE376" s="187">
        <f>IF(N376="základní",J376,0)</f>
        <v>0</v>
      </c>
      <c r="BF376" s="187">
        <f>IF(N376="snížená",J376,0)</f>
        <v>0</v>
      </c>
      <c r="BG376" s="187">
        <f>IF(N376="zákl. přenesená",J376,0)</f>
        <v>0</v>
      </c>
      <c r="BH376" s="187">
        <f>IF(N376="sníž. přenesená",J376,0)</f>
        <v>0</v>
      </c>
      <c r="BI376" s="187">
        <f>IF(N376="nulová",J376,0)</f>
        <v>0</v>
      </c>
      <c r="BJ376" s="18" t="s">
        <v>79</v>
      </c>
      <c r="BK376" s="187">
        <f>ROUND(I376*H376,2)</f>
        <v>0</v>
      </c>
      <c r="BL376" s="18" t="s">
        <v>93</v>
      </c>
      <c r="BM376" s="18" t="s">
        <v>873</v>
      </c>
    </row>
    <row r="377" s="1" customFormat="1">
      <c r="B377" s="36"/>
      <c r="D377" s="188" t="s">
        <v>254</v>
      </c>
      <c r="F377" s="189" t="s">
        <v>704</v>
      </c>
      <c r="I377" s="121"/>
      <c r="L377" s="36"/>
      <c r="M377" s="190"/>
      <c r="N377" s="66"/>
      <c r="O377" s="66"/>
      <c r="P377" s="66"/>
      <c r="Q377" s="66"/>
      <c r="R377" s="66"/>
      <c r="S377" s="66"/>
      <c r="T377" s="67"/>
      <c r="AT377" s="18" t="s">
        <v>254</v>
      </c>
      <c r="AU377" s="18" t="s">
        <v>81</v>
      </c>
    </row>
    <row r="378" s="1" customFormat="1">
      <c r="B378" s="36"/>
      <c r="D378" s="188" t="s">
        <v>256</v>
      </c>
      <c r="F378" s="191" t="s">
        <v>705</v>
      </c>
      <c r="I378" s="121"/>
      <c r="L378" s="36"/>
      <c r="M378" s="190"/>
      <c r="N378" s="66"/>
      <c r="O378" s="66"/>
      <c r="P378" s="66"/>
      <c r="Q378" s="66"/>
      <c r="R378" s="66"/>
      <c r="S378" s="66"/>
      <c r="T378" s="67"/>
      <c r="AT378" s="18" t="s">
        <v>256</v>
      </c>
      <c r="AU378" s="18" t="s">
        <v>81</v>
      </c>
    </row>
    <row r="379" s="11" customFormat="1" ht="25.92" customHeight="1">
      <c r="B379" s="162"/>
      <c r="D379" s="163" t="s">
        <v>71</v>
      </c>
      <c r="E379" s="164" t="s">
        <v>511</v>
      </c>
      <c r="F379" s="164" t="s">
        <v>874</v>
      </c>
      <c r="I379" s="165"/>
      <c r="J379" s="166">
        <f>BK379</f>
        <v>0</v>
      </c>
      <c r="L379" s="162"/>
      <c r="M379" s="167"/>
      <c r="N379" s="168"/>
      <c r="O379" s="168"/>
      <c r="P379" s="169">
        <f>P380</f>
        <v>0</v>
      </c>
      <c r="Q379" s="168"/>
      <c r="R379" s="169">
        <f>R380</f>
        <v>4.5009008000000001</v>
      </c>
      <c r="S379" s="168"/>
      <c r="T379" s="170">
        <f>T380</f>
        <v>0</v>
      </c>
      <c r="AR379" s="163" t="s">
        <v>88</v>
      </c>
      <c r="AT379" s="171" t="s">
        <v>71</v>
      </c>
      <c r="AU379" s="171" t="s">
        <v>72</v>
      </c>
      <c r="AY379" s="163" t="s">
        <v>246</v>
      </c>
      <c r="BK379" s="172">
        <f>BK380</f>
        <v>0</v>
      </c>
    </row>
    <row r="380" s="11" customFormat="1" ht="22.8" customHeight="1">
      <c r="B380" s="162"/>
      <c r="D380" s="163" t="s">
        <v>71</v>
      </c>
      <c r="E380" s="173" t="s">
        <v>875</v>
      </c>
      <c r="F380" s="173" t="s">
        <v>876</v>
      </c>
      <c r="I380" s="165"/>
      <c r="J380" s="174">
        <f>BK380</f>
        <v>0</v>
      </c>
      <c r="L380" s="162"/>
      <c r="M380" s="167"/>
      <c r="N380" s="168"/>
      <c r="O380" s="168"/>
      <c r="P380" s="169">
        <f>SUM(P381:P418)</f>
        <v>0</v>
      </c>
      <c r="Q380" s="168"/>
      <c r="R380" s="169">
        <f>SUM(R381:R418)</f>
        <v>4.5009008000000001</v>
      </c>
      <c r="S380" s="168"/>
      <c r="T380" s="170">
        <f>SUM(T381:T418)</f>
        <v>0</v>
      </c>
      <c r="AR380" s="163" t="s">
        <v>88</v>
      </c>
      <c r="AT380" s="171" t="s">
        <v>71</v>
      </c>
      <c r="AU380" s="171" t="s">
        <v>79</v>
      </c>
      <c r="AY380" s="163" t="s">
        <v>246</v>
      </c>
      <c r="BK380" s="172">
        <f>SUM(BK381:BK418)</f>
        <v>0</v>
      </c>
    </row>
    <row r="381" s="1" customFormat="1" ht="16.5" customHeight="1">
      <c r="B381" s="175"/>
      <c r="C381" s="176" t="s">
        <v>650</v>
      </c>
      <c r="D381" s="176" t="s">
        <v>248</v>
      </c>
      <c r="E381" s="177" t="s">
        <v>877</v>
      </c>
      <c r="F381" s="178" t="s">
        <v>878</v>
      </c>
      <c r="G381" s="179" t="s">
        <v>611</v>
      </c>
      <c r="H381" s="180">
        <v>22</v>
      </c>
      <c r="I381" s="181"/>
      <c r="J381" s="182">
        <f>ROUND(I381*H381,2)</f>
        <v>0</v>
      </c>
      <c r="K381" s="178" t="s">
        <v>252</v>
      </c>
      <c r="L381" s="36"/>
      <c r="M381" s="183" t="s">
        <v>1</v>
      </c>
      <c r="N381" s="184" t="s">
        <v>43</v>
      </c>
      <c r="O381" s="66"/>
      <c r="P381" s="185">
        <f>O381*H381</f>
        <v>0</v>
      </c>
      <c r="Q381" s="185">
        <v>0</v>
      </c>
      <c r="R381" s="185">
        <f>Q381*H381</f>
        <v>0</v>
      </c>
      <c r="S381" s="185">
        <v>0</v>
      </c>
      <c r="T381" s="186">
        <f>S381*H381</f>
        <v>0</v>
      </c>
      <c r="AR381" s="18" t="s">
        <v>879</v>
      </c>
      <c r="AT381" s="18" t="s">
        <v>248</v>
      </c>
      <c r="AU381" s="18" t="s">
        <v>81</v>
      </c>
      <c r="AY381" s="18" t="s">
        <v>246</v>
      </c>
      <c r="BE381" s="187">
        <f>IF(N381="základní",J381,0)</f>
        <v>0</v>
      </c>
      <c r="BF381" s="187">
        <f>IF(N381="snížená",J381,0)</f>
        <v>0</v>
      </c>
      <c r="BG381" s="187">
        <f>IF(N381="zákl. přenesená",J381,0)</f>
        <v>0</v>
      </c>
      <c r="BH381" s="187">
        <f>IF(N381="sníž. přenesená",J381,0)</f>
        <v>0</v>
      </c>
      <c r="BI381" s="187">
        <f>IF(N381="nulová",J381,0)</f>
        <v>0</v>
      </c>
      <c r="BJ381" s="18" t="s">
        <v>79</v>
      </c>
      <c r="BK381" s="187">
        <f>ROUND(I381*H381,2)</f>
        <v>0</v>
      </c>
      <c r="BL381" s="18" t="s">
        <v>879</v>
      </c>
      <c r="BM381" s="18" t="s">
        <v>880</v>
      </c>
    </row>
    <row r="382" s="1" customFormat="1">
      <c r="B382" s="36"/>
      <c r="D382" s="188" t="s">
        <v>254</v>
      </c>
      <c r="F382" s="189" t="s">
        <v>881</v>
      </c>
      <c r="I382" s="121"/>
      <c r="L382" s="36"/>
      <c r="M382" s="190"/>
      <c r="N382" s="66"/>
      <c r="O382" s="66"/>
      <c r="P382" s="66"/>
      <c r="Q382" s="66"/>
      <c r="R382" s="66"/>
      <c r="S382" s="66"/>
      <c r="T382" s="67"/>
      <c r="AT382" s="18" t="s">
        <v>254</v>
      </c>
      <c r="AU382" s="18" t="s">
        <v>81</v>
      </c>
    </row>
    <row r="383" s="1" customFormat="1">
      <c r="B383" s="36"/>
      <c r="D383" s="188" t="s">
        <v>256</v>
      </c>
      <c r="F383" s="191" t="s">
        <v>882</v>
      </c>
      <c r="I383" s="121"/>
      <c r="L383" s="36"/>
      <c r="M383" s="190"/>
      <c r="N383" s="66"/>
      <c r="O383" s="66"/>
      <c r="P383" s="66"/>
      <c r="Q383" s="66"/>
      <c r="R383" s="66"/>
      <c r="S383" s="66"/>
      <c r="T383" s="67"/>
      <c r="AT383" s="18" t="s">
        <v>256</v>
      </c>
      <c r="AU383" s="18" t="s">
        <v>81</v>
      </c>
    </row>
    <row r="384" s="12" customFormat="1">
      <c r="B384" s="192"/>
      <c r="D384" s="188" t="s">
        <v>258</v>
      </c>
      <c r="E384" s="193" t="s">
        <v>1</v>
      </c>
      <c r="F384" s="194" t="s">
        <v>303</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2" customFormat="1">
      <c r="B385" s="192"/>
      <c r="D385" s="188" t="s">
        <v>258</v>
      </c>
      <c r="E385" s="193" t="s">
        <v>1</v>
      </c>
      <c r="F385" s="194" t="s">
        <v>883</v>
      </c>
      <c r="H385" s="193" t="s">
        <v>1</v>
      </c>
      <c r="I385" s="195"/>
      <c r="L385" s="192"/>
      <c r="M385" s="196"/>
      <c r="N385" s="197"/>
      <c r="O385" s="197"/>
      <c r="P385" s="197"/>
      <c r="Q385" s="197"/>
      <c r="R385" s="197"/>
      <c r="S385" s="197"/>
      <c r="T385" s="198"/>
      <c r="AT385" s="193" t="s">
        <v>258</v>
      </c>
      <c r="AU385" s="193" t="s">
        <v>81</v>
      </c>
      <c r="AV385" s="12" t="s">
        <v>79</v>
      </c>
      <c r="AW385" s="12" t="s">
        <v>35</v>
      </c>
      <c r="AX385" s="12" t="s">
        <v>72</v>
      </c>
      <c r="AY385" s="193" t="s">
        <v>246</v>
      </c>
    </row>
    <row r="386" s="13" customFormat="1">
      <c r="B386" s="199"/>
      <c r="D386" s="188" t="s">
        <v>258</v>
      </c>
      <c r="E386" s="200" t="s">
        <v>1</v>
      </c>
      <c r="F386" s="201" t="s">
        <v>988</v>
      </c>
      <c r="H386" s="202">
        <v>10</v>
      </c>
      <c r="I386" s="203"/>
      <c r="L386" s="199"/>
      <c r="M386" s="204"/>
      <c r="N386" s="205"/>
      <c r="O386" s="205"/>
      <c r="P386" s="205"/>
      <c r="Q386" s="205"/>
      <c r="R386" s="205"/>
      <c r="S386" s="205"/>
      <c r="T386" s="206"/>
      <c r="AT386" s="200" t="s">
        <v>258</v>
      </c>
      <c r="AU386" s="200" t="s">
        <v>81</v>
      </c>
      <c r="AV386" s="13" t="s">
        <v>81</v>
      </c>
      <c r="AW386" s="13" t="s">
        <v>35</v>
      </c>
      <c r="AX386" s="13" t="s">
        <v>72</v>
      </c>
      <c r="AY386" s="200" t="s">
        <v>246</v>
      </c>
    </row>
    <row r="387" s="12" customFormat="1">
      <c r="B387" s="192"/>
      <c r="D387" s="188" t="s">
        <v>258</v>
      </c>
      <c r="E387" s="193" t="s">
        <v>1</v>
      </c>
      <c r="F387" s="194" t="s">
        <v>989</v>
      </c>
      <c r="H387" s="193" t="s">
        <v>1</v>
      </c>
      <c r="I387" s="195"/>
      <c r="L387" s="192"/>
      <c r="M387" s="196"/>
      <c r="N387" s="197"/>
      <c r="O387" s="197"/>
      <c r="P387" s="197"/>
      <c r="Q387" s="197"/>
      <c r="R387" s="197"/>
      <c r="S387" s="197"/>
      <c r="T387" s="198"/>
      <c r="AT387" s="193" t="s">
        <v>258</v>
      </c>
      <c r="AU387" s="193" t="s">
        <v>81</v>
      </c>
      <c r="AV387" s="12" t="s">
        <v>79</v>
      </c>
      <c r="AW387" s="12" t="s">
        <v>35</v>
      </c>
      <c r="AX387" s="12" t="s">
        <v>72</v>
      </c>
      <c r="AY387" s="193" t="s">
        <v>246</v>
      </c>
    </row>
    <row r="388" s="13" customFormat="1">
      <c r="B388" s="199"/>
      <c r="D388" s="188" t="s">
        <v>258</v>
      </c>
      <c r="E388" s="200" t="s">
        <v>1</v>
      </c>
      <c r="F388" s="201" t="s">
        <v>990</v>
      </c>
      <c r="H388" s="202">
        <v>12</v>
      </c>
      <c r="I388" s="203"/>
      <c r="L388" s="199"/>
      <c r="M388" s="204"/>
      <c r="N388" s="205"/>
      <c r="O388" s="205"/>
      <c r="P388" s="205"/>
      <c r="Q388" s="205"/>
      <c r="R388" s="205"/>
      <c r="S388" s="205"/>
      <c r="T388" s="206"/>
      <c r="AT388" s="200" t="s">
        <v>258</v>
      </c>
      <c r="AU388" s="200" t="s">
        <v>81</v>
      </c>
      <c r="AV388" s="13" t="s">
        <v>81</v>
      </c>
      <c r="AW388" s="13" t="s">
        <v>35</v>
      </c>
      <c r="AX388" s="13" t="s">
        <v>72</v>
      </c>
      <c r="AY388" s="200" t="s">
        <v>246</v>
      </c>
    </row>
    <row r="389" s="14" customFormat="1">
      <c r="B389" s="210"/>
      <c r="D389" s="188" t="s">
        <v>258</v>
      </c>
      <c r="E389" s="211" t="s">
        <v>1</v>
      </c>
      <c r="F389" s="212" t="s">
        <v>341</v>
      </c>
      <c r="H389" s="213">
        <v>22</v>
      </c>
      <c r="I389" s="214"/>
      <c r="L389" s="210"/>
      <c r="M389" s="215"/>
      <c r="N389" s="216"/>
      <c r="O389" s="216"/>
      <c r="P389" s="216"/>
      <c r="Q389" s="216"/>
      <c r="R389" s="216"/>
      <c r="S389" s="216"/>
      <c r="T389" s="217"/>
      <c r="AT389" s="211" t="s">
        <v>258</v>
      </c>
      <c r="AU389" s="211" t="s">
        <v>81</v>
      </c>
      <c r="AV389" s="14" t="s">
        <v>93</v>
      </c>
      <c r="AW389" s="14" t="s">
        <v>35</v>
      </c>
      <c r="AX389" s="14" t="s">
        <v>79</v>
      </c>
      <c r="AY389" s="211" t="s">
        <v>246</v>
      </c>
    </row>
    <row r="390" s="1" customFormat="1" ht="16.5" customHeight="1">
      <c r="B390" s="175"/>
      <c r="C390" s="176" t="s">
        <v>657</v>
      </c>
      <c r="D390" s="176" t="s">
        <v>248</v>
      </c>
      <c r="E390" s="177" t="s">
        <v>885</v>
      </c>
      <c r="F390" s="178" t="s">
        <v>886</v>
      </c>
      <c r="G390" s="179" t="s">
        <v>611</v>
      </c>
      <c r="H390" s="180">
        <v>22</v>
      </c>
      <c r="I390" s="181"/>
      <c r="J390" s="182">
        <f>ROUND(I390*H390,2)</f>
        <v>0</v>
      </c>
      <c r="K390" s="178" t="s">
        <v>252</v>
      </c>
      <c r="L390" s="36"/>
      <c r="M390" s="183" t="s">
        <v>1</v>
      </c>
      <c r="N390" s="184" t="s">
        <v>43</v>
      </c>
      <c r="O390" s="66"/>
      <c r="P390" s="185">
        <f>O390*H390</f>
        <v>0</v>
      </c>
      <c r="Q390" s="185">
        <v>0.20300000000000001</v>
      </c>
      <c r="R390" s="185">
        <f>Q390*H390</f>
        <v>4.4660000000000002</v>
      </c>
      <c r="S390" s="185">
        <v>0</v>
      </c>
      <c r="T390" s="186">
        <f>S390*H390</f>
        <v>0</v>
      </c>
      <c r="AR390" s="18" t="s">
        <v>879</v>
      </c>
      <c r="AT390" s="18" t="s">
        <v>248</v>
      </c>
      <c r="AU390" s="18" t="s">
        <v>81</v>
      </c>
      <c r="AY390" s="18" t="s">
        <v>246</v>
      </c>
      <c r="BE390" s="187">
        <f>IF(N390="základní",J390,0)</f>
        <v>0</v>
      </c>
      <c r="BF390" s="187">
        <f>IF(N390="snížená",J390,0)</f>
        <v>0</v>
      </c>
      <c r="BG390" s="187">
        <f>IF(N390="zákl. přenesená",J390,0)</f>
        <v>0</v>
      </c>
      <c r="BH390" s="187">
        <f>IF(N390="sníž. přenesená",J390,0)</f>
        <v>0</v>
      </c>
      <c r="BI390" s="187">
        <f>IF(N390="nulová",J390,0)</f>
        <v>0</v>
      </c>
      <c r="BJ390" s="18" t="s">
        <v>79</v>
      </c>
      <c r="BK390" s="187">
        <f>ROUND(I390*H390,2)</f>
        <v>0</v>
      </c>
      <c r="BL390" s="18" t="s">
        <v>879</v>
      </c>
      <c r="BM390" s="18" t="s">
        <v>887</v>
      </c>
    </row>
    <row r="391" s="1" customFormat="1">
      <c r="B391" s="36"/>
      <c r="D391" s="188" t="s">
        <v>254</v>
      </c>
      <c r="F391" s="189" t="s">
        <v>888</v>
      </c>
      <c r="I391" s="121"/>
      <c r="L391" s="36"/>
      <c r="M391" s="190"/>
      <c r="N391" s="66"/>
      <c r="O391" s="66"/>
      <c r="P391" s="66"/>
      <c r="Q391" s="66"/>
      <c r="R391" s="66"/>
      <c r="S391" s="66"/>
      <c r="T391" s="67"/>
      <c r="AT391" s="18" t="s">
        <v>254</v>
      </c>
      <c r="AU391" s="18" t="s">
        <v>81</v>
      </c>
    </row>
    <row r="392" s="1" customFormat="1">
      <c r="B392" s="36"/>
      <c r="D392" s="188" t="s">
        <v>256</v>
      </c>
      <c r="F392" s="191" t="s">
        <v>889</v>
      </c>
      <c r="I392" s="121"/>
      <c r="L392" s="36"/>
      <c r="M392" s="190"/>
      <c r="N392" s="66"/>
      <c r="O392" s="66"/>
      <c r="P392" s="66"/>
      <c r="Q392" s="66"/>
      <c r="R392" s="66"/>
      <c r="S392" s="66"/>
      <c r="T392" s="67"/>
      <c r="AT392" s="18" t="s">
        <v>256</v>
      </c>
      <c r="AU392" s="18" t="s">
        <v>81</v>
      </c>
    </row>
    <row r="393" s="1" customFormat="1" ht="16.5" customHeight="1">
      <c r="B393" s="175"/>
      <c r="C393" s="176" t="s">
        <v>664</v>
      </c>
      <c r="D393" s="176" t="s">
        <v>248</v>
      </c>
      <c r="E393" s="177" t="s">
        <v>890</v>
      </c>
      <c r="F393" s="178" t="s">
        <v>891</v>
      </c>
      <c r="G393" s="179" t="s">
        <v>611</v>
      </c>
      <c r="H393" s="180">
        <v>22</v>
      </c>
      <c r="I393" s="181"/>
      <c r="J393" s="182">
        <f>ROUND(I393*H393,2)</f>
        <v>0</v>
      </c>
      <c r="K393" s="178" t="s">
        <v>252</v>
      </c>
      <c r="L393" s="36"/>
      <c r="M393" s="183" t="s">
        <v>1</v>
      </c>
      <c r="N393" s="184" t="s">
        <v>43</v>
      </c>
      <c r="O393" s="66"/>
      <c r="P393" s="185">
        <f>O393*H393</f>
        <v>0</v>
      </c>
      <c r="Q393" s="185">
        <v>7.1400000000000001E-05</v>
      </c>
      <c r="R393" s="185">
        <f>Q393*H393</f>
        <v>0.0015708</v>
      </c>
      <c r="S393" s="185">
        <v>0</v>
      </c>
      <c r="T393" s="186">
        <f>S393*H393</f>
        <v>0</v>
      </c>
      <c r="AR393" s="18" t="s">
        <v>879</v>
      </c>
      <c r="AT393" s="18" t="s">
        <v>248</v>
      </c>
      <c r="AU393" s="18" t="s">
        <v>81</v>
      </c>
      <c r="AY393" s="18" t="s">
        <v>246</v>
      </c>
      <c r="BE393" s="187">
        <f>IF(N393="základní",J393,0)</f>
        <v>0</v>
      </c>
      <c r="BF393" s="187">
        <f>IF(N393="snížená",J393,0)</f>
        <v>0</v>
      </c>
      <c r="BG393" s="187">
        <f>IF(N393="zákl. přenesená",J393,0)</f>
        <v>0</v>
      </c>
      <c r="BH393" s="187">
        <f>IF(N393="sníž. přenesená",J393,0)</f>
        <v>0</v>
      </c>
      <c r="BI393" s="187">
        <f>IF(N393="nulová",J393,0)</f>
        <v>0</v>
      </c>
      <c r="BJ393" s="18" t="s">
        <v>79</v>
      </c>
      <c r="BK393" s="187">
        <f>ROUND(I393*H393,2)</f>
        <v>0</v>
      </c>
      <c r="BL393" s="18" t="s">
        <v>879</v>
      </c>
      <c r="BM393" s="18" t="s">
        <v>892</v>
      </c>
    </row>
    <row r="394" s="1" customFormat="1">
      <c r="B394" s="36"/>
      <c r="D394" s="188" t="s">
        <v>254</v>
      </c>
      <c r="F394" s="189" t="s">
        <v>893</v>
      </c>
      <c r="I394" s="121"/>
      <c r="L394" s="36"/>
      <c r="M394" s="190"/>
      <c r="N394" s="66"/>
      <c r="O394" s="66"/>
      <c r="P394" s="66"/>
      <c r="Q394" s="66"/>
      <c r="R394" s="66"/>
      <c r="S394" s="66"/>
      <c r="T394" s="67"/>
      <c r="AT394" s="18" t="s">
        <v>254</v>
      </c>
      <c r="AU394" s="18" t="s">
        <v>81</v>
      </c>
    </row>
    <row r="395" s="1" customFormat="1" ht="16.5" customHeight="1">
      <c r="B395" s="175"/>
      <c r="C395" s="176" t="s">
        <v>668</v>
      </c>
      <c r="D395" s="176" t="s">
        <v>248</v>
      </c>
      <c r="E395" s="177" t="s">
        <v>894</v>
      </c>
      <c r="F395" s="178" t="s">
        <v>895</v>
      </c>
      <c r="G395" s="179" t="s">
        <v>611</v>
      </c>
      <c r="H395" s="180">
        <v>44</v>
      </c>
      <c r="I395" s="181"/>
      <c r="J395" s="182">
        <f>ROUND(I395*H395,2)</f>
        <v>0</v>
      </c>
      <c r="K395" s="178" t="s">
        <v>252</v>
      </c>
      <c r="L395" s="36"/>
      <c r="M395" s="183" t="s">
        <v>1</v>
      </c>
      <c r="N395" s="184" t="s">
        <v>43</v>
      </c>
      <c r="O395" s="66"/>
      <c r="P395" s="185">
        <f>O395*H395</f>
        <v>0</v>
      </c>
      <c r="Q395" s="185">
        <v>0</v>
      </c>
      <c r="R395" s="185">
        <f>Q395*H395</f>
        <v>0</v>
      </c>
      <c r="S395" s="185">
        <v>0</v>
      </c>
      <c r="T395" s="186">
        <f>S395*H395</f>
        <v>0</v>
      </c>
      <c r="AR395" s="18" t="s">
        <v>879</v>
      </c>
      <c r="AT395" s="18" t="s">
        <v>248</v>
      </c>
      <c r="AU395" s="18" t="s">
        <v>81</v>
      </c>
      <c r="AY395" s="18" t="s">
        <v>246</v>
      </c>
      <c r="BE395" s="187">
        <f>IF(N395="základní",J395,0)</f>
        <v>0</v>
      </c>
      <c r="BF395" s="187">
        <f>IF(N395="snížená",J395,0)</f>
        <v>0</v>
      </c>
      <c r="BG395" s="187">
        <f>IF(N395="zákl. přenesená",J395,0)</f>
        <v>0</v>
      </c>
      <c r="BH395" s="187">
        <f>IF(N395="sníž. přenesená",J395,0)</f>
        <v>0</v>
      </c>
      <c r="BI395" s="187">
        <f>IF(N395="nulová",J395,0)</f>
        <v>0</v>
      </c>
      <c r="BJ395" s="18" t="s">
        <v>79</v>
      </c>
      <c r="BK395" s="187">
        <f>ROUND(I395*H395,2)</f>
        <v>0</v>
      </c>
      <c r="BL395" s="18" t="s">
        <v>879</v>
      </c>
      <c r="BM395" s="18" t="s">
        <v>896</v>
      </c>
    </row>
    <row r="396" s="1" customFormat="1">
      <c r="B396" s="36"/>
      <c r="D396" s="188" t="s">
        <v>254</v>
      </c>
      <c r="F396" s="189" t="s">
        <v>897</v>
      </c>
      <c r="I396" s="121"/>
      <c r="L396" s="36"/>
      <c r="M396" s="190"/>
      <c r="N396" s="66"/>
      <c r="O396" s="66"/>
      <c r="P396" s="66"/>
      <c r="Q396" s="66"/>
      <c r="R396" s="66"/>
      <c r="S396" s="66"/>
      <c r="T396" s="67"/>
      <c r="AT396" s="18" t="s">
        <v>254</v>
      </c>
      <c r="AU396" s="18" t="s">
        <v>81</v>
      </c>
    </row>
    <row r="397" s="12" customFormat="1">
      <c r="B397" s="192"/>
      <c r="D397" s="188" t="s">
        <v>258</v>
      </c>
      <c r="E397" s="193" t="s">
        <v>1</v>
      </c>
      <c r="F397" s="194" t="s">
        <v>303</v>
      </c>
      <c r="H397" s="193" t="s">
        <v>1</v>
      </c>
      <c r="I397" s="195"/>
      <c r="L397" s="192"/>
      <c r="M397" s="196"/>
      <c r="N397" s="197"/>
      <c r="O397" s="197"/>
      <c r="P397" s="197"/>
      <c r="Q397" s="197"/>
      <c r="R397" s="197"/>
      <c r="S397" s="197"/>
      <c r="T397" s="198"/>
      <c r="AT397" s="193" t="s">
        <v>258</v>
      </c>
      <c r="AU397" s="193" t="s">
        <v>81</v>
      </c>
      <c r="AV397" s="12" t="s">
        <v>79</v>
      </c>
      <c r="AW397" s="12" t="s">
        <v>35</v>
      </c>
      <c r="AX397" s="12" t="s">
        <v>72</v>
      </c>
      <c r="AY397" s="193" t="s">
        <v>246</v>
      </c>
    </row>
    <row r="398" s="12" customFormat="1">
      <c r="B398" s="192"/>
      <c r="D398" s="188" t="s">
        <v>258</v>
      </c>
      <c r="E398" s="193" t="s">
        <v>1</v>
      </c>
      <c r="F398" s="194" t="s">
        <v>898</v>
      </c>
      <c r="H398" s="193" t="s">
        <v>1</v>
      </c>
      <c r="I398" s="195"/>
      <c r="L398" s="192"/>
      <c r="M398" s="196"/>
      <c r="N398" s="197"/>
      <c r="O398" s="197"/>
      <c r="P398" s="197"/>
      <c r="Q398" s="197"/>
      <c r="R398" s="197"/>
      <c r="S398" s="197"/>
      <c r="T398" s="198"/>
      <c r="AT398" s="193" t="s">
        <v>258</v>
      </c>
      <c r="AU398" s="193" t="s">
        <v>81</v>
      </c>
      <c r="AV398" s="12" t="s">
        <v>79</v>
      </c>
      <c r="AW398" s="12" t="s">
        <v>35</v>
      </c>
      <c r="AX398" s="12" t="s">
        <v>72</v>
      </c>
      <c r="AY398" s="193" t="s">
        <v>246</v>
      </c>
    </row>
    <row r="399" s="13" customFormat="1">
      <c r="B399" s="199"/>
      <c r="D399" s="188" t="s">
        <v>258</v>
      </c>
      <c r="E399" s="200" t="s">
        <v>1</v>
      </c>
      <c r="F399" s="201" t="s">
        <v>991</v>
      </c>
      <c r="H399" s="202">
        <v>10</v>
      </c>
      <c r="I399" s="203"/>
      <c r="L399" s="199"/>
      <c r="M399" s="204"/>
      <c r="N399" s="205"/>
      <c r="O399" s="205"/>
      <c r="P399" s="205"/>
      <c r="Q399" s="205"/>
      <c r="R399" s="205"/>
      <c r="S399" s="205"/>
      <c r="T399" s="206"/>
      <c r="AT399" s="200" t="s">
        <v>258</v>
      </c>
      <c r="AU399" s="200" t="s">
        <v>81</v>
      </c>
      <c r="AV399" s="13" t="s">
        <v>81</v>
      </c>
      <c r="AW399" s="13" t="s">
        <v>35</v>
      </c>
      <c r="AX399" s="13" t="s">
        <v>72</v>
      </c>
      <c r="AY399" s="200" t="s">
        <v>246</v>
      </c>
    </row>
    <row r="400" s="13" customFormat="1">
      <c r="B400" s="199"/>
      <c r="D400" s="188" t="s">
        <v>258</v>
      </c>
      <c r="E400" s="200" t="s">
        <v>1</v>
      </c>
      <c r="F400" s="201" t="s">
        <v>992</v>
      </c>
      <c r="H400" s="202">
        <v>10</v>
      </c>
      <c r="I400" s="203"/>
      <c r="L400" s="199"/>
      <c r="M400" s="204"/>
      <c r="N400" s="205"/>
      <c r="O400" s="205"/>
      <c r="P400" s="205"/>
      <c r="Q400" s="205"/>
      <c r="R400" s="205"/>
      <c r="S400" s="205"/>
      <c r="T400" s="206"/>
      <c r="AT400" s="200" t="s">
        <v>258</v>
      </c>
      <c r="AU400" s="200" t="s">
        <v>81</v>
      </c>
      <c r="AV400" s="13" t="s">
        <v>81</v>
      </c>
      <c r="AW400" s="13" t="s">
        <v>35</v>
      </c>
      <c r="AX400" s="13" t="s">
        <v>72</v>
      </c>
      <c r="AY400" s="200" t="s">
        <v>246</v>
      </c>
    </row>
    <row r="401" s="12" customFormat="1">
      <c r="B401" s="192"/>
      <c r="D401" s="188" t="s">
        <v>258</v>
      </c>
      <c r="E401" s="193" t="s">
        <v>1</v>
      </c>
      <c r="F401" s="194" t="s">
        <v>989</v>
      </c>
      <c r="H401" s="193" t="s">
        <v>1</v>
      </c>
      <c r="I401" s="195"/>
      <c r="L401" s="192"/>
      <c r="M401" s="196"/>
      <c r="N401" s="197"/>
      <c r="O401" s="197"/>
      <c r="P401" s="197"/>
      <c r="Q401" s="197"/>
      <c r="R401" s="197"/>
      <c r="S401" s="197"/>
      <c r="T401" s="198"/>
      <c r="AT401" s="193" t="s">
        <v>258</v>
      </c>
      <c r="AU401" s="193" t="s">
        <v>81</v>
      </c>
      <c r="AV401" s="12" t="s">
        <v>79</v>
      </c>
      <c r="AW401" s="12" t="s">
        <v>35</v>
      </c>
      <c r="AX401" s="12" t="s">
        <v>72</v>
      </c>
      <c r="AY401" s="193" t="s">
        <v>246</v>
      </c>
    </row>
    <row r="402" s="13" customFormat="1">
      <c r="B402" s="199"/>
      <c r="D402" s="188" t="s">
        <v>258</v>
      </c>
      <c r="E402" s="200" t="s">
        <v>1</v>
      </c>
      <c r="F402" s="201" t="s">
        <v>993</v>
      </c>
      <c r="H402" s="202">
        <v>12</v>
      </c>
      <c r="I402" s="203"/>
      <c r="L402" s="199"/>
      <c r="M402" s="204"/>
      <c r="N402" s="205"/>
      <c r="O402" s="205"/>
      <c r="P402" s="205"/>
      <c r="Q402" s="205"/>
      <c r="R402" s="205"/>
      <c r="S402" s="205"/>
      <c r="T402" s="206"/>
      <c r="AT402" s="200" t="s">
        <v>258</v>
      </c>
      <c r="AU402" s="200" t="s">
        <v>81</v>
      </c>
      <c r="AV402" s="13" t="s">
        <v>81</v>
      </c>
      <c r="AW402" s="13" t="s">
        <v>35</v>
      </c>
      <c r="AX402" s="13" t="s">
        <v>72</v>
      </c>
      <c r="AY402" s="200" t="s">
        <v>246</v>
      </c>
    </row>
    <row r="403" s="13" customFormat="1">
      <c r="B403" s="199"/>
      <c r="D403" s="188" t="s">
        <v>258</v>
      </c>
      <c r="E403" s="200" t="s">
        <v>1</v>
      </c>
      <c r="F403" s="201" t="s">
        <v>994</v>
      </c>
      <c r="H403" s="202">
        <v>12</v>
      </c>
      <c r="I403" s="203"/>
      <c r="L403" s="199"/>
      <c r="M403" s="204"/>
      <c r="N403" s="205"/>
      <c r="O403" s="205"/>
      <c r="P403" s="205"/>
      <c r="Q403" s="205"/>
      <c r="R403" s="205"/>
      <c r="S403" s="205"/>
      <c r="T403" s="206"/>
      <c r="AT403" s="200" t="s">
        <v>258</v>
      </c>
      <c r="AU403" s="200" t="s">
        <v>81</v>
      </c>
      <c r="AV403" s="13" t="s">
        <v>81</v>
      </c>
      <c r="AW403" s="13" t="s">
        <v>35</v>
      </c>
      <c r="AX403" s="13" t="s">
        <v>72</v>
      </c>
      <c r="AY403" s="200" t="s">
        <v>246</v>
      </c>
    </row>
    <row r="404" s="14" customFormat="1">
      <c r="B404" s="210"/>
      <c r="D404" s="188" t="s">
        <v>258</v>
      </c>
      <c r="E404" s="211" t="s">
        <v>1</v>
      </c>
      <c r="F404" s="212" t="s">
        <v>341</v>
      </c>
      <c r="H404" s="213">
        <v>44</v>
      </c>
      <c r="I404" s="214"/>
      <c r="L404" s="210"/>
      <c r="M404" s="215"/>
      <c r="N404" s="216"/>
      <c r="O404" s="216"/>
      <c r="P404" s="216"/>
      <c r="Q404" s="216"/>
      <c r="R404" s="216"/>
      <c r="S404" s="216"/>
      <c r="T404" s="217"/>
      <c r="AT404" s="211" t="s">
        <v>258</v>
      </c>
      <c r="AU404" s="211" t="s">
        <v>81</v>
      </c>
      <c r="AV404" s="14" t="s">
        <v>93</v>
      </c>
      <c r="AW404" s="14" t="s">
        <v>35</v>
      </c>
      <c r="AX404" s="14" t="s">
        <v>79</v>
      </c>
      <c r="AY404" s="211" t="s">
        <v>246</v>
      </c>
    </row>
    <row r="405" s="1" customFormat="1" ht="16.5" customHeight="1">
      <c r="B405" s="175"/>
      <c r="C405" s="218" t="s">
        <v>677</v>
      </c>
      <c r="D405" s="218" t="s">
        <v>511</v>
      </c>
      <c r="E405" s="219" t="s">
        <v>901</v>
      </c>
      <c r="F405" s="220" t="s">
        <v>902</v>
      </c>
      <c r="G405" s="221" t="s">
        <v>611</v>
      </c>
      <c r="H405" s="222">
        <v>10.1</v>
      </c>
      <c r="I405" s="223"/>
      <c r="J405" s="224">
        <f>ROUND(I405*H405,2)</f>
        <v>0</v>
      </c>
      <c r="K405" s="220" t="s">
        <v>1</v>
      </c>
      <c r="L405" s="225"/>
      <c r="M405" s="226" t="s">
        <v>1</v>
      </c>
      <c r="N405" s="227" t="s">
        <v>43</v>
      </c>
      <c r="O405" s="66"/>
      <c r="P405" s="185">
        <f>O405*H405</f>
        <v>0</v>
      </c>
      <c r="Q405" s="185">
        <v>0.00075000000000000002</v>
      </c>
      <c r="R405" s="185">
        <f>Q405*H405</f>
        <v>0.0075750000000000001</v>
      </c>
      <c r="S405" s="185">
        <v>0</v>
      </c>
      <c r="T405" s="186">
        <f>S405*H405</f>
        <v>0</v>
      </c>
      <c r="AR405" s="18" t="s">
        <v>903</v>
      </c>
      <c r="AT405" s="18" t="s">
        <v>511</v>
      </c>
      <c r="AU405" s="18" t="s">
        <v>81</v>
      </c>
      <c r="AY405" s="18" t="s">
        <v>246</v>
      </c>
      <c r="BE405" s="187">
        <f>IF(N405="základní",J405,0)</f>
        <v>0</v>
      </c>
      <c r="BF405" s="187">
        <f>IF(N405="snížená",J405,0)</f>
        <v>0</v>
      </c>
      <c r="BG405" s="187">
        <f>IF(N405="zákl. přenesená",J405,0)</f>
        <v>0</v>
      </c>
      <c r="BH405" s="187">
        <f>IF(N405="sníž. přenesená",J405,0)</f>
        <v>0</v>
      </c>
      <c r="BI405" s="187">
        <f>IF(N405="nulová",J405,0)</f>
        <v>0</v>
      </c>
      <c r="BJ405" s="18" t="s">
        <v>79</v>
      </c>
      <c r="BK405" s="187">
        <f>ROUND(I405*H405,2)</f>
        <v>0</v>
      </c>
      <c r="BL405" s="18" t="s">
        <v>903</v>
      </c>
      <c r="BM405" s="18" t="s">
        <v>904</v>
      </c>
    </row>
    <row r="406" s="1" customFormat="1">
      <c r="B406" s="36"/>
      <c r="D406" s="188" t="s">
        <v>254</v>
      </c>
      <c r="F406" s="189" t="s">
        <v>902</v>
      </c>
      <c r="I406" s="121"/>
      <c r="L406" s="36"/>
      <c r="M406" s="190"/>
      <c r="N406" s="66"/>
      <c r="O406" s="66"/>
      <c r="P406" s="66"/>
      <c r="Q406" s="66"/>
      <c r="R406" s="66"/>
      <c r="S406" s="66"/>
      <c r="T406" s="67"/>
      <c r="AT406" s="18" t="s">
        <v>254</v>
      </c>
      <c r="AU406" s="18" t="s">
        <v>81</v>
      </c>
    </row>
    <row r="407" s="12" customFormat="1">
      <c r="B407" s="192"/>
      <c r="D407" s="188" t="s">
        <v>258</v>
      </c>
      <c r="E407" s="193" t="s">
        <v>1</v>
      </c>
      <c r="F407" s="194" t="s">
        <v>905</v>
      </c>
      <c r="H407" s="193" t="s">
        <v>1</v>
      </c>
      <c r="I407" s="195"/>
      <c r="L407" s="192"/>
      <c r="M407" s="196"/>
      <c r="N407" s="197"/>
      <c r="O407" s="197"/>
      <c r="P407" s="197"/>
      <c r="Q407" s="197"/>
      <c r="R407" s="197"/>
      <c r="S407" s="197"/>
      <c r="T407" s="198"/>
      <c r="AT407" s="193" t="s">
        <v>258</v>
      </c>
      <c r="AU407" s="193" t="s">
        <v>81</v>
      </c>
      <c r="AV407" s="12" t="s">
        <v>79</v>
      </c>
      <c r="AW407" s="12" t="s">
        <v>35</v>
      </c>
      <c r="AX407" s="12" t="s">
        <v>72</v>
      </c>
      <c r="AY407" s="193" t="s">
        <v>246</v>
      </c>
    </row>
    <row r="408" s="13" customFormat="1">
      <c r="B408" s="199"/>
      <c r="D408" s="188" t="s">
        <v>258</v>
      </c>
      <c r="E408" s="200" t="s">
        <v>1</v>
      </c>
      <c r="F408" s="201" t="s">
        <v>995</v>
      </c>
      <c r="H408" s="202">
        <v>10.1</v>
      </c>
      <c r="I408" s="203"/>
      <c r="L408" s="199"/>
      <c r="M408" s="204"/>
      <c r="N408" s="205"/>
      <c r="O408" s="205"/>
      <c r="P408" s="205"/>
      <c r="Q408" s="205"/>
      <c r="R408" s="205"/>
      <c r="S408" s="205"/>
      <c r="T408" s="206"/>
      <c r="AT408" s="200" t="s">
        <v>258</v>
      </c>
      <c r="AU408" s="200" t="s">
        <v>81</v>
      </c>
      <c r="AV408" s="13" t="s">
        <v>81</v>
      </c>
      <c r="AW408" s="13" t="s">
        <v>35</v>
      </c>
      <c r="AX408" s="13" t="s">
        <v>79</v>
      </c>
      <c r="AY408" s="200" t="s">
        <v>246</v>
      </c>
    </row>
    <row r="409" s="1" customFormat="1" ht="16.5" customHeight="1">
      <c r="B409" s="175"/>
      <c r="C409" s="218" t="s">
        <v>683</v>
      </c>
      <c r="D409" s="218" t="s">
        <v>511</v>
      </c>
      <c r="E409" s="219" t="s">
        <v>907</v>
      </c>
      <c r="F409" s="220" t="s">
        <v>908</v>
      </c>
      <c r="G409" s="221" t="s">
        <v>611</v>
      </c>
      <c r="H409" s="222">
        <v>10.1</v>
      </c>
      <c r="I409" s="223"/>
      <c r="J409" s="224">
        <f>ROUND(I409*H409,2)</f>
        <v>0</v>
      </c>
      <c r="K409" s="220" t="s">
        <v>1</v>
      </c>
      <c r="L409" s="225"/>
      <c r="M409" s="226" t="s">
        <v>1</v>
      </c>
      <c r="N409" s="227" t="s">
        <v>43</v>
      </c>
      <c r="O409" s="66"/>
      <c r="P409" s="185">
        <f>O409*H409</f>
        <v>0</v>
      </c>
      <c r="Q409" s="185">
        <v>0.00075000000000000002</v>
      </c>
      <c r="R409" s="185">
        <f>Q409*H409</f>
        <v>0.0075750000000000001</v>
      </c>
      <c r="S409" s="185">
        <v>0</v>
      </c>
      <c r="T409" s="186">
        <f>S409*H409</f>
        <v>0</v>
      </c>
      <c r="AR409" s="18" t="s">
        <v>903</v>
      </c>
      <c r="AT409" s="18" t="s">
        <v>511</v>
      </c>
      <c r="AU409" s="18" t="s">
        <v>81</v>
      </c>
      <c r="AY409" s="18" t="s">
        <v>246</v>
      </c>
      <c r="BE409" s="187">
        <f>IF(N409="základní",J409,0)</f>
        <v>0</v>
      </c>
      <c r="BF409" s="187">
        <f>IF(N409="snížená",J409,0)</f>
        <v>0</v>
      </c>
      <c r="BG409" s="187">
        <f>IF(N409="zákl. přenesená",J409,0)</f>
        <v>0</v>
      </c>
      <c r="BH409" s="187">
        <f>IF(N409="sníž. přenesená",J409,0)</f>
        <v>0</v>
      </c>
      <c r="BI409" s="187">
        <f>IF(N409="nulová",J409,0)</f>
        <v>0</v>
      </c>
      <c r="BJ409" s="18" t="s">
        <v>79</v>
      </c>
      <c r="BK409" s="187">
        <f>ROUND(I409*H409,2)</f>
        <v>0</v>
      </c>
      <c r="BL409" s="18" t="s">
        <v>903</v>
      </c>
      <c r="BM409" s="18" t="s">
        <v>909</v>
      </c>
    </row>
    <row r="410" s="1" customFormat="1">
      <c r="B410" s="36"/>
      <c r="D410" s="188" t="s">
        <v>254</v>
      </c>
      <c r="F410" s="189" t="s">
        <v>908</v>
      </c>
      <c r="I410" s="121"/>
      <c r="L410" s="36"/>
      <c r="M410" s="190"/>
      <c r="N410" s="66"/>
      <c r="O410" s="66"/>
      <c r="P410" s="66"/>
      <c r="Q410" s="66"/>
      <c r="R410" s="66"/>
      <c r="S410" s="66"/>
      <c r="T410" s="67"/>
      <c r="AT410" s="18" t="s">
        <v>254</v>
      </c>
      <c r="AU410" s="18" t="s">
        <v>81</v>
      </c>
    </row>
    <row r="411" s="12" customFormat="1">
      <c r="B411" s="192"/>
      <c r="D411" s="188" t="s">
        <v>258</v>
      </c>
      <c r="E411" s="193" t="s">
        <v>1</v>
      </c>
      <c r="F411" s="194" t="s">
        <v>905</v>
      </c>
      <c r="H411" s="193" t="s">
        <v>1</v>
      </c>
      <c r="I411" s="195"/>
      <c r="L411" s="192"/>
      <c r="M411" s="196"/>
      <c r="N411" s="197"/>
      <c r="O411" s="197"/>
      <c r="P411" s="197"/>
      <c r="Q411" s="197"/>
      <c r="R411" s="197"/>
      <c r="S411" s="197"/>
      <c r="T411" s="198"/>
      <c r="AT411" s="193" t="s">
        <v>258</v>
      </c>
      <c r="AU411" s="193" t="s">
        <v>81</v>
      </c>
      <c r="AV411" s="12" t="s">
        <v>79</v>
      </c>
      <c r="AW411" s="12" t="s">
        <v>35</v>
      </c>
      <c r="AX411" s="12" t="s">
        <v>72</v>
      </c>
      <c r="AY411" s="193" t="s">
        <v>246</v>
      </c>
    </row>
    <row r="412" s="13" customFormat="1">
      <c r="B412" s="199"/>
      <c r="D412" s="188" t="s">
        <v>258</v>
      </c>
      <c r="E412" s="200" t="s">
        <v>1</v>
      </c>
      <c r="F412" s="201" t="s">
        <v>995</v>
      </c>
      <c r="H412" s="202">
        <v>10.1</v>
      </c>
      <c r="I412" s="203"/>
      <c r="L412" s="199"/>
      <c r="M412" s="204"/>
      <c r="N412" s="205"/>
      <c r="O412" s="205"/>
      <c r="P412" s="205"/>
      <c r="Q412" s="205"/>
      <c r="R412" s="205"/>
      <c r="S412" s="205"/>
      <c r="T412" s="206"/>
      <c r="AT412" s="200" t="s">
        <v>258</v>
      </c>
      <c r="AU412" s="200" t="s">
        <v>81</v>
      </c>
      <c r="AV412" s="13" t="s">
        <v>81</v>
      </c>
      <c r="AW412" s="13" t="s">
        <v>35</v>
      </c>
      <c r="AX412" s="13" t="s">
        <v>79</v>
      </c>
      <c r="AY412" s="200" t="s">
        <v>246</v>
      </c>
    </row>
    <row r="413" s="1" customFormat="1" ht="16.5" customHeight="1">
      <c r="B413" s="175"/>
      <c r="C413" s="218" t="s">
        <v>689</v>
      </c>
      <c r="D413" s="218" t="s">
        <v>511</v>
      </c>
      <c r="E413" s="219" t="s">
        <v>996</v>
      </c>
      <c r="F413" s="220" t="s">
        <v>997</v>
      </c>
      <c r="G413" s="221" t="s">
        <v>611</v>
      </c>
      <c r="H413" s="222">
        <v>24.239999999999998</v>
      </c>
      <c r="I413" s="223"/>
      <c r="J413" s="224">
        <f>ROUND(I413*H413,2)</f>
        <v>0</v>
      </c>
      <c r="K413" s="220" t="s">
        <v>1</v>
      </c>
      <c r="L413" s="225"/>
      <c r="M413" s="226" t="s">
        <v>1</v>
      </c>
      <c r="N413" s="227" t="s">
        <v>43</v>
      </c>
      <c r="O413" s="66"/>
      <c r="P413" s="185">
        <f>O413*H413</f>
        <v>0</v>
      </c>
      <c r="Q413" s="185">
        <v>0.00075000000000000002</v>
      </c>
      <c r="R413" s="185">
        <f>Q413*H413</f>
        <v>0.018179999999999998</v>
      </c>
      <c r="S413" s="185">
        <v>0</v>
      </c>
      <c r="T413" s="186">
        <f>S413*H413</f>
        <v>0</v>
      </c>
      <c r="AR413" s="18" t="s">
        <v>903</v>
      </c>
      <c r="AT413" s="18" t="s">
        <v>511</v>
      </c>
      <c r="AU413" s="18" t="s">
        <v>81</v>
      </c>
      <c r="AY413" s="18" t="s">
        <v>246</v>
      </c>
      <c r="BE413" s="187">
        <f>IF(N413="základní",J413,0)</f>
        <v>0</v>
      </c>
      <c r="BF413" s="187">
        <f>IF(N413="snížená",J413,0)</f>
        <v>0</v>
      </c>
      <c r="BG413" s="187">
        <f>IF(N413="zákl. přenesená",J413,0)</f>
        <v>0</v>
      </c>
      <c r="BH413" s="187">
        <f>IF(N413="sníž. přenesená",J413,0)</f>
        <v>0</v>
      </c>
      <c r="BI413" s="187">
        <f>IF(N413="nulová",J413,0)</f>
        <v>0</v>
      </c>
      <c r="BJ413" s="18" t="s">
        <v>79</v>
      </c>
      <c r="BK413" s="187">
        <f>ROUND(I413*H413,2)</f>
        <v>0</v>
      </c>
      <c r="BL413" s="18" t="s">
        <v>903</v>
      </c>
      <c r="BM413" s="18" t="s">
        <v>998</v>
      </c>
    </row>
    <row r="414" s="1" customFormat="1">
      <c r="B414" s="36"/>
      <c r="D414" s="188" t="s">
        <v>254</v>
      </c>
      <c r="F414" s="189" t="s">
        <v>997</v>
      </c>
      <c r="I414" s="121"/>
      <c r="L414" s="36"/>
      <c r="M414" s="190"/>
      <c r="N414" s="66"/>
      <c r="O414" s="66"/>
      <c r="P414" s="66"/>
      <c r="Q414" s="66"/>
      <c r="R414" s="66"/>
      <c r="S414" s="66"/>
      <c r="T414" s="67"/>
      <c r="AT414" s="18" t="s">
        <v>254</v>
      </c>
      <c r="AU414" s="18" t="s">
        <v>81</v>
      </c>
    </row>
    <row r="415" s="12" customFormat="1">
      <c r="B415" s="192"/>
      <c r="D415" s="188" t="s">
        <v>258</v>
      </c>
      <c r="E415" s="193" t="s">
        <v>1</v>
      </c>
      <c r="F415" s="194" t="s">
        <v>905</v>
      </c>
      <c r="H415" s="193" t="s">
        <v>1</v>
      </c>
      <c r="I415" s="195"/>
      <c r="L415" s="192"/>
      <c r="M415" s="196"/>
      <c r="N415" s="197"/>
      <c r="O415" s="197"/>
      <c r="P415" s="197"/>
      <c r="Q415" s="197"/>
      <c r="R415" s="197"/>
      <c r="S415" s="197"/>
      <c r="T415" s="198"/>
      <c r="AT415" s="193" t="s">
        <v>258</v>
      </c>
      <c r="AU415" s="193" t="s">
        <v>81</v>
      </c>
      <c r="AV415" s="12" t="s">
        <v>79</v>
      </c>
      <c r="AW415" s="12" t="s">
        <v>35</v>
      </c>
      <c r="AX415" s="12" t="s">
        <v>72</v>
      </c>
      <c r="AY415" s="193" t="s">
        <v>246</v>
      </c>
    </row>
    <row r="416" s="13" customFormat="1">
      <c r="B416" s="199"/>
      <c r="D416" s="188" t="s">
        <v>258</v>
      </c>
      <c r="E416" s="200" t="s">
        <v>1</v>
      </c>
      <c r="F416" s="201" t="s">
        <v>999</v>
      </c>
      <c r="H416" s="202">
        <v>24.239999999999998</v>
      </c>
      <c r="I416" s="203"/>
      <c r="L416" s="199"/>
      <c r="M416" s="204"/>
      <c r="N416" s="205"/>
      <c r="O416" s="205"/>
      <c r="P416" s="205"/>
      <c r="Q416" s="205"/>
      <c r="R416" s="205"/>
      <c r="S416" s="205"/>
      <c r="T416" s="206"/>
      <c r="AT416" s="200" t="s">
        <v>258</v>
      </c>
      <c r="AU416" s="200" t="s">
        <v>81</v>
      </c>
      <c r="AV416" s="13" t="s">
        <v>81</v>
      </c>
      <c r="AW416" s="13" t="s">
        <v>35</v>
      </c>
      <c r="AX416" s="13" t="s">
        <v>79</v>
      </c>
      <c r="AY416" s="200" t="s">
        <v>246</v>
      </c>
    </row>
    <row r="417" s="1" customFormat="1" ht="16.5" customHeight="1">
      <c r="B417" s="175"/>
      <c r="C417" s="176" t="s">
        <v>694</v>
      </c>
      <c r="D417" s="176" t="s">
        <v>248</v>
      </c>
      <c r="E417" s="177" t="s">
        <v>910</v>
      </c>
      <c r="F417" s="178" t="s">
        <v>911</v>
      </c>
      <c r="G417" s="179" t="s">
        <v>611</v>
      </c>
      <c r="H417" s="180">
        <v>22</v>
      </c>
      <c r="I417" s="181"/>
      <c r="J417" s="182">
        <f>ROUND(I417*H417,2)</f>
        <v>0</v>
      </c>
      <c r="K417" s="178" t="s">
        <v>252</v>
      </c>
      <c r="L417" s="36"/>
      <c r="M417" s="183" t="s">
        <v>1</v>
      </c>
      <c r="N417" s="184" t="s">
        <v>43</v>
      </c>
      <c r="O417" s="66"/>
      <c r="P417" s="185">
        <f>O417*H417</f>
        <v>0</v>
      </c>
      <c r="Q417" s="185">
        <v>0</v>
      </c>
      <c r="R417" s="185">
        <f>Q417*H417</f>
        <v>0</v>
      </c>
      <c r="S417" s="185">
        <v>0</v>
      </c>
      <c r="T417" s="186">
        <f>S417*H417</f>
        <v>0</v>
      </c>
      <c r="AR417" s="18" t="s">
        <v>879</v>
      </c>
      <c r="AT417" s="18" t="s">
        <v>248</v>
      </c>
      <c r="AU417" s="18" t="s">
        <v>81</v>
      </c>
      <c r="AY417" s="18" t="s">
        <v>246</v>
      </c>
      <c r="BE417" s="187">
        <f>IF(N417="základní",J417,0)</f>
        <v>0</v>
      </c>
      <c r="BF417" s="187">
        <f>IF(N417="snížená",J417,0)</f>
        <v>0</v>
      </c>
      <c r="BG417" s="187">
        <f>IF(N417="zákl. přenesená",J417,0)</f>
        <v>0</v>
      </c>
      <c r="BH417" s="187">
        <f>IF(N417="sníž. přenesená",J417,0)</f>
        <v>0</v>
      </c>
      <c r="BI417" s="187">
        <f>IF(N417="nulová",J417,0)</f>
        <v>0</v>
      </c>
      <c r="BJ417" s="18" t="s">
        <v>79</v>
      </c>
      <c r="BK417" s="187">
        <f>ROUND(I417*H417,2)</f>
        <v>0</v>
      </c>
      <c r="BL417" s="18" t="s">
        <v>879</v>
      </c>
      <c r="BM417" s="18" t="s">
        <v>912</v>
      </c>
    </row>
    <row r="418" s="1" customFormat="1">
      <c r="B418" s="36"/>
      <c r="D418" s="188" t="s">
        <v>254</v>
      </c>
      <c r="F418" s="189" t="s">
        <v>913</v>
      </c>
      <c r="I418" s="121"/>
      <c r="L418" s="36"/>
      <c r="M418" s="190"/>
      <c r="N418" s="66"/>
      <c r="O418" s="66"/>
      <c r="P418" s="66"/>
      <c r="Q418" s="66"/>
      <c r="R418" s="66"/>
      <c r="S418" s="66"/>
      <c r="T418" s="67"/>
      <c r="AT418" s="18" t="s">
        <v>254</v>
      </c>
      <c r="AU418" s="18" t="s">
        <v>81</v>
      </c>
    </row>
    <row r="419" s="11" customFormat="1" ht="25.92" customHeight="1">
      <c r="B419" s="162"/>
      <c r="D419" s="163" t="s">
        <v>71</v>
      </c>
      <c r="E419" s="164" t="s">
        <v>706</v>
      </c>
      <c r="F419" s="164" t="s">
        <v>707</v>
      </c>
      <c r="I419" s="165"/>
      <c r="J419" s="166">
        <f>BK419</f>
        <v>0</v>
      </c>
      <c r="L419" s="162"/>
      <c r="M419" s="167"/>
      <c r="N419" s="168"/>
      <c r="O419" s="168"/>
      <c r="P419" s="169">
        <f>P420</f>
        <v>0</v>
      </c>
      <c r="Q419" s="168"/>
      <c r="R419" s="169">
        <f>R420</f>
        <v>0</v>
      </c>
      <c r="S419" s="168"/>
      <c r="T419" s="170">
        <f>T420</f>
        <v>0</v>
      </c>
      <c r="AR419" s="163" t="s">
        <v>283</v>
      </c>
      <c r="AT419" s="171" t="s">
        <v>71</v>
      </c>
      <c r="AU419" s="171" t="s">
        <v>72</v>
      </c>
      <c r="AY419" s="163" t="s">
        <v>246</v>
      </c>
      <c r="BK419" s="172">
        <f>BK420</f>
        <v>0</v>
      </c>
    </row>
    <row r="420" s="11" customFormat="1" ht="22.8" customHeight="1">
      <c r="B420" s="162"/>
      <c r="D420" s="163" t="s">
        <v>71</v>
      </c>
      <c r="E420" s="173" t="s">
        <v>708</v>
      </c>
      <c r="F420" s="173" t="s">
        <v>709</v>
      </c>
      <c r="I420" s="165"/>
      <c r="J420" s="174">
        <f>BK420</f>
        <v>0</v>
      </c>
      <c r="L420" s="162"/>
      <c r="M420" s="167"/>
      <c r="N420" s="168"/>
      <c r="O420" s="168"/>
      <c r="P420" s="169">
        <f>SUM(P421:P424)</f>
        <v>0</v>
      </c>
      <c r="Q420" s="168"/>
      <c r="R420" s="169">
        <f>SUM(R421:R424)</f>
        <v>0</v>
      </c>
      <c r="S420" s="168"/>
      <c r="T420" s="170">
        <f>SUM(T421:T424)</f>
        <v>0</v>
      </c>
      <c r="AR420" s="163" t="s">
        <v>283</v>
      </c>
      <c r="AT420" s="171" t="s">
        <v>71</v>
      </c>
      <c r="AU420" s="171" t="s">
        <v>79</v>
      </c>
      <c r="AY420" s="163" t="s">
        <v>246</v>
      </c>
      <c r="BK420" s="172">
        <f>SUM(BK421:BK424)</f>
        <v>0</v>
      </c>
    </row>
    <row r="421" s="1" customFormat="1" ht="16.5" customHeight="1">
      <c r="B421" s="175"/>
      <c r="C421" s="176" t="s">
        <v>700</v>
      </c>
      <c r="D421" s="176" t="s">
        <v>248</v>
      </c>
      <c r="E421" s="177" t="s">
        <v>711</v>
      </c>
      <c r="F421" s="178" t="s">
        <v>712</v>
      </c>
      <c r="G421" s="179" t="s">
        <v>264</v>
      </c>
      <c r="H421" s="180">
        <v>6</v>
      </c>
      <c r="I421" s="181"/>
      <c r="J421" s="182">
        <f>ROUND(I421*H421,2)</f>
        <v>0</v>
      </c>
      <c r="K421" s="178" t="s">
        <v>1</v>
      </c>
      <c r="L421" s="36"/>
      <c r="M421" s="183" t="s">
        <v>1</v>
      </c>
      <c r="N421" s="184" t="s">
        <v>43</v>
      </c>
      <c r="O421" s="66"/>
      <c r="P421" s="185">
        <f>O421*H421</f>
        <v>0</v>
      </c>
      <c r="Q421" s="185">
        <v>0</v>
      </c>
      <c r="R421" s="185">
        <f>Q421*H421</f>
        <v>0</v>
      </c>
      <c r="S421" s="185">
        <v>0</v>
      </c>
      <c r="T421" s="186">
        <f>S421*H421</f>
        <v>0</v>
      </c>
      <c r="AR421" s="18" t="s">
        <v>713</v>
      </c>
      <c r="AT421" s="18" t="s">
        <v>248</v>
      </c>
      <c r="AU421" s="18" t="s">
        <v>81</v>
      </c>
      <c r="AY421" s="18" t="s">
        <v>246</v>
      </c>
      <c r="BE421" s="187">
        <f>IF(N421="základní",J421,0)</f>
        <v>0</v>
      </c>
      <c r="BF421" s="187">
        <f>IF(N421="snížená",J421,0)</f>
        <v>0</v>
      </c>
      <c r="BG421" s="187">
        <f>IF(N421="zákl. přenesená",J421,0)</f>
        <v>0</v>
      </c>
      <c r="BH421" s="187">
        <f>IF(N421="sníž. přenesená",J421,0)</f>
        <v>0</v>
      </c>
      <c r="BI421" s="187">
        <f>IF(N421="nulová",J421,0)</f>
        <v>0</v>
      </c>
      <c r="BJ421" s="18" t="s">
        <v>79</v>
      </c>
      <c r="BK421" s="187">
        <f>ROUND(I421*H421,2)</f>
        <v>0</v>
      </c>
      <c r="BL421" s="18" t="s">
        <v>713</v>
      </c>
      <c r="BM421" s="18" t="s">
        <v>914</v>
      </c>
    </row>
    <row r="422" s="1" customFormat="1">
      <c r="B422" s="36"/>
      <c r="D422" s="188" t="s">
        <v>254</v>
      </c>
      <c r="F422" s="189" t="s">
        <v>712</v>
      </c>
      <c r="I422" s="121"/>
      <c r="L422" s="36"/>
      <c r="M422" s="190"/>
      <c r="N422" s="66"/>
      <c r="O422" s="66"/>
      <c r="P422" s="66"/>
      <c r="Q422" s="66"/>
      <c r="R422" s="66"/>
      <c r="S422" s="66"/>
      <c r="T422" s="67"/>
      <c r="AT422" s="18" t="s">
        <v>254</v>
      </c>
      <c r="AU422" s="18" t="s">
        <v>81</v>
      </c>
    </row>
    <row r="423" s="12" customFormat="1">
      <c r="B423" s="192"/>
      <c r="D423" s="188" t="s">
        <v>258</v>
      </c>
      <c r="E423" s="193" t="s">
        <v>1</v>
      </c>
      <c r="F423" s="194" t="s">
        <v>715</v>
      </c>
      <c r="H423" s="193" t="s">
        <v>1</v>
      </c>
      <c r="I423" s="195"/>
      <c r="L423" s="192"/>
      <c r="M423" s="196"/>
      <c r="N423" s="197"/>
      <c r="O423" s="197"/>
      <c r="P423" s="197"/>
      <c r="Q423" s="197"/>
      <c r="R423" s="197"/>
      <c r="S423" s="197"/>
      <c r="T423" s="198"/>
      <c r="AT423" s="193" t="s">
        <v>258</v>
      </c>
      <c r="AU423" s="193" t="s">
        <v>81</v>
      </c>
      <c r="AV423" s="12" t="s">
        <v>79</v>
      </c>
      <c r="AW423" s="12" t="s">
        <v>35</v>
      </c>
      <c r="AX423" s="12" t="s">
        <v>72</v>
      </c>
      <c r="AY423" s="193" t="s">
        <v>246</v>
      </c>
    </row>
    <row r="424" s="13" customFormat="1">
      <c r="B424" s="199"/>
      <c r="D424" s="188" t="s">
        <v>258</v>
      </c>
      <c r="E424" s="200" t="s">
        <v>1</v>
      </c>
      <c r="F424" s="201" t="s">
        <v>716</v>
      </c>
      <c r="H424" s="202">
        <v>6</v>
      </c>
      <c r="I424" s="203"/>
      <c r="L424" s="199"/>
      <c r="M424" s="207"/>
      <c r="N424" s="208"/>
      <c r="O424" s="208"/>
      <c r="P424" s="208"/>
      <c r="Q424" s="208"/>
      <c r="R424" s="208"/>
      <c r="S424" s="208"/>
      <c r="T424" s="209"/>
      <c r="AT424" s="200" t="s">
        <v>258</v>
      </c>
      <c r="AU424" s="200" t="s">
        <v>81</v>
      </c>
      <c r="AV424" s="13" t="s">
        <v>81</v>
      </c>
      <c r="AW424" s="13" t="s">
        <v>35</v>
      </c>
      <c r="AX424" s="13" t="s">
        <v>79</v>
      </c>
      <c r="AY424" s="200" t="s">
        <v>246</v>
      </c>
    </row>
    <row r="425" s="1" customFormat="1" ht="6.96" customHeight="1">
      <c r="B425" s="51"/>
      <c r="C425" s="52"/>
      <c r="D425" s="52"/>
      <c r="E425" s="52"/>
      <c r="F425" s="52"/>
      <c r="G425" s="52"/>
      <c r="H425" s="52"/>
      <c r="I425" s="137"/>
      <c r="J425" s="52"/>
      <c r="K425" s="52"/>
      <c r="L425" s="36"/>
    </row>
  </sheetData>
  <autoFilter ref="C102:K424"/>
  <mergeCells count="15">
    <mergeCell ref="E7:H7"/>
    <mergeCell ref="E11:H11"/>
    <mergeCell ref="E9:H9"/>
    <mergeCell ref="E13:H13"/>
    <mergeCell ref="E22:H22"/>
    <mergeCell ref="E31:H31"/>
    <mergeCell ref="E52:H52"/>
    <mergeCell ref="E56:H56"/>
    <mergeCell ref="E54:H54"/>
    <mergeCell ref="E58:H58"/>
    <mergeCell ref="E89:H89"/>
    <mergeCell ref="E93:H93"/>
    <mergeCell ref="E91:H91"/>
    <mergeCell ref="E95:H9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109</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1000</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ROUND((SUM(BE94:BE129)),  2)</f>
        <v>0</v>
      </c>
      <c r="I37" s="129">
        <v>0.20999999999999999</v>
      </c>
      <c r="J37" s="128">
        <f>ROUND(((SUM(BE94:BE129))*I37),  2)</f>
        <v>0</v>
      </c>
      <c r="L37" s="36"/>
    </row>
    <row r="38" s="1" customFormat="1" ht="14.4" customHeight="1">
      <c r="B38" s="36"/>
      <c r="E38" s="30" t="s">
        <v>44</v>
      </c>
      <c r="F38" s="128">
        <f>ROUND((SUM(BF94:BF129)),  2)</f>
        <v>0</v>
      </c>
      <c r="I38" s="129">
        <v>0.14999999999999999</v>
      </c>
      <c r="J38" s="128">
        <f>ROUND(((SUM(BF94:BF129))*I38),  2)</f>
        <v>0</v>
      </c>
      <c r="L38" s="36"/>
    </row>
    <row r="39" hidden="1" s="1" customFormat="1" ht="14.4" customHeight="1">
      <c r="B39" s="36"/>
      <c r="E39" s="30" t="s">
        <v>45</v>
      </c>
      <c r="F39" s="128">
        <f>ROUND((SUM(BG94:BG129)),  2)</f>
        <v>0</v>
      </c>
      <c r="I39" s="129">
        <v>0.20999999999999999</v>
      </c>
      <c r="J39" s="128">
        <f>0</f>
        <v>0</v>
      </c>
      <c r="L39" s="36"/>
    </row>
    <row r="40" hidden="1" s="1" customFormat="1" ht="14.4" customHeight="1">
      <c r="B40" s="36"/>
      <c r="E40" s="30" t="s">
        <v>46</v>
      </c>
      <c r="F40" s="128">
        <f>ROUND((SUM(BH94:BH129)),  2)</f>
        <v>0</v>
      </c>
      <c r="I40" s="129">
        <v>0.14999999999999999</v>
      </c>
      <c r="J40" s="128">
        <f>0</f>
        <v>0</v>
      </c>
      <c r="L40" s="36"/>
    </row>
    <row r="41" hidden="1" s="1" customFormat="1" ht="14.4" customHeight="1">
      <c r="B41" s="36"/>
      <c r="E41" s="30" t="s">
        <v>47</v>
      </c>
      <c r="F41" s="128">
        <f>ROUND((SUM(BI94:BI129)),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B-1-2-NEUZ - SO 101.2 - Místní komunikace IV. třídy - úsek č. 4 - k.ú. Ústí u Vsetína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J94</f>
        <v>0</v>
      </c>
      <c r="L67" s="36"/>
      <c r="AU67" s="18" t="s">
        <v>227</v>
      </c>
    </row>
    <row r="68" s="8" customFormat="1" ht="24.96" customHeight="1">
      <c r="B68" s="143"/>
      <c r="D68" s="144" t="s">
        <v>228</v>
      </c>
      <c r="E68" s="145"/>
      <c r="F68" s="145"/>
      <c r="G68" s="145"/>
      <c r="H68" s="145"/>
      <c r="I68" s="146"/>
      <c r="J68" s="147">
        <f>J95</f>
        <v>0</v>
      </c>
      <c r="L68" s="143"/>
    </row>
    <row r="69" s="9" customFormat="1" ht="19.92" customHeight="1">
      <c r="B69" s="148"/>
      <c r="D69" s="149" t="s">
        <v>294</v>
      </c>
      <c r="E69" s="150"/>
      <c r="F69" s="150"/>
      <c r="G69" s="150"/>
      <c r="H69" s="150"/>
      <c r="I69" s="151"/>
      <c r="J69" s="152">
        <f>J96</f>
        <v>0</v>
      </c>
      <c r="L69" s="148"/>
    </row>
    <row r="70" s="9" customFormat="1" ht="19.92" customHeight="1">
      <c r="B70" s="148"/>
      <c r="D70" s="149" t="s">
        <v>295</v>
      </c>
      <c r="E70" s="150"/>
      <c r="F70" s="150"/>
      <c r="G70" s="150"/>
      <c r="H70" s="150"/>
      <c r="I70" s="151"/>
      <c r="J70" s="152">
        <f>J126</f>
        <v>0</v>
      </c>
      <c r="L70" s="148"/>
    </row>
    <row r="71" s="1" customFormat="1" ht="21.84" customHeight="1">
      <c r="B71" s="36"/>
      <c r="I71" s="121"/>
      <c r="L71" s="36"/>
    </row>
    <row r="72" s="1" customFormat="1" ht="6.96" customHeight="1">
      <c r="B72" s="51"/>
      <c r="C72" s="52"/>
      <c r="D72" s="52"/>
      <c r="E72" s="52"/>
      <c r="F72" s="52"/>
      <c r="G72" s="52"/>
      <c r="H72" s="52"/>
      <c r="I72" s="137"/>
      <c r="J72" s="52"/>
      <c r="K72" s="52"/>
      <c r="L72" s="36"/>
    </row>
    <row r="76" s="1" customFormat="1" ht="6.96" customHeight="1">
      <c r="B76" s="53"/>
      <c r="C76" s="54"/>
      <c r="D76" s="54"/>
      <c r="E76" s="54"/>
      <c r="F76" s="54"/>
      <c r="G76" s="54"/>
      <c r="H76" s="54"/>
      <c r="I76" s="138"/>
      <c r="J76" s="54"/>
      <c r="K76" s="54"/>
      <c r="L76" s="36"/>
    </row>
    <row r="77" s="1" customFormat="1" ht="24.96" customHeight="1">
      <c r="B77" s="36"/>
      <c r="C77" s="22" t="s">
        <v>231</v>
      </c>
      <c r="I77" s="121"/>
      <c r="L77" s="36"/>
    </row>
    <row r="78" s="1" customFormat="1" ht="6.96" customHeight="1">
      <c r="B78" s="36"/>
      <c r="I78" s="121"/>
      <c r="L78" s="36"/>
    </row>
    <row r="79" s="1" customFormat="1" ht="12" customHeight="1">
      <c r="B79" s="36"/>
      <c r="C79" s="30" t="s">
        <v>16</v>
      </c>
      <c r="I79" s="121"/>
      <c r="L79" s="36"/>
    </row>
    <row r="80" s="1" customFormat="1" ht="16.5" customHeight="1">
      <c r="B80" s="36"/>
      <c r="E80" s="120" t="str">
        <f>E7</f>
        <v>PD pro I. Etapu cyklostezky Bečva - Vlára - Váh na území obcí Hornolidečska - část B</v>
      </c>
      <c r="F80" s="30"/>
      <c r="G80" s="30"/>
      <c r="H80" s="30"/>
      <c r="I80" s="121"/>
      <c r="L80" s="36"/>
    </row>
    <row r="81" ht="12" customHeight="1">
      <c r="B81" s="21"/>
      <c r="C81" s="30" t="s">
        <v>217</v>
      </c>
      <c r="L81" s="21"/>
    </row>
    <row r="82" ht="16.5" customHeight="1">
      <c r="B82" s="21"/>
      <c r="E82" s="120" t="s">
        <v>218</v>
      </c>
      <c r="L82" s="21"/>
    </row>
    <row r="83" ht="12" customHeight="1">
      <c r="B83" s="21"/>
      <c r="C83" s="30" t="s">
        <v>219</v>
      </c>
      <c r="L83" s="21"/>
    </row>
    <row r="84" s="1" customFormat="1" ht="16.5" customHeight="1">
      <c r="B84" s="36"/>
      <c r="E84" s="30" t="s">
        <v>220</v>
      </c>
      <c r="F84" s="1"/>
      <c r="G84" s="1"/>
      <c r="H84" s="1"/>
      <c r="I84" s="121"/>
      <c r="L84" s="36"/>
    </row>
    <row r="85" s="1" customFormat="1" ht="12" customHeight="1">
      <c r="B85" s="36"/>
      <c r="C85" s="30" t="s">
        <v>221</v>
      </c>
      <c r="I85" s="121"/>
      <c r="L85" s="36"/>
    </row>
    <row r="86" s="1" customFormat="1" ht="16.5" customHeight="1">
      <c r="B86" s="36"/>
      <c r="E86" s="57" t="str">
        <f>E13</f>
        <v>B-1-2-NEUZ - SO 101.2 - Místní komunikace IV. třídy - úsek č. 4 - k.ú. Ústí u Vsetína - neuznatelné náklady</v>
      </c>
      <c r="F86" s="1"/>
      <c r="G86" s="1"/>
      <c r="H86" s="1"/>
      <c r="I86" s="121"/>
      <c r="L86" s="36"/>
    </row>
    <row r="87" s="1" customFormat="1" ht="6.96" customHeight="1">
      <c r="B87" s="36"/>
      <c r="I87" s="121"/>
      <c r="L87" s="36"/>
    </row>
    <row r="88" s="1" customFormat="1" ht="12" customHeight="1">
      <c r="B88" s="36"/>
      <c r="C88" s="30" t="s">
        <v>21</v>
      </c>
      <c r="F88" s="18" t="str">
        <f>F16</f>
        <v>území obcí Hornolidečska</v>
      </c>
      <c r="I88" s="122" t="s">
        <v>23</v>
      </c>
      <c r="J88" s="59" t="str">
        <f>IF(J16="","",J16)</f>
        <v>7. 1. 2019</v>
      </c>
      <c r="L88" s="36"/>
    </row>
    <row r="89" s="1" customFormat="1" ht="6.96" customHeight="1">
      <c r="B89" s="36"/>
      <c r="I89" s="121"/>
      <c r="L89" s="36"/>
    </row>
    <row r="90" s="1" customFormat="1" ht="24.9" customHeight="1">
      <c r="B90" s="36"/>
      <c r="C90" s="30" t="s">
        <v>25</v>
      </c>
      <c r="F90" s="18" t="str">
        <f>E19</f>
        <v>Sdružení obcí Hornolidečska, Horní Lideč č.p. 292</v>
      </c>
      <c r="I90" s="122" t="s">
        <v>31</v>
      </c>
      <c r="J90" s="34" t="str">
        <f>E25</f>
        <v>MORAVIA CONSULT Olomouc a.s.</v>
      </c>
      <c r="L90" s="36"/>
    </row>
    <row r="91" s="1" customFormat="1" ht="24.9" customHeight="1">
      <c r="B91" s="36"/>
      <c r="C91" s="30" t="s">
        <v>29</v>
      </c>
      <c r="F91" s="18" t="str">
        <f>IF(E22="","",E22)</f>
        <v>Vyplň údaj</v>
      </c>
      <c r="I91" s="122" t="s">
        <v>36</v>
      </c>
      <c r="J91" s="34" t="str">
        <f>E28</f>
        <v>MORAVIA CONSULT Olomouc a.s.</v>
      </c>
      <c r="L91" s="36"/>
    </row>
    <row r="92" s="1" customFormat="1" ht="10.32" customHeight="1">
      <c r="B92" s="36"/>
      <c r="I92" s="121"/>
      <c r="L92" s="36"/>
    </row>
    <row r="93" s="10" customFormat="1" ht="29.28" customHeight="1">
      <c r="B93" s="153"/>
      <c r="C93" s="154" t="s">
        <v>232</v>
      </c>
      <c r="D93" s="155" t="s">
        <v>57</v>
      </c>
      <c r="E93" s="155" t="s">
        <v>53</v>
      </c>
      <c r="F93" s="155" t="s">
        <v>54</v>
      </c>
      <c r="G93" s="155" t="s">
        <v>233</v>
      </c>
      <c r="H93" s="155" t="s">
        <v>234</v>
      </c>
      <c r="I93" s="156" t="s">
        <v>235</v>
      </c>
      <c r="J93" s="155" t="s">
        <v>225</v>
      </c>
      <c r="K93" s="157" t="s">
        <v>236</v>
      </c>
      <c r="L93" s="153"/>
      <c r="M93" s="75" t="s">
        <v>1</v>
      </c>
      <c r="N93" s="76" t="s">
        <v>42</v>
      </c>
      <c r="O93" s="76" t="s">
        <v>237</v>
      </c>
      <c r="P93" s="76" t="s">
        <v>238</v>
      </c>
      <c r="Q93" s="76" t="s">
        <v>239</v>
      </c>
      <c r="R93" s="76" t="s">
        <v>240</v>
      </c>
      <c r="S93" s="76" t="s">
        <v>241</v>
      </c>
      <c r="T93" s="77" t="s">
        <v>242</v>
      </c>
    </row>
    <row r="94" s="1" customFormat="1" ht="22.8" customHeight="1">
      <c r="B94" s="36"/>
      <c r="C94" s="80" t="s">
        <v>243</v>
      </c>
      <c r="I94" s="121"/>
      <c r="J94" s="158">
        <f>BK94</f>
        <v>0</v>
      </c>
      <c r="L94" s="36"/>
      <c r="M94" s="78"/>
      <c r="N94" s="62"/>
      <c r="O94" s="62"/>
      <c r="P94" s="159">
        <f>P95</f>
        <v>0</v>
      </c>
      <c r="Q94" s="62"/>
      <c r="R94" s="159">
        <f>R95</f>
        <v>0.26361000000000001</v>
      </c>
      <c r="S94" s="62"/>
      <c r="T94" s="160">
        <f>T95</f>
        <v>0</v>
      </c>
      <c r="AT94" s="18" t="s">
        <v>71</v>
      </c>
      <c r="AU94" s="18" t="s">
        <v>227</v>
      </c>
      <c r="BK94" s="161">
        <f>BK95</f>
        <v>0</v>
      </c>
    </row>
    <row r="95" s="11" customFormat="1" ht="25.92" customHeight="1">
      <c r="B95" s="162"/>
      <c r="D95" s="163" t="s">
        <v>71</v>
      </c>
      <c r="E95" s="164" t="s">
        <v>244</v>
      </c>
      <c r="F95" s="164" t="s">
        <v>245</v>
      </c>
      <c r="I95" s="165"/>
      <c r="J95" s="166">
        <f>BK95</f>
        <v>0</v>
      </c>
      <c r="L95" s="162"/>
      <c r="M95" s="167"/>
      <c r="N95" s="168"/>
      <c r="O95" s="168"/>
      <c r="P95" s="169">
        <f>P96+P126</f>
        <v>0</v>
      </c>
      <c r="Q95" s="168"/>
      <c r="R95" s="169">
        <f>R96+R126</f>
        <v>0.26361000000000001</v>
      </c>
      <c r="S95" s="168"/>
      <c r="T95" s="170">
        <f>T96+T126</f>
        <v>0</v>
      </c>
      <c r="AR95" s="163" t="s">
        <v>79</v>
      </c>
      <c r="AT95" s="171" t="s">
        <v>71</v>
      </c>
      <c r="AU95" s="171" t="s">
        <v>72</v>
      </c>
      <c r="AY95" s="163" t="s">
        <v>246</v>
      </c>
      <c r="BK95" s="172">
        <f>BK96+BK126</f>
        <v>0</v>
      </c>
    </row>
    <row r="96" s="11" customFormat="1" ht="22.8" customHeight="1">
      <c r="B96" s="162"/>
      <c r="D96" s="163" t="s">
        <v>71</v>
      </c>
      <c r="E96" s="173" t="s">
        <v>357</v>
      </c>
      <c r="F96" s="173" t="s">
        <v>558</v>
      </c>
      <c r="I96" s="165"/>
      <c r="J96" s="174">
        <f>BK96</f>
        <v>0</v>
      </c>
      <c r="L96" s="162"/>
      <c r="M96" s="167"/>
      <c r="N96" s="168"/>
      <c r="O96" s="168"/>
      <c r="P96" s="169">
        <f>SUM(P97:P125)</f>
        <v>0</v>
      </c>
      <c r="Q96" s="168"/>
      <c r="R96" s="169">
        <f>SUM(R97:R125)</f>
        <v>0.26361000000000001</v>
      </c>
      <c r="S96" s="168"/>
      <c r="T96" s="170">
        <f>SUM(T97:T125)</f>
        <v>0</v>
      </c>
      <c r="AR96" s="163" t="s">
        <v>79</v>
      </c>
      <c r="AT96" s="171" t="s">
        <v>71</v>
      </c>
      <c r="AU96" s="171" t="s">
        <v>79</v>
      </c>
      <c r="AY96" s="163" t="s">
        <v>246</v>
      </c>
      <c r="BK96" s="172">
        <f>SUM(BK97:BK125)</f>
        <v>0</v>
      </c>
    </row>
    <row r="97" s="1" customFormat="1" ht="16.5" customHeight="1">
      <c r="B97" s="175"/>
      <c r="C97" s="176" t="s">
        <v>79</v>
      </c>
      <c r="D97" s="176" t="s">
        <v>248</v>
      </c>
      <c r="E97" s="177" t="s">
        <v>560</v>
      </c>
      <c r="F97" s="178" t="s">
        <v>561</v>
      </c>
      <c r="G97" s="179" t="s">
        <v>264</v>
      </c>
      <c r="H97" s="180">
        <v>10</v>
      </c>
      <c r="I97" s="181"/>
      <c r="J97" s="182">
        <f>ROUND(I97*H97,2)</f>
        <v>0</v>
      </c>
      <c r="K97" s="178" t="s">
        <v>252</v>
      </c>
      <c r="L97" s="36"/>
      <c r="M97" s="183" t="s">
        <v>1</v>
      </c>
      <c r="N97" s="184" t="s">
        <v>43</v>
      </c>
      <c r="O97" s="66"/>
      <c r="P97" s="185">
        <f>O97*H97</f>
        <v>0</v>
      </c>
      <c r="Q97" s="185">
        <v>0.00069999999999999999</v>
      </c>
      <c r="R97" s="185">
        <f>Q97*H97</f>
        <v>0.0070000000000000001</v>
      </c>
      <c r="S97" s="185">
        <v>0</v>
      </c>
      <c r="T97" s="186">
        <f>S97*H97</f>
        <v>0</v>
      </c>
      <c r="AR97" s="18" t="s">
        <v>93</v>
      </c>
      <c r="AT97" s="18" t="s">
        <v>248</v>
      </c>
      <c r="AU97" s="18" t="s">
        <v>81</v>
      </c>
      <c r="AY97" s="18" t="s">
        <v>246</v>
      </c>
      <c r="BE97" s="187">
        <f>IF(N97="základní",J97,0)</f>
        <v>0</v>
      </c>
      <c r="BF97" s="187">
        <f>IF(N97="snížená",J97,0)</f>
        <v>0</v>
      </c>
      <c r="BG97" s="187">
        <f>IF(N97="zákl. přenesená",J97,0)</f>
        <v>0</v>
      </c>
      <c r="BH97" s="187">
        <f>IF(N97="sníž. přenesená",J97,0)</f>
        <v>0</v>
      </c>
      <c r="BI97" s="187">
        <f>IF(N97="nulová",J97,0)</f>
        <v>0</v>
      </c>
      <c r="BJ97" s="18" t="s">
        <v>79</v>
      </c>
      <c r="BK97" s="187">
        <f>ROUND(I97*H97,2)</f>
        <v>0</v>
      </c>
      <c r="BL97" s="18" t="s">
        <v>93</v>
      </c>
      <c r="BM97" s="18" t="s">
        <v>838</v>
      </c>
    </row>
    <row r="98" s="1" customFormat="1">
      <c r="B98" s="36"/>
      <c r="D98" s="188" t="s">
        <v>254</v>
      </c>
      <c r="F98" s="189" t="s">
        <v>563</v>
      </c>
      <c r="I98" s="121"/>
      <c r="L98" s="36"/>
      <c r="M98" s="190"/>
      <c r="N98" s="66"/>
      <c r="O98" s="66"/>
      <c r="P98" s="66"/>
      <c r="Q98" s="66"/>
      <c r="R98" s="66"/>
      <c r="S98" s="66"/>
      <c r="T98" s="67"/>
      <c r="AT98" s="18" t="s">
        <v>254</v>
      </c>
      <c r="AU98" s="18" t="s">
        <v>81</v>
      </c>
    </row>
    <row r="99" s="1" customFormat="1">
      <c r="B99" s="36"/>
      <c r="D99" s="188" t="s">
        <v>256</v>
      </c>
      <c r="F99" s="191" t="s">
        <v>564</v>
      </c>
      <c r="I99" s="121"/>
      <c r="L99" s="36"/>
      <c r="M99" s="190"/>
      <c r="N99" s="66"/>
      <c r="O99" s="66"/>
      <c r="P99" s="66"/>
      <c r="Q99" s="66"/>
      <c r="R99" s="66"/>
      <c r="S99" s="66"/>
      <c r="T99" s="67"/>
      <c r="AT99" s="18" t="s">
        <v>256</v>
      </c>
      <c r="AU99" s="18" t="s">
        <v>81</v>
      </c>
    </row>
    <row r="100" s="12" customFormat="1">
      <c r="B100" s="192"/>
      <c r="D100" s="188" t="s">
        <v>258</v>
      </c>
      <c r="E100" s="193" t="s">
        <v>1</v>
      </c>
      <c r="F100" s="194" t="s">
        <v>523</v>
      </c>
      <c r="H100" s="193" t="s">
        <v>1</v>
      </c>
      <c r="I100" s="195"/>
      <c r="L100" s="192"/>
      <c r="M100" s="196"/>
      <c r="N100" s="197"/>
      <c r="O100" s="197"/>
      <c r="P100" s="197"/>
      <c r="Q100" s="197"/>
      <c r="R100" s="197"/>
      <c r="S100" s="197"/>
      <c r="T100" s="198"/>
      <c r="AT100" s="193" t="s">
        <v>258</v>
      </c>
      <c r="AU100" s="193" t="s">
        <v>81</v>
      </c>
      <c r="AV100" s="12" t="s">
        <v>79</v>
      </c>
      <c r="AW100" s="12" t="s">
        <v>35</v>
      </c>
      <c r="AX100" s="12" t="s">
        <v>72</v>
      </c>
      <c r="AY100" s="193" t="s">
        <v>246</v>
      </c>
    </row>
    <row r="101" s="13" customFormat="1">
      <c r="B101" s="199"/>
      <c r="D101" s="188" t="s">
        <v>258</v>
      </c>
      <c r="E101" s="200" t="s">
        <v>1</v>
      </c>
      <c r="F101" s="201" t="s">
        <v>1001</v>
      </c>
      <c r="H101" s="202">
        <v>2</v>
      </c>
      <c r="I101" s="203"/>
      <c r="L101" s="199"/>
      <c r="M101" s="204"/>
      <c r="N101" s="205"/>
      <c r="O101" s="205"/>
      <c r="P101" s="205"/>
      <c r="Q101" s="205"/>
      <c r="R101" s="205"/>
      <c r="S101" s="205"/>
      <c r="T101" s="206"/>
      <c r="AT101" s="200" t="s">
        <v>258</v>
      </c>
      <c r="AU101" s="200" t="s">
        <v>81</v>
      </c>
      <c r="AV101" s="13" t="s">
        <v>81</v>
      </c>
      <c r="AW101" s="13" t="s">
        <v>35</v>
      </c>
      <c r="AX101" s="13" t="s">
        <v>72</v>
      </c>
      <c r="AY101" s="200" t="s">
        <v>246</v>
      </c>
    </row>
    <row r="102" s="13" customFormat="1">
      <c r="B102" s="199"/>
      <c r="D102" s="188" t="s">
        <v>258</v>
      </c>
      <c r="E102" s="200" t="s">
        <v>1</v>
      </c>
      <c r="F102" s="201" t="s">
        <v>1002</v>
      </c>
      <c r="H102" s="202">
        <v>2</v>
      </c>
      <c r="I102" s="203"/>
      <c r="L102" s="199"/>
      <c r="M102" s="204"/>
      <c r="N102" s="205"/>
      <c r="O102" s="205"/>
      <c r="P102" s="205"/>
      <c r="Q102" s="205"/>
      <c r="R102" s="205"/>
      <c r="S102" s="205"/>
      <c r="T102" s="206"/>
      <c r="AT102" s="200" t="s">
        <v>258</v>
      </c>
      <c r="AU102" s="200" t="s">
        <v>81</v>
      </c>
      <c r="AV102" s="13" t="s">
        <v>81</v>
      </c>
      <c r="AW102" s="13" t="s">
        <v>35</v>
      </c>
      <c r="AX102" s="13" t="s">
        <v>72</v>
      </c>
      <c r="AY102" s="200" t="s">
        <v>246</v>
      </c>
    </row>
    <row r="103" s="13" customFormat="1">
      <c r="B103" s="199"/>
      <c r="D103" s="188" t="s">
        <v>258</v>
      </c>
      <c r="E103" s="200" t="s">
        <v>1</v>
      </c>
      <c r="F103" s="201" t="s">
        <v>1003</v>
      </c>
      <c r="H103" s="202">
        <v>3</v>
      </c>
      <c r="I103" s="203"/>
      <c r="L103" s="199"/>
      <c r="M103" s="204"/>
      <c r="N103" s="205"/>
      <c r="O103" s="205"/>
      <c r="P103" s="205"/>
      <c r="Q103" s="205"/>
      <c r="R103" s="205"/>
      <c r="S103" s="205"/>
      <c r="T103" s="206"/>
      <c r="AT103" s="200" t="s">
        <v>258</v>
      </c>
      <c r="AU103" s="200" t="s">
        <v>81</v>
      </c>
      <c r="AV103" s="13" t="s">
        <v>81</v>
      </c>
      <c r="AW103" s="13" t="s">
        <v>35</v>
      </c>
      <c r="AX103" s="13" t="s">
        <v>72</v>
      </c>
      <c r="AY103" s="200" t="s">
        <v>246</v>
      </c>
    </row>
    <row r="104" s="13" customFormat="1">
      <c r="B104" s="199"/>
      <c r="D104" s="188" t="s">
        <v>258</v>
      </c>
      <c r="E104" s="200" t="s">
        <v>1</v>
      </c>
      <c r="F104" s="201" t="s">
        <v>1004</v>
      </c>
      <c r="H104" s="202">
        <v>3</v>
      </c>
      <c r="I104" s="203"/>
      <c r="L104" s="199"/>
      <c r="M104" s="204"/>
      <c r="N104" s="205"/>
      <c r="O104" s="205"/>
      <c r="P104" s="205"/>
      <c r="Q104" s="205"/>
      <c r="R104" s="205"/>
      <c r="S104" s="205"/>
      <c r="T104" s="206"/>
      <c r="AT104" s="200" t="s">
        <v>258</v>
      </c>
      <c r="AU104" s="200" t="s">
        <v>81</v>
      </c>
      <c r="AV104" s="13" t="s">
        <v>81</v>
      </c>
      <c r="AW104" s="13" t="s">
        <v>35</v>
      </c>
      <c r="AX104" s="13" t="s">
        <v>72</v>
      </c>
      <c r="AY104" s="200" t="s">
        <v>246</v>
      </c>
    </row>
    <row r="105" s="14" customFormat="1">
      <c r="B105" s="210"/>
      <c r="D105" s="188" t="s">
        <v>258</v>
      </c>
      <c r="E105" s="211" t="s">
        <v>1</v>
      </c>
      <c r="F105" s="212" t="s">
        <v>341</v>
      </c>
      <c r="H105" s="213">
        <v>10</v>
      </c>
      <c r="I105" s="214"/>
      <c r="L105" s="210"/>
      <c r="M105" s="215"/>
      <c r="N105" s="216"/>
      <c r="O105" s="216"/>
      <c r="P105" s="216"/>
      <c r="Q105" s="216"/>
      <c r="R105" s="216"/>
      <c r="S105" s="216"/>
      <c r="T105" s="217"/>
      <c r="AT105" s="211" t="s">
        <v>258</v>
      </c>
      <c r="AU105" s="211" t="s">
        <v>81</v>
      </c>
      <c r="AV105" s="14" t="s">
        <v>93</v>
      </c>
      <c r="AW105" s="14" t="s">
        <v>35</v>
      </c>
      <c r="AX105" s="14" t="s">
        <v>79</v>
      </c>
      <c r="AY105" s="211" t="s">
        <v>246</v>
      </c>
    </row>
    <row r="106" s="1" customFormat="1" ht="16.5" customHeight="1">
      <c r="B106" s="175"/>
      <c r="C106" s="218" t="s">
        <v>81</v>
      </c>
      <c r="D106" s="218" t="s">
        <v>511</v>
      </c>
      <c r="E106" s="219" t="s">
        <v>572</v>
      </c>
      <c r="F106" s="220" t="s">
        <v>573</v>
      </c>
      <c r="G106" s="221" t="s">
        <v>264</v>
      </c>
      <c r="H106" s="222">
        <v>4</v>
      </c>
      <c r="I106" s="223"/>
      <c r="J106" s="224">
        <f>ROUND(I106*H106,2)</f>
        <v>0</v>
      </c>
      <c r="K106" s="220" t="s">
        <v>252</v>
      </c>
      <c r="L106" s="225"/>
      <c r="M106" s="226" t="s">
        <v>1</v>
      </c>
      <c r="N106" s="227" t="s">
        <v>43</v>
      </c>
      <c r="O106" s="66"/>
      <c r="P106" s="185">
        <f>O106*H106</f>
        <v>0</v>
      </c>
      <c r="Q106" s="185">
        <v>0.0040000000000000001</v>
      </c>
      <c r="R106" s="185">
        <f>Q106*H106</f>
        <v>0.016</v>
      </c>
      <c r="S106" s="185">
        <v>0</v>
      </c>
      <c r="T106" s="186">
        <f>S106*H106</f>
        <v>0</v>
      </c>
      <c r="AR106" s="18" t="s">
        <v>350</v>
      </c>
      <c r="AT106" s="18" t="s">
        <v>511</v>
      </c>
      <c r="AU106" s="18" t="s">
        <v>81</v>
      </c>
      <c r="AY106" s="18" t="s">
        <v>246</v>
      </c>
      <c r="BE106" s="187">
        <f>IF(N106="základní",J106,0)</f>
        <v>0</v>
      </c>
      <c r="BF106" s="187">
        <f>IF(N106="snížená",J106,0)</f>
        <v>0</v>
      </c>
      <c r="BG106" s="187">
        <f>IF(N106="zákl. přenesená",J106,0)</f>
        <v>0</v>
      </c>
      <c r="BH106" s="187">
        <f>IF(N106="sníž. přenesená",J106,0)</f>
        <v>0</v>
      </c>
      <c r="BI106" s="187">
        <f>IF(N106="nulová",J106,0)</f>
        <v>0</v>
      </c>
      <c r="BJ106" s="18" t="s">
        <v>79</v>
      </c>
      <c r="BK106" s="187">
        <f>ROUND(I106*H106,2)</f>
        <v>0</v>
      </c>
      <c r="BL106" s="18" t="s">
        <v>93</v>
      </c>
      <c r="BM106" s="18" t="s">
        <v>841</v>
      </c>
    </row>
    <row r="107" s="1" customFormat="1">
      <c r="B107" s="36"/>
      <c r="D107" s="188" t="s">
        <v>254</v>
      </c>
      <c r="F107" s="189" t="s">
        <v>573</v>
      </c>
      <c r="I107" s="121"/>
      <c r="L107" s="36"/>
      <c r="M107" s="190"/>
      <c r="N107" s="66"/>
      <c r="O107" s="66"/>
      <c r="P107" s="66"/>
      <c r="Q107" s="66"/>
      <c r="R107" s="66"/>
      <c r="S107" s="66"/>
      <c r="T107" s="67"/>
      <c r="AT107" s="18" t="s">
        <v>254</v>
      </c>
      <c r="AU107" s="18" t="s">
        <v>81</v>
      </c>
    </row>
    <row r="108" s="12" customFormat="1">
      <c r="B108" s="192"/>
      <c r="D108" s="188" t="s">
        <v>258</v>
      </c>
      <c r="E108" s="193" t="s">
        <v>1</v>
      </c>
      <c r="F108" s="194" t="s">
        <v>575</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3" customFormat="1">
      <c r="B109" s="199"/>
      <c r="D109" s="188" t="s">
        <v>258</v>
      </c>
      <c r="E109" s="200" t="s">
        <v>1</v>
      </c>
      <c r="F109" s="201" t="s">
        <v>1001</v>
      </c>
      <c r="H109" s="202">
        <v>2</v>
      </c>
      <c r="I109" s="203"/>
      <c r="L109" s="199"/>
      <c r="M109" s="204"/>
      <c r="N109" s="205"/>
      <c r="O109" s="205"/>
      <c r="P109" s="205"/>
      <c r="Q109" s="205"/>
      <c r="R109" s="205"/>
      <c r="S109" s="205"/>
      <c r="T109" s="206"/>
      <c r="AT109" s="200" t="s">
        <v>258</v>
      </c>
      <c r="AU109" s="200" t="s">
        <v>81</v>
      </c>
      <c r="AV109" s="13" t="s">
        <v>81</v>
      </c>
      <c r="AW109" s="13" t="s">
        <v>35</v>
      </c>
      <c r="AX109" s="13" t="s">
        <v>72</v>
      </c>
      <c r="AY109" s="200" t="s">
        <v>246</v>
      </c>
    </row>
    <row r="110" s="13" customFormat="1">
      <c r="B110" s="199"/>
      <c r="D110" s="188" t="s">
        <v>258</v>
      </c>
      <c r="E110" s="200" t="s">
        <v>1</v>
      </c>
      <c r="F110" s="201" t="s">
        <v>1005</v>
      </c>
      <c r="H110" s="202">
        <v>2</v>
      </c>
      <c r="I110" s="203"/>
      <c r="L110" s="199"/>
      <c r="M110" s="204"/>
      <c r="N110" s="205"/>
      <c r="O110" s="205"/>
      <c r="P110" s="205"/>
      <c r="Q110" s="205"/>
      <c r="R110" s="205"/>
      <c r="S110" s="205"/>
      <c r="T110" s="206"/>
      <c r="AT110" s="200" t="s">
        <v>258</v>
      </c>
      <c r="AU110" s="200" t="s">
        <v>81</v>
      </c>
      <c r="AV110" s="13" t="s">
        <v>81</v>
      </c>
      <c r="AW110" s="13" t="s">
        <v>35</v>
      </c>
      <c r="AX110" s="13" t="s">
        <v>72</v>
      </c>
      <c r="AY110" s="200" t="s">
        <v>246</v>
      </c>
    </row>
    <row r="111" s="14" customFormat="1">
      <c r="B111" s="210"/>
      <c r="D111" s="188" t="s">
        <v>258</v>
      </c>
      <c r="E111" s="211" t="s">
        <v>1</v>
      </c>
      <c r="F111" s="212" t="s">
        <v>341</v>
      </c>
      <c r="H111" s="213">
        <v>4</v>
      </c>
      <c r="I111" s="214"/>
      <c r="L111" s="210"/>
      <c r="M111" s="215"/>
      <c r="N111" s="216"/>
      <c r="O111" s="216"/>
      <c r="P111" s="216"/>
      <c r="Q111" s="216"/>
      <c r="R111" s="216"/>
      <c r="S111" s="216"/>
      <c r="T111" s="217"/>
      <c r="AT111" s="211" t="s">
        <v>258</v>
      </c>
      <c r="AU111" s="211" t="s">
        <v>81</v>
      </c>
      <c r="AV111" s="14" t="s">
        <v>93</v>
      </c>
      <c r="AW111" s="14" t="s">
        <v>35</v>
      </c>
      <c r="AX111" s="14" t="s">
        <v>79</v>
      </c>
      <c r="AY111" s="211" t="s">
        <v>246</v>
      </c>
    </row>
    <row r="112" s="1" customFormat="1" ht="16.5" customHeight="1">
      <c r="B112" s="175"/>
      <c r="C112" s="218" t="s">
        <v>88</v>
      </c>
      <c r="D112" s="218" t="s">
        <v>511</v>
      </c>
      <c r="E112" s="219" t="s">
        <v>1006</v>
      </c>
      <c r="F112" s="220" t="s">
        <v>1007</v>
      </c>
      <c r="G112" s="221" t="s">
        <v>264</v>
      </c>
      <c r="H112" s="222">
        <v>6</v>
      </c>
      <c r="I112" s="223"/>
      <c r="J112" s="224">
        <f>ROUND(I112*H112,2)</f>
        <v>0</v>
      </c>
      <c r="K112" s="220" t="s">
        <v>252</v>
      </c>
      <c r="L112" s="225"/>
      <c r="M112" s="226" t="s">
        <v>1</v>
      </c>
      <c r="N112" s="227" t="s">
        <v>43</v>
      </c>
      <c r="O112" s="66"/>
      <c r="P112" s="185">
        <f>O112*H112</f>
        <v>0</v>
      </c>
      <c r="Q112" s="185">
        <v>0.00059999999999999995</v>
      </c>
      <c r="R112" s="185">
        <f>Q112*H112</f>
        <v>0.0035999999999999999</v>
      </c>
      <c r="S112" s="185">
        <v>0</v>
      </c>
      <c r="T112" s="186">
        <f>S112*H112</f>
        <v>0</v>
      </c>
      <c r="AR112" s="18" t="s">
        <v>350</v>
      </c>
      <c r="AT112" s="18" t="s">
        <v>511</v>
      </c>
      <c r="AU112" s="18" t="s">
        <v>81</v>
      </c>
      <c r="AY112" s="18" t="s">
        <v>246</v>
      </c>
      <c r="BE112" s="187">
        <f>IF(N112="základní",J112,0)</f>
        <v>0</v>
      </c>
      <c r="BF112" s="187">
        <f>IF(N112="snížená",J112,0)</f>
        <v>0</v>
      </c>
      <c r="BG112" s="187">
        <f>IF(N112="zákl. přenesená",J112,0)</f>
        <v>0</v>
      </c>
      <c r="BH112" s="187">
        <f>IF(N112="sníž. přenesená",J112,0)</f>
        <v>0</v>
      </c>
      <c r="BI112" s="187">
        <f>IF(N112="nulová",J112,0)</f>
        <v>0</v>
      </c>
      <c r="BJ112" s="18" t="s">
        <v>79</v>
      </c>
      <c r="BK112" s="187">
        <f>ROUND(I112*H112,2)</f>
        <v>0</v>
      </c>
      <c r="BL112" s="18" t="s">
        <v>93</v>
      </c>
      <c r="BM112" s="18" t="s">
        <v>1008</v>
      </c>
    </row>
    <row r="113" s="1" customFormat="1">
      <c r="B113" s="36"/>
      <c r="D113" s="188" t="s">
        <v>254</v>
      </c>
      <c r="F113" s="189" t="s">
        <v>1007</v>
      </c>
      <c r="I113" s="121"/>
      <c r="L113" s="36"/>
      <c r="M113" s="190"/>
      <c r="N113" s="66"/>
      <c r="O113" s="66"/>
      <c r="P113" s="66"/>
      <c r="Q113" s="66"/>
      <c r="R113" s="66"/>
      <c r="S113" s="66"/>
      <c r="T113" s="67"/>
      <c r="AT113" s="18" t="s">
        <v>254</v>
      </c>
      <c r="AU113" s="18" t="s">
        <v>81</v>
      </c>
    </row>
    <row r="114" s="12" customFormat="1">
      <c r="B114" s="192"/>
      <c r="D114" s="188" t="s">
        <v>258</v>
      </c>
      <c r="E114" s="193" t="s">
        <v>1</v>
      </c>
      <c r="F114" s="194" t="s">
        <v>575</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3" customFormat="1">
      <c r="B115" s="199"/>
      <c r="D115" s="188" t="s">
        <v>258</v>
      </c>
      <c r="E115" s="200" t="s">
        <v>1</v>
      </c>
      <c r="F115" s="201" t="s">
        <v>1003</v>
      </c>
      <c r="H115" s="202">
        <v>3</v>
      </c>
      <c r="I115" s="203"/>
      <c r="L115" s="199"/>
      <c r="M115" s="204"/>
      <c r="N115" s="205"/>
      <c r="O115" s="205"/>
      <c r="P115" s="205"/>
      <c r="Q115" s="205"/>
      <c r="R115" s="205"/>
      <c r="S115" s="205"/>
      <c r="T115" s="206"/>
      <c r="AT115" s="200" t="s">
        <v>258</v>
      </c>
      <c r="AU115" s="200" t="s">
        <v>81</v>
      </c>
      <c r="AV115" s="13" t="s">
        <v>81</v>
      </c>
      <c r="AW115" s="13" t="s">
        <v>35</v>
      </c>
      <c r="AX115" s="13" t="s">
        <v>72</v>
      </c>
      <c r="AY115" s="200" t="s">
        <v>246</v>
      </c>
    </row>
    <row r="116" s="13" customFormat="1">
      <c r="B116" s="199"/>
      <c r="D116" s="188" t="s">
        <v>258</v>
      </c>
      <c r="E116" s="200" t="s">
        <v>1</v>
      </c>
      <c r="F116" s="201" t="s">
        <v>1009</v>
      </c>
      <c r="H116" s="202">
        <v>3</v>
      </c>
      <c r="I116" s="203"/>
      <c r="L116" s="199"/>
      <c r="M116" s="204"/>
      <c r="N116" s="205"/>
      <c r="O116" s="205"/>
      <c r="P116" s="205"/>
      <c r="Q116" s="205"/>
      <c r="R116" s="205"/>
      <c r="S116" s="205"/>
      <c r="T116" s="206"/>
      <c r="AT116" s="200" t="s">
        <v>258</v>
      </c>
      <c r="AU116" s="200" t="s">
        <v>81</v>
      </c>
      <c r="AV116" s="13" t="s">
        <v>81</v>
      </c>
      <c r="AW116" s="13" t="s">
        <v>35</v>
      </c>
      <c r="AX116" s="13" t="s">
        <v>72</v>
      </c>
      <c r="AY116" s="200" t="s">
        <v>246</v>
      </c>
    </row>
    <row r="117" s="14" customFormat="1">
      <c r="B117" s="210"/>
      <c r="D117" s="188" t="s">
        <v>258</v>
      </c>
      <c r="E117" s="211" t="s">
        <v>1</v>
      </c>
      <c r="F117" s="212" t="s">
        <v>341</v>
      </c>
      <c r="H117" s="213">
        <v>6</v>
      </c>
      <c r="I117" s="214"/>
      <c r="L117" s="210"/>
      <c r="M117" s="215"/>
      <c r="N117" s="216"/>
      <c r="O117" s="216"/>
      <c r="P117" s="216"/>
      <c r="Q117" s="216"/>
      <c r="R117" s="216"/>
      <c r="S117" s="216"/>
      <c r="T117" s="217"/>
      <c r="AT117" s="211" t="s">
        <v>258</v>
      </c>
      <c r="AU117" s="211" t="s">
        <v>81</v>
      </c>
      <c r="AV117" s="14" t="s">
        <v>93</v>
      </c>
      <c r="AW117" s="14" t="s">
        <v>35</v>
      </c>
      <c r="AX117" s="14" t="s">
        <v>79</v>
      </c>
      <c r="AY117" s="211" t="s">
        <v>246</v>
      </c>
    </row>
    <row r="118" s="1" customFormat="1" ht="16.5" customHeight="1">
      <c r="B118" s="175"/>
      <c r="C118" s="176" t="s">
        <v>93</v>
      </c>
      <c r="D118" s="176" t="s">
        <v>248</v>
      </c>
      <c r="E118" s="177" t="s">
        <v>582</v>
      </c>
      <c r="F118" s="178" t="s">
        <v>583</v>
      </c>
      <c r="G118" s="179" t="s">
        <v>264</v>
      </c>
      <c r="H118" s="180">
        <v>2</v>
      </c>
      <c r="I118" s="181"/>
      <c r="J118" s="182">
        <f>ROUND(I118*H118,2)</f>
        <v>0</v>
      </c>
      <c r="K118" s="178" t="s">
        <v>252</v>
      </c>
      <c r="L118" s="36"/>
      <c r="M118" s="183" t="s">
        <v>1</v>
      </c>
      <c r="N118" s="184" t="s">
        <v>43</v>
      </c>
      <c r="O118" s="66"/>
      <c r="P118" s="185">
        <f>O118*H118</f>
        <v>0</v>
      </c>
      <c r="Q118" s="185">
        <v>0.11240500000000001</v>
      </c>
      <c r="R118" s="185">
        <f>Q118*H118</f>
        <v>0.22481000000000001</v>
      </c>
      <c r="S118" s="185">
        <v>0</v>
      </c>
      <c r="T118" s="186">
        <f>S118*H118</f>
        <v>0</v>
      </c>
      <c r="AR118" s="18" t="s">
        <v>93</v>
      </c>
      <c r="AT118" s="18" t="s">
        <v>248</v>
      </c>
      <c r="AU118" s="18" t="s">
        <v>81</v>
      </c>
      <c r="AY118" s="18" t="s">
        <v>246</v>
      </c>
      <c r="BE118" s="187">
        <f>IF(N118="základní",J118,0)</f>
        <v>0</v>
      </c>
      <c r="BF118" s="187">
        <f>IF(N118="snížená",J118,0)</f>
        <v>0</v>
      </c>
      <c r="BG118" s="187">
        <f>IF(N118="zákl. přenesená",J118,0)</f>
        <v>0</v>
      </c>
      <c r="BH118" s="187">
        <f>IF(N118="sníž. přenesená",J118,0)</f>
        <v>0</v>
      </c>
      <c r="BI118" s="187">
        <f>IF(N118="nulová",J118,0)</f>
        <v>0</v>
      </c>
      <c r="BJ118" s="18" t="s">
        <v>79</v>
      </c>
      <c r="BK118" s="187">
        <f>ROUND(I118*H118,2)</f>
        <v>0</v>
      </c>
      <c r="BL118" s="18" t="s">
        <v>93</v>
      </c>
      <c r="BM118" s="18" t="s">
        <v>842</v>
      </c>
    </row>
    <row r="119" s="1" customFormat="1">
      <c r="B119" s="36"/>
      <c r="D119" s="188" t="s">
        <v>254</v>
      </c>
      <c r="F119" s="189" t="s">
        <v>585</v>
      </c>
      <c r="I119" s="121"/>
      <c r="L119" s="36"/>
      <c r="M119" s="190"/>
      <c r="N119" s="66"/>
      <c r="O119" s="66"/>
      <c r="P119" s="66"/>
      <c r="Q119" s="66"/>
      <c r="R119" s="66"/>
      <c r="S119" s="66"/>
      <c r="T119" s="67"/>
      <c r="AT119" s="18" t="s">
        <v>254</v>
      </c>
      <c r="AU119" s="18" t="s">
        <v>81</v>
      </c>
    </row>
    <row r="120" s="1" customFormat="1">
      <c r="B120" s="36"/>
      <c r="D120" s="188" t="s">
        <v>256</v>
      </c>
      <c r="F120" s="191" t="s">
        <v>586</v>
      </c>
      <c r="I120" s="121"/>
      <c r="L120" s="36"/>
      <c r="M120" s="190"/>
      <c r="N120" s="66"/>
      <c r="O120" s="66"/>
      <c r="P120" s="66"/>
      <c r="Q120" s="66"/>
      <c r="R120" s="66"/>
      <c r="S120" s="66"/>
      <c r="T120" s="67"/>
      <c r="AT120" s="18" t="s">
        <v>256</v>
      </c>
      <c r="AU120" s="18" t="s">
        <v>81</v>
      </c>
    </row>
    <row r="121" s="12" customFormat="1">
      <c r="B121" s="192"/>
      <c r="D121" s="188" t="s">
        <v>258</v>
      </c>
      <c r="E121" s="193" t="s">
        <v>1</v>
      </c>
      <c r="F121" s="194" t="s">
        <v>523</v>
      </c>
      <c r="H121" s="193" t="s">
        <v>1</v>
      </c>
      <c r="I121" s="195"/>
      <c r="L121" s="192"/>
      <c r="M121" s="196"/>
      <c r="N121" s="197"/>
      <c r="O121" s="197"/>
      <c r="P121" s="197"/>
      <c r="Q121" s="197"/>
      <c r="R121" s="197"/>
      <c r="S121" s="197"/>
      <c r="T121" s="198"/>
      <c r="AT121" s="193" t="s">
        <v>258</v>
      </c>
      <c r="AU121" s="193" t="s">
        <v>81</v>
      </c>
      <c r="AV121" s="12" t="s">
        <v>79</v>
      </c>
      <c r="AW121" s="12" t="s">
        <v>35</v>
      </c>
      <c r="AX121" s="12" t="s">
        <v>72</v>
      </c>
      <c r="AY121" s="193" t="s">
        <v>246</v>
      </c>
    </row>
    <row r="122" s="13" customFormat="1">
      <c r="B122" s="199"/>
      <c r="D122" s="188" t="s">
        <v>258</v>
      </c>
      <c r="E122" s="200" t="s">
        <v>1</v>
      </c>
      <c r="F122" s="201" t="s">
        <v>1010</v>
      </c>
      <c r="H122" s="202">
        <v>2</v>
      </c>
      <c r="I122" s="203"/>
      <c r="L122" s="199"/>
      <c r="M122" s="204"/>
      <c r="N122" s="205"/>
      <c r="O122" s="205"/>
      <c r="P122" s="205"/>
      <c r="Q122" s="205"/>
      <c r="R122" s="205"/>
      <c r="S122" s="205"/>
      <c r="T122" s="206"/>
      <c r="AT122" s="200" t="s">
        <v>258</v>
      </c>
      <c r="AU122" s="200" t="s">
        <v>81</v>
      </c>
      <c r="AV122" s="13" t="s">
        <v>81</v>
      </c>
      <c r="AW122" s="13" t="s">
        <v>35</v>
      </c>
      <c r="AX122" s="13" t="s">
        <v>79</v>
      </c>
      <c r="AY122" s="200" t="s">
        <v>246</v>
      </c>
    </row>
    <row r="123" s="1" customFormat="1" ht="16.5" customHeight="1">
      <c r="B123" s="175"/>
      <c r="C123" s="218" t="s">
        <v>283</v>
      </c>
      <c r="D123" s="218" t="s">
        <v>511</v>
      </c>
      <c r="E123" s="219" t="s">
        <v>589</v>
      </c>
      <c r="F123" s="220" t="s">
        <v>590</v>
      </c>
      <c r="G123" s="221" t="s">
        <v>264</v>
      </c>
      <c r="H123" s="222">
        <v>2</v>
      </c>
      <c r="I123" s="223"/>
      <c r="J123" s="224">
        <f>ROUND(I123*H123,2)</f>
        <v>0</v>
      </c>
      <c r="K123" s="220" t="s">
        <v>252</v>
      </c>
      <c r="L123" s="225"/>
      <c r="M123" s="226" t="s">
        <v>1</v>
      </c>
      <c r="N123" s="227" t="s">
        <v>43</v>
      </c>
      <c r="O123" s="66"/>
      <c r="P123" s="185">
        <f>O123*H123</f>
        <v>0</v>
      </c>
      <c r="Q123" s="185">
        <v>0.0061000000000000004</v>
      </c>
      <c r="R123" s="185">
        <f>Q123*H123</f>
        <v>0.012200000000000001</v>
      </c>
      <c r="S123" s="185">
        <v>0</v>
      </c>
      <c r="T123" s="186">
        <f>S123*H123</f>
        <v>0</v>
      </c>
      <c r="AR123" s="18" t="s">
        <v>350</v>
      </c>
      <c r="AT123" s="18" t="s">
        <v>511</v>
      </c>
      <c r="AU123" s="18" t="s">
        <v>81</v>
      </c>
      <c r="AY123" s="18" t="s">
        <v>246</v>
      </c>
      <c r="BE123" s="187">
        <f>IF(N123="základní",J123,0)</f>
        <v>0</v>
      </c>
      <c r="BF123" s="187">
        <f>IF(N123="snížená",J123,0)</f>
        <v>0</v>
      </c>
      <c r="BG123" s="187">
        <f>IF(N123="zákl. přenesená",J123,0)</f>
        <v>0</v>
      </c>
      <c r="BH123" s="187">
        <f>IF(N123="sníž. přenesená",J123,0)</f>
        <v>0</v>
      </c>
      <c r="BI123" s="187">
        <f>IF(N123="nulová",J123,0)</f>
        <v>0</v>
      </c>
      <c r="BJ123" s="18" t="s">
        <v>79</v>
      </c>
      <c r="BK123" s="187">
        <f>ROUND(I123*H123,2)</f>
        <v>0</v>
      </c>
      <c r="BL123" s="18" t="s">
        <v>93</v>
      </c>
      <c r="BM123" s="18" t="s">
        <v>844</v>
      </c>
    </row>
    <row r="124" s="1" customFormat="1">
      <c r="B124" s="36"/>
      <c r="D124" s="188" t="s">
        <v>254</v>
      </c>
      <c r="F124" s="189" t="s">
        <v>590</v>
      </c>
      <c r="I124" s="121"/>
      <c r="L124" s="36"/>
      <c r="M124" s="190"/>
      <c r="N124" s="66"/>
      <c r="O124" s="66"/>
      <c r="P124" s="66"/>
      <c r="Q124" s="66"/>
      <c r="R124" s="66"/>
      <c r="S124" s="66"/>
      <c r="T124" s="67"/>
      <c r="AT124" s="18" t="s">
        <v>254</v>
      </c>
      <c r="AU124" s="18" t="s">
        <v>81</v>
      </c>
    </row>
    <row r="125" s="13" customFormat="1">
      <c r="B125" s="199"/>
      <c r="D125" s="188" t="s">
        <v>258</v>
      </c>
      <c r="E125" s="200" t="s">
        <v>1</v>
      </c>
      <c r="F125" s="201" t="s">
        <v>1011</v>
      </c>
      <c r="H125" s="202">
        <v>2</v>
      </c>
      <c r="I125" s="203"/>
      <c r="L125" s="199"/>
      <c r="M125" s="204"/>
      <c r="N125" s="205"/>
      <c r="O125" s="205"/>
      <c r="P125" s="205"/>
      <c r="Q125" s="205"/>
      <c r="R125" s="205"/>
      <c r="S125" s="205"/>
      <c r="T125" s="206"/>
      <c r="AT125" s="200" t="s">
        <v>258</v>
      </c>
      <c r="AU125" s="200" t="s">
        <v>81</v>
      </c>
      <c r="AV125" s="13" t="s">
        <v>81</v>
      </c>
      <c r="AW125" s="13" t="s">
        <v>35</v>
      </c>
      <c r="AX125" s="13" t="s">
        <v>79</v>
      </c>
      <c r="AY125" s="200" t="s">
        <v>246</v>
      </c>
    </row>
    <row r="126" s="11" customFormat="1" ht="22.8" customHeight="1">
      <c r="B126" s="162"/>
      <c r="D126" s="163" t="s">
        <v>71</v>
      </c>
      <c r="E126" s="173" t="s">
        <v>698</v>
      </c>
      <c r="F126" s="173" t="s">
        <v>699</v>
      </c>
      <c r="I126" s="165"/>
      <c r="J126" s="174">
        <f>BK126</f>
        <v>0</v>
      </c>
      <c r="L126" s="162"/>
      <c r="M126" s="167"/>
      <c r="N126" s="168"/>
      <c r="O126" s="168"/>
      <c r="P126" s="169">
        <f>SUM(P127:P129)</f>
        <v>0</v>
      </c>
      <c r="Q126" s="168"/>
      <c r="R126" s="169">
        <f>SUM(R127:R129)</f>
        <v>0</v>
      </c>
      <c r="S126" s="168"/>
      <c r="T126" s="170">
        <f>SUM(T127:T129)</f>
        <v>0</v>
      </c>
      <c r="AR126" s="163" t="s">
        <v>79</v>
      </c>
      <c r="AT126" s="171" t="s">
        <v>71</v>
      </c>
      <c r="AU126" s="171" t="s">
        <v>79</v>
      </c>
      <c r="AY126" s="163" t="s">
        <v>246</v>
      </c>
      <c r="BK126" s="172">
        <f>SUM(BK127:BK129)</f>
        <v>0</v>
      </c>
    </row>
    <row r="127" s="1" customFormat="1" ht="16.5" customHeight="1">
      <c r="B127" s="175"/>
      <c r="C127" s="176" t="s">
        <v>332</v>
      </c>
      <c r="D127" s="176" t="s">
        <v>248</v>
      </c>
      <c r="E127" s="177" t="s">
        <v>701</v>
      </c>
      <c r="F127" s="178" t="s">
        <v>702</v>
      </c>
      <c r="G127" s="179" t="s">
        <v>286</v>
      </c>
      <c r="H127" s="180">
        <v>0.26400000000000001</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873</v>
      </c>
    </row>
    <row r="128" s="1" customFormat="1">
      <c r="B128" s="36"/>
      <c r="D128" s="188" t="s">
        <v>254</v>
      </c>
      <c r="F128" s="189" t="s">
        <v>704</v>
      </c>
      <c r="I128" s="121"/>
      <c r="L128" s="36"/>
      <c r="M128" s="190"/>
      <c r="N128" s="66"/>
      <c r="O128" s="66"/>
      <c r="P128" s="66"/>
      <c r="Q128" s="66"/>
      <c r="R128" s="66"/>
      <c r="S128" s="66"/>
      <c r="T128" s="67"/>
      <c r="AT128" s="18" t="s">
        <v>254</v>
      </c>
      <c r="AU128" s="18" t="s">
        <v>81</v>
      </c>
    </row>
    <row r="129" s="1" customFormat="1">
      <c r="B129" s="36"/>
      <c r="D129" s="188" t="s">
        <v>256</v>
      </c>
      <c r="F129" s="191" t="s">
        <v>705</v>
      </c>
      <c r="I129" s="121"/>
      <c r="L129" s="36"/>
      <c r="M129" s="228"/>
      <c r="N129" s="229"/>
      <c r="O129" s="229"/>
      <c r="P129" s="229"/>
      <c r="Q129" s="229"/>
      <c r="R129" s="229"/>
      <c r="S129" s="229"/>
      <c r="T129" s="230"/>
      <c r="AT129" s="18" t="s">
        <v>256</v>
      </c>
      <c r="AU129" s="18" t="s">
        <v>81</v>
      </c>
    </row>
    <row r="130" s="1" customFormat="1" ht="6.96" customHeight="1">
      <c r="B130" s="51"/>
      <c r="C130" s="52"/>
      <c r="D130" s="52"/>
      <c r="E130" s="52"/>
      <c r="F130" s="52"/>
      <c r="G130" s="52"/>
      <c r="H130" s="52"/>
      <c r="I130" s="137"/>
      <c r="J130" s="52"/>
      <c r="K130" s="52"/>
      <c r="L130" s="36"/>
    </row>
  </sheetData>
  <autoFilter ref="C93:K129"/>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112</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1012</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ROUND(J99,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ROUND((SUM(BE99:BE307)),  2)</f>
        <v>0</v>
      </c>
      <c r="I37" s="129">
        <v>0.20999999999999999</v>
      </c>
      <c r="J37" s="128">
        <f>ROUND(((SUM(BE99:BE307))*I37),  2)</f>
        <v>0</v>
      </c>
      <c r="L37" s="36"/>
    </row>
    <row r="38" s="1" customFormat="1" ht="14.4" customHeight="1">
      <c r="B38" s="36"/>
      <c r="E38" s="30" t="s">
        <v>44</v>
      </c>
      <c r="F38" s="128">
        <f>ROUND((SUM(BF99:BF307)),  2)</f>
        <v>0</v>
      </c>
      <c r="I38" s="129">
        <v>0.14999999999999999</v>
      </c>
      <c r="J38" s="128">
        <f>ROUND(((SUM(BF99:BF307))*I38),  2)</f>
        <v>0</v>
      </c>
      <c r="L38" s="36"/>
    </row>
    <row r="39" hidden="1" s="1" customFormat="1" ht="14.4" customHeight="1">
      <c r="B39" s="36"/>
      <c r="E39" s="30" t="s">
        <v>45</v>
      </c>
      <c r="F39" s="128">
        <f>ROUND((SUM(BG99:BG307)),  2)</f>
        <v>0</v>
      </c>
      <c r="I39" s="129">
        <v>0.20999999999999999</v>
      </c>
      <c r="J39" s="128">
        <f>0</f>
        <v>0</v>
      </c>
      <c r="L39" s="36"/>
    </row>
    <row r="40" hidden="1" s="1" customFormat="1" ht="14.4" customHeight="1">
      <c r="B40" s="36"/>
      <c r="E40" s="30" t="s">
        <v>46</v>
      </c>
      <c r="F40" s="128">
        <f>ROUND((SUM(BH99:BH307)),  2)</f>
        <v>0</v>
      </c>
      <c r="I40" s="129">
        <v>0.14999999999999999</v>
      </c>
      <c r="J40" s="128">
        <f>0</f>
        <v>0</v>
      </c>
      <c r="L40" s="36"/>
    </row>
    <row r="41" hidden="1" s="1" customFormat="1" ht="14.4" customHeight="1">
      <c r="B41" s="36"/>
      <c r="E41" s="30" t="s">
        <v>47</v>
      </c>
      <c r="F41" s="128">
        <f>ROUND((SUM(BI99:BI307)),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B-1-3-NEUZ - SO 101.3 - Místní komunikace IV. třídy - úsek č. 5, 6 - k.ú. Ústí u Vsetína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J99</f>
        <v>0</v>
      </c>
      <c r="L67" s="36"/>
      <c r="AU67" s="18" t="s">
        <v>227</v>
      </c>
    </row>
    <row r="68" s="8" customFormat="1" ht="24.96" customHeight="1">
      <c r="B68" s="143"/>
      <c r="D68" s="144" t="s">
        <v>228</v>
      </c>
      <c r="E68" s="145"/>
      <c r="F68" s="145"/>
      <c r="G68" s="145"/>
      <c r="H68" s="145"/>
      <c r="I68" s="146"/>
      <c r="J68" s="147">
        <f>J100</f>
        <v>0</v>
      </c>
      <c r="L68" s="143"/>
    </row>
    <row r="69" s="9" customFormat="1" ht="19.92" customHeight="1">
      <c r="B69" s="148"/>
      <c r="D69" s="149" t="s">
        <v>229</v>
      </c>
      <c r="E69" s="150"/>
      <c r="F69" s="150"/>
      <c r="G69" s="150"/>
      <c r="H69" s="150"/>
      <c r="I69" s="151"/>
      <c r="J69" s="152">
        <f>J101</f>
        <v>0</v>
      </c>
      <c r="L69" s="148"/>
    </row>
    <row r="70" s="9" customFormat="1" ht="19.92" customHeight="1">
      <c r="B70" s="148"/>
      <c r="D70" s="149" t="s">
        <v>291</v>
      </c>
      <c r="E70" s="150"/>
      <c r="F70" s="150"/>
      <c r="G70" s="150"/>
      <c r="H70" s="150"/>
      <c r="I70" s="151"/>
      <c r="J70" s="152">
        <f>J188</f>
        <v>0</v>
      </c>
      <c r="L70" s="148"/>
    </row>
    <row r="71" s="9" customFormat="1" ht="19.92" customHeight="1">
      <c r="B71" s="148"/>
      <c r="D71" s="149" t="s">
        <v>292</v>
      </c>
      <c r="E71" s="150"/>
      <c r="F71" s="150"/>
      <c r="G71" s="150"/>
      <c r="H71" s="150"/>
      <c r="I71" s="151"/>
      <c r="J71" s="152">
        <f>J194</f>
        <v>0</v>
      </c>
      <c r="L71" s="148"/>
    </row>
    <row r="72" s="9" customFormat="1" ht="19.92" customHeight="1">
      <c r="B72" s="148"/>
      <c r="D72" s="149" t="s">
        <v>293</v>
      </c>
      <c r="E72" s="150"/>
      <c r="F72" s="150"/>
      <c r="G72" s="150"/>
      <c r="H72" s="150"/>
      <c r="I72" s="151"/>
      <c r="J72" s="152">
        <f>J221</f>
        <v>0</v>
      </c>
      <c r="L72" s="148"/>
    </row>
    <row r="73" s="9" customFormat="1" ht="19.92" customHeight="1">
      <c r="B73" s="148"/>
      <c r="D73" s="149" t="s">
        <v>294</v>
      </c>
      <c r="E73" s="150"/>
      <c r="F73" s="150"/>
      <c r="G73" s="150"/>
      <c r="H73" s="150"/>
      <c r="I73" s="151"/>
      <c r="J73" s="152">
        <f>J241</f>
        <v>0</v>
      </c>
      <c r="L73" s="148"/>
    </row>
    <row r="74" s="9" customFormat="1" ht="19.92" customHeight="1">
      <c r="B74" s="148"/>
      <c r="D74" s="149" t="s">
        <v>230</v>
      </c>
      <c r="E74" s="150"/>
      <c r="F74" s="150"/>
      <c r="G74" s="150"/>
      <c r="H74" s="150"/>
      <c r="I74" s="151"/>
      <c r="J74" s="152">
        <f>J284</f>
        <v>0</v>
      </c>
      <c r="L74" s="148"/>
    </row>
    <row r="75" s="9" customFormat="1" ht="19.92" customHeight="1">
      <c r="B75" s="148"/>
      <c r="D75" s="149" t="s">
        <v>295</v>
      </c>
      <c r="E75" s="150"/>
      <c r="F75" s="150"/>
      <c r="G75" s="150"/>
      <c r="H75" s="150"/>
      <c r="I75" s="151"/>
      <c r="J75" s="152">
        <f>J304</f>
        <v>0</v>
      </c>
      <c r="L75" s="148"/>
    </row>
    <row r="76" s="1" customFormat="1" ht="21.84" customHeight="1">
      <c r="B76" s="36"/>
      <c r="I76" s="121"/>
      <c r="L76" s="36"/>
    </row>
    <row r="77" s="1" customFormat="1" ht="6.96" customHeight="1">
      <c r="B77" s="51"/>
      <c r="C77" s="52"/>
      <c r="D77" s="52"/>
      <c r="E77" s="52"/>
      <c r="F77" s="52"/>
      <c r="G77" s="52"/>
      <c r="H77" s="52"/>
      <c r="I77" s="137"/>
      <c r="J77" s="52"/>
      <c r="K77" s="52"/>
      <c r="L77" s="36"/>
    </row>
    <row r="81" s="1" customFormat="1" ht="6.96" customHeight="1">
      <c r="B81" s="53"/>
      <c r="C81" s="54"/>
      <c r="D81" s="54"/>
      <c r="E81" s="54"/>
      <c r="F81" s="54"/>
      <c r="G81" s="54"/>
      <c r="H81" s="54"/>
      <c r="I81" s="138"/>
      <c r="J81" s="54"/>
      <c r="K81" s="54"/>
      <c r="L81" s="36"/>
    </row>
    <row r="82" s="1" customFormat="1" ht="24.96" customHeight="1">
      <c r="B82" s="36"/>
      <c r="C82" s="22" t="s">
        <v>231</v>
      </c>
      <c r="I82" s="121"/>
      <c r="L82" s="36"/>
    </row>
    <row r="83" s="1" customFormat="1" ht="6.96" customHeight="1">
      <c r="B83" s="36"/>
      <c r="I83" s="121"/>
      <c r="L83" s="36"/>
    </row>
    <row r="84" s="1" customFormat="1" ht="12" customHeight="1">
      <c r="B84" s="36"/>
      <c r="C84" s="30" t="s">
        <v>16</v>
      </c>
      <c r="I84" s="121"/>
      <c r="L84" s="36"/>
    </row>
    <row r="85" s="1" customFormat="1" ht="16.5" customHeight="1">
      <c r="B85" s="36"/>
      <c r="E85" s="120" t="str">
        <f>E7</f>
        <v>PD pro I. Etapu cyklostezky Bečva - Vlára - Váh na území obcí Hornolidečska - část B</v>
      </c>
      <c r="F85" s="30"/>
      <c r="G85" s="30"/>
      <c r="H85" s="30"/>
      <c r="I85" s="121"/>
      <c r="L85" s="36"/>
    </row>
    <row r="86" ht="12" customHeight="1">
      <c r="B86" s="21"/>
      <c r="C86" s="30" t="s">
        <v>217</v>
      </c>
      <c r="L86" s="21"/>
    </row>
    <row r="87" ht="16.5" customHeight="1">
      <c r="B87" s="21"/>
      <c r="E87" s="120" t="s">
        <v>218</v>
      </c>
      <c r="L87" s="21"/>
    </row>
    <row r="88" ht="12" customHeight="1">
      <c r="B88" s="21"/>
      <c r="C88" s="30" t="s">
        <v>219</v>
      </c>
      <c r="L88" s="21"/>
    </row>
    <row r="89" s="1" customFormat="1" ht="16.5" customHeight="1">
      <c r="B89" s="36"/>
      <c r="E89" s="30" t="s">
        <v>220</v>
      </c>
      <c r="F89" s="1"/>
      <c r="G89" s="1"/>
      <c r="H89" s="1"/>
      <c r="I89" s="121"/>
      <c r="L89" s="36"/>
    </row>
    <row r="90" s="1" customFormat="1" ht="12" customHeight="1">
      <c r="B90" s="36"/>
      <c r="C90" s="30" t="s">
        <v>221</v>
      </c>
      <c r="I90" s="121"/>
      <c r="L90" s="36"/>
    </row>
    <row r="91" s="1" customFormat="1" ht="16.5" customHeight="1">
      <c r="B91" s="36"/>
      <c r="E91" s="57" t="str">
        <f>E13</f>
        <v>B-1-3-NEUZ - SO 101.3 - Místní komunikace IV. třídy - úsek č. 5, 6 - k.ú. Ústí u Vsetína - neuznatelné náklady</v>
      </c>
      <c r="F91" s="1"/>
      <c r="G91" s="1"/>
      <c r="H91" s="1"/>
      <c r="I91" s="121"/>
      <c r="L91" s="36"/>
    </row>
    <row r="92" s="1" customFormat="1" ht="6.96" customHeight="1">
      <c r="B92" s="36"/>
      <c r="I92" s="121"/>
      <c r="L92" s="36"/>
    </row>
    <row r="93" s="1" customFormat="1" ht="12" customHeight="1">
      <c r="B93" s="36"/>
      <c r="C93" s="30" t="s">
        <v>21</v>
      </c>
      <c r="F93" s="18" t="str">
        <f>F16</f>
        <v>území obcí Hornolidečska</v>
      </c>
      <c r="I93" s="122" t="s">
        <v>23</v>
      </c>
      <c r="J93" s="59" t="str">
        <f>IF(J16="","",J16)</f>
        <v>7. 1. 2019</v>
      </c>
      <c r="L93" s="36"/>
    </row>
    <row r="94" s="1" customFormat="1" ht="6.96" customHeight="1">
      <c r="B94" s="36"/>
      <c r="I94" s="121"/>
      <c r="L94" s="36"/>
    </row>
    <row r="95" s="1" customFormat="1" ht="24.9" customHeight="1">
      <c r="B95" s="36"/>
      <c r="C95" s="30" t="s">
        <v>25</v>
      </c>
      <c r="F95" s="18" t="str">
        <f>E19</f>
        <v>Sdružení obcí Hornolidečska, Horní Lideč č.p. 292</v>
      </c>
      <c r="I95" s="122" t="s">
        <v>31</v>
      </c>
      <c r="J95" s="34" t="str">
        <f>E25</f>
        <v>MORAVIA CONSULT Olomouc a.s.</v>
      </c>
      <c r="L95" s="36"/>
    </row>
    <row r="96" s="1" customFormat="1" ht="24.9" customHeight="1">
      <c r="B96" s="36"/>
      <c r="C96" s="30" t="s">
        <v>29</v>
      </c>
      <c r="F96" s="18" t="str">
        <f>IF(E22="","",E22)</f>
        <v>Vyplň údaj</v>
      </c>
      <c r="I96" s="122" t="s">
        <v>36</v>
      </c>
      <c r="J96" s="34" t="str">
        <f>E28</f>
        <v>MORAVIA CONSULT Olomouc a.s.</v>
      </c>
      <c r="L96" s="36"/>
    </row>
    <row r="97" s="1" customFormat="1" ht="10.32" customHeight="1">
      <c r="B97" s="36"/>
      <c r="I97" s="121"/>
      <c r="L97" s="36"/>
    </row>
    <row r="98" s="10" customFormat="1" ht="29.28" customHeight="1">
      <c r="B98" s="153"/>
      <c r="C98" s="154" t="s">
        <v>232</v>
      </c>
      <c r="D98" s="155" t="s">
        <v>57</v>
      </c>
      <c r="E98" s="155" t="s">
        <v>53</v>
      </c>
      <c r="F98" s="155" t="s">
        <v>54</v>
      </c>
      <c r="G98" s="155" t="s">
        <v>233</v>
      </c>
      <c r="H98" s="155" t="s">
        <v>234</v>
      </c>
      <c r="I98" s="156" t="s">
        <v>235</v>
      </c>
      <c r="J98" s="155" t="s">
        <v>225</v>
      </c>
      <c r="K98" s="157" t="s">
        <v>236</v>
      </c>
      <c r="L98" s="153"/>
      <c r="M98" s="75" t="s">
        <v>1</v>
      </c>
      <c r="N98" s="76" t="s">
        <v>42</v>
      </c>
      <c r="O98" s="76" t="s">
        <v>237</v>
      </c>
      <c r="P98" s="76" t="s">
        <v>238</v>
      </c>
      <c r="Q98" s="76" t="s">
        <v>239</v>
      </c>
      <c r="R98" s="76" t="s">
        <v>240</v>
      </c>
      <c r="S98" s="76" t="s">
        <v>241</v>
      </c>
      <c r="T98" s="77" t="s">
        <v>242</v>
      </c>
    </row>
    <row r="99" s="1" customFormat="1" ht="22.8" customHeight="1">
      <c r="B99" s="36"/>
      <c r="C99" s="80" t="s">
        <v>243</v>
      </c>
      <c r="I99" s="121"/>
      <c r="J99" s="158">
        <f>BK99</f>
        <v>0</v>
      </c>
      <c r="L99" s="36"/>
      <c r="M99" s="78"/>
      <c r="N99" s="62"/>
      <c r="O99" s="62"/>
      <c r="P99" s="159">
        <f>P100</f>
        <v>0</v>
      </c>
      <c r="Q99" s="62"/>
      <c r="R99" s="159">
        <f>R100</f>
        <v>34.992784499999999</v>
      </c>
      <c r="S99" s="62"/>
      <c r="T99" s="160">
        <f>T100</f>
        <v>14.369999999999997</v>
      </c>
      <c r="AT99" s="18" t="s">
        <v>71</v>
      </c>
      <c r="AU99" s="18" t="s">
        <v>227</v>
      </c>
      <c r="BK99" s="161">
        <f>BK100</f>
        <v>0</v>
      </c>
    </row>
    <row r="100" s="11" customFormat="1" ht="25.92" customHeight="1">
      <c r="B100" s="162"/>
      <c r="D100" s="163" t="s">
        <v>71</v>
      </c>
      <c r="E100" s="164" t="s">
        <v>244</v>
      </c>
      <c r="F100" s="164" t="s">
        <v>245</v>
      </c>
      <c r="I100" s="165"/>
      <c r="J100" s="166">
        <f>BK100</f>
        <v>0</v>
      </c>
      <c r="L100" s="162"/>
      <c r="M100" s="167"/>
      <c r="N100" s="168"/>
      <c r="O100" s="168"/>
      <c r="P100" s="169">
        <f>P101+P188+P194+P221+P241+P284+P304</f>
        <v>0</v>
      </c>
      <c r="Q100" s="168"/>
      <c r="R100" s="169">
        <f>R101+R188+R194+R221+R241+R284+R304</f>
        <v>34.992784499999999</v>
      </c>
      <c r="S100" s="168"/>
      <c r="T100" s="170">
        <f>T101+T188+T194+T221+T241+T284+T304</f>
        <v>14.369999999999997</v>
      </c>
      <c r="AR100" s="163" t="s">
        <v>79</v>
      </c>
      <c r="AT100" s="171" t="s">
        <v>71</v>
      </c>
      <c r="AU100" s="171" t="s">
        <v>72</v>
      </c>
      <c r="AY100" s="163" t="s">
        <v>246</v>
      </c>
      <c r="BK100" s="172">
        <f>BK101+BK188+BK194+BK221+BK241+BK284+BK304</f>
        <v>0</v>
      </c>
    </row>
    <row r="101" s="11" customFormat="1" ht="22.8" customHeight="1">
      <c r="B101" s="162"/>
      <c r="D101" s="163" t="s">
        <v>71</v>
      </c>
      <c r="E101" s="173" t="s">
        <v>79</v>
      </c>
      <c r="F101" s="173" t="s">
        <v>247</v>
      </c>
      <c r="I101" s="165"/>
      <c r="J101" s="174">
        <f>BK101</f>
        <v>0</v>
      </c>
      <c r="L101" s="162"/>
      <c r="M101" s="167"/>
      <c r="N101" s="168"/>
      <c r="O101" s="168"/>
      <c r="P101" s="169">
        <f>SUM(P102:P187)</f>
        <v>0</v>
      </c>
      <c r="Q101" s="168"/>
      <c r="R101" s="169">
        <f>SUM(R102:R187)</f>
        <v>5.5437945000000006</v>
      </c>
      <c r="S101" s="168"/>
      <c r="T101" s="170">
        <f>SUM(T102:T187)</f>
        <v>14.169999999999998</v>
      </c>
      <c r="AR101" s="163" t="s">
        <v>79</v>
      </c>
      <c r="AT101" s="171" t="s">
        <v>71</v>
      </c>
      <c r="AU101" s="171" t="s">
        <v>79</v>
      </c>
      <c r="AY101" s="163" t="s">
        <v>246</v>
      </c>
      <c r="BK101" s="172">
        <f>SUM(BK102:BK187)</f>
        <v>0</v>
      </c>
    </row>
    <row r="102" s="1" customFormat="1" ht="16.5" customHeight="1">
      <c r="B102" s="175"/>
      <c r="C102" s="176" t="s">
        <v>79</v>
      </c>
      <c r="D102" s="176" t="s">
        <v>248</v>
      </c>
      <c r="E102" s="177" t="s">
        <v>298</v>
      </c>
      <c r="F102" s="178" t="s">
        <v>299</v>
      </c>
      <c r="G102" s="179" t="s">
        <v>251</v>
      </c>
      <c r="H102" s="180">
        <v>26</v>
      </c>
      <c r="I102" s="181"/>
      <c r="J102" s="182">
        <f>ROUND(I102*H102,2)</f>
        <v>0</v>
      </c>
      <c r="K102" s="178" t="s">
        <v>252</v>
      </c>
      <c r="L102" s="36"/>
      <c r="M102" s="183" t="s">
        <v>1</v>
      </c>
      <c r="N102" s="184" t="s">
        <v>43</v>
      </c>
      <c r="O102" s="66"/>
      <c r="P102" s="185">
        <f>O102*H102</f>
        <v>0</v>
      </c>
      <c r="Q102" s="185">
        <v>0</v>
      </c>
      <c r="R102" s="185">
        <f>Q102*H102</f>
        <v>0</v>
      </c>
      <c r="S102" s="185">
        <v>0.255</v>
      </c>
      <c r="T102" s="186">
        <f>S102*H102</f>
        <v>6.6299999999999999</v>
      </c>
      <c r="AR102" s="18" t="s">
        <v>93</v>
      </c>
      <c r="AT102" s="18" t="s">
        <v>248</v>
      </c>
      <c r="AU102" s="18" t="s">
        <v>81</v>
      </c>
      <c r="AY102" s="18" t="s">
        <v>246</v>
      </c>
      <c r="BE102" s="187">
        <f>IF(N102="základní",J102,0)</f>
        <v>0</v>
      </c>
      <c r="BF102" s="187">
        <f>IF(N102="snížená",J102,0)</f>
        <v>0</v>
      </c>
      <c r="BG102" s="187">
        <f>IF(N102="zákl. přenesená",J102,0)</f>
        <v>0</v>
      </c>
      <c r="BH102" s="187">
        <f>IF(N102="sníž. přenesená",J102,0)</f>
        <v>0</v>
      </c>
      <c r="BI102" s="187">
        <f>IF(N102="nulová",J102,0)</f>
        <v>0</v>
      </c>
      <c r="BJ102" s="18" t="s">
        <v>79</v>
      </c>
      <c r="BK102" s="187">
        <f>ROUND(I102*H102,2)</f>
        <v>0</v>
      </c>
      <c r="BL102" s="18" t="s">
        <v>93</v>
      </c>
      <c r="BM102" s="18" t="s">
        <v>1013</v>
      </c>
    </row>
    <row r="103" s="1" customFormat="1">
      <c r="B103" s="36"/>
      <c r="D103" s="188" t="s">
        <v>254</v>
      </c>
      <c r="F103" s="189" t="s">
        <v>301</v>
      </c>
      <c r="I103" s="121"/>
      <c r="L103" s="36"/>
      <c r="M103" s="190"/>
      <c r="N103" s="66"/>
      <c r="O103" s="66"/>
      <c r="P103" s="66"/>
      <c r="Q103" s="66"/>
      <c r="R103" s="66"/>
      <c r="S103" s="66"/>
      <c r="T103" s="67"/>
      <c r="AT103" s="18" t="s">
        <v>254</v>
      </c>
      <c r="AU103" s="18" t="s">
        <v>81</v>
      </c>
    </row>
    <row r="104" s="1" customFormat="1">
      <c r="B104" s="36"/>
      <c r="D104" s="188" t="s">
        <v>256</v>
      </c>
      <c r="F104" s="191" t="s">
        <v>302</v>
      </c>
      <c r="I104" s="121"/>
      <c r="L104" s="36"/>
      <c r="M104" s="190"/>
      <c r="N104" s="66"/>
      <c r="O104" s="66"/>
      <c r="P104" s="66"/>
      <c r="Q104" s="66"/>
      <c r="R104" s="66"/>
      <c r="S104" s="66"/>
      <c r="T104" s="67"/>
      <c r="AT104" s="18" t="s">
        <v>256</v>
      </c>
      <c r="AU104" s="18" t="s">
        <v>81</v>
      </c>
    </row>
    <row r="105" s="12" customFormat="1">
      <c r="B105" s="192"/>
      <c r="D105" s="188" t="s">
        <v>258</v>
      </c>
      <c r="E105" s="193" t="s">
        <v>1</v>
      </c>
      <c r="F105" s="194" t="s">
        <v>303</v>
      </c>
      <c r="H105" s="193" t="s">
        <v>1</v>
      </c>
      <c r="I105" s="195"/>
      <c r="L105" s="192"/>
      <c r="M105" s="196"/>
      <c r="N105" s="197"/>
      <c r="O105" s="197"/>
      <c r="P105" s="197"/>
      <c r="Q105" s="197"/>
      <c r="R105" s="197"/>
      <c r="S105" s="197"/>
      <c r="T105" s="198"/>
      <c r="AT105" s="193" t="s">
        <v>258</v>
      </c>
      <c r="AU105" s="193" t="s">
        <v>81</v>
      </c>
      <c r="AV105" s="12" t="s">
        <v>79</v>
      </c>
      <c r="AW105" s="12" t="s">
        <v>35</v>
      </c>
      <c r="AX105" s="12" t="s">
        <v>72</v>
      </c>
      <c r="AY105" s="193" t="s">
        <v>246</v>
      </c>
    </row>
    <row r="106" s="13" customFormat="1">
      <c r="B106" s="199"/>
      <c r="D106" s="188" t="s">
        <v>258</v>
      </c>
      <c r="E106" s="200" t="s">
        <v>1</v>
      </c>
      <c r="F106" s="201" t="s">
        <v>1014</v>
      </c>
      <c r="H106" s="202">
        <v>26</v>
      </c>
      <c r="I106" s="203"/>
      <c r="L106" s="199"/>
      <c r="M106" s="204"/>
      <c r="N106" s="205"/>
      <c r="O106" s="205"/>
      <c r="P106" s="205"/>
      <c r="Q106" s="205"/>
      <c r="R106" s="205"/>
      <c r="S106" s="205"/>
      <c r="T106" s="206"/>
      <c r="AT106" s="200" t="s">
        <v>258</v>
      </c>
      <c r="AU106" s="200" t="s">
        <v>81</v>
      </c>
      <c r="AV106" s="13" t="s">
        <v>81</v>
      </c>
      <c r="AW106" s="13" t="s">
        <v>35</v>
      </c>
      <c r="AX106" s="13" t="s">
        <v>79</v>
      </c>
      <c r="AY106" s="200" t="s">
        <v>246</v>
      </c>
    </row>
    <row r="107" s="1" customFormat="1" ht="16.5" customHeight="1">
      <c r="B107" s="175"/>
      <c r="C107" s="176" t="s">
        <v>81</v>
      </c>
      <c r="D107" s="176" t="s">
        <v>248</v>
      </c>
      <c r="E107" s="177" t="s">
        <v>305</v>
      </c>
      <c r="F107" s="178" t="s">
        <v>306</v>
      </c>
      <c r="G107" s="179" t="s">
        <v>251</v>
      </c>
      <c r="H107" s="180">
        <v>26</v>
      </c>
      <c r="I107" s="181"/>
      <c r="J107" s="182">
        <f>ROUND(I107*H107,2)</f>
        <v>0</v>
      </c>
      <c r="K107" s="178" t="s">
        <v>252</v>
      </c>
      <c r="L107" s="36"/>
      <c r="M107" s="183" t="s">
        <v>1</v>
      </c>
      <c r="N107" s="184" t="s">
        <v>43</v>
      </c>
      <c r="O107" s="66"/>
      <c r="P107" s="185">
        <f>O107*H107</f>
        <v>0</v>
      </c>
      <c r="Q107" s="185">
        <v>0</v>
      </c>
      <c r="R107" s="185">
        <f>Q107*H107</f>
        <v>0</v>
      </c>
      <c r="S107" s="185">
        <v>0.28999999999999998</v>
      </c>
      <c r="T107" s="186">
        <f>S107*H107</f>
        <v>7.5399999999999991</v>
      </c>
      <c r="AR107" s="18" t="s">
        <v>93</v>
      </c>
      <c r="AT107" s="18" t="s">
        <v>248</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1015</v>
      </c>
    </row>
    <row r="108" s="1" customFormat="1">
      <c r="B108" s="36"/>
      <c r="D108" s="188" t="s">
        <v>254</v>
      </c>
      <c r="F108" s="189" t="s">
        <v>308</v>
      </c>
      <c r="I108" s="121"/>
      <c r="L108" s="36"/>
      <c r="M108" s="190"/>
      <c r="N108" s="66"/>
      <c r="O108" s="66"/>
      <c r="P108" s="66"/>
      <c r="Q108" s="66"/>
      <c r="R108" s="66"/>
      <c r="S108" s="66"/>
      <c r="T108" s="67"/>
      <c r="AT108" s="18" t="s">
        <v>254</v>
      </c>
      <c r="AU108" s="18" t="s">
        <v>81</v>
      </c>
    </row>
    <row r="109" s="1" customFormat="1">
      <c r="B109" s="36"/>
      <c r="D109" s="188" t="s">
        <v>256</v>
      </c>
      <c r="F109" s="191" t="s">
        <v>309</v>
      </c>
      <c r="I109" s="121"/>
      <c r="L109" s="36"/>
      <c r="M109" s="190"/>
      <c r="N109" s="66"/>
      <c r="O109" s="66"/>
      <c r="P109" s="66"/>
      <c r="Q109" s="66"/>
      <c r="R109" s="66"/>
      <c r="S109" s="66"/>
      <c r="T109" s="67"/>
      <c r="AT109" s="18" t="s">
        <v>256</v>
      </c>
      <c r="AU109" s="18" t="s">
        <v>81</v>
      </c>
    </row>
    <row r="110" s="12" customFormat="1">
      <c r="B110" s="192"/>
      <c r="D110" s="188" t="s">
        <v>258</v>
      </c>
      <c r="E110" s="193" t="s">
        <v>1</v>
      </c>
      <c r="F110" s="194" t="s">
        <v>303</v>
      </c>
      <c r="H110" s="193" t="s">
        <v>1</v>
      </c>
      <c r="I110" s="195"/>
      <c r="L110" s="192"/>
      <c r="M110" s="196"/>
      <c r="N110" s="197"/>
      <c r="O110" s="197"/>
      <c r="P110" s="197"/>
      <c r="Q110" s="197"/>
      <c r="R110" s="197"/>
      <c r="S110" s="197"/>
      <c r="T110" s="198"/>
      <c r="AT110" s="193" t="s">
        <v>258</v>
      </c>
      <c r="AU110" s="193" t="s">
        <v>81</v>
      </c>
      <c r="AV110" s="12" t="s">
        <v>79</v>
      </c>
      <c r="AW110" s="12" t="s">
        <v>35</v>
      </c>
      <c r="AX110" s="12" t="s">
        <v>72</v>
      </c>
      <c r="AY110" s="193" t="s">
        <v>246</v>
      </c>
    </row>
    <row r="111" s="13" customFormat="1">
      <c r="B111" s="199"/>
      <c r="D111" s="188" t="s">
        <v>258</v>
      </c>
      <c r="E111" s="200" t="s">
        <v>1</v>
      </c>
      <c r="F111" s="201" t="s">
        <v>1016</v>
      </c>
      <c r="H111" s="202">
        <v>26</v>
      </c>
      <c r="I111" s="203"/>
      <c r="L111" s="199"/>
      <c r="M111" s="204"/>
      <c r="N111" s="205"/>
      <c r="O111" s="205"/>
      <c r="P111" s="205"/>
      <c r="Q111" s="205"/>
      <c r="R111" s="205"/>
      <c r="S111" s="205"/>
      <c r="T111" s="206"/>
      <c r="AT111" s="200" t="s">
        <v>258</v>
      </c>
      <c r="AU111" s="200" t="s">
        <v>81</v>
      </c>
      <c r="AV111" s="13" t="s">
        <v>81</v>
      </c>
      <c r="AW111" s="13" t="s">
        <v>35</v>
      </c>
      <c r="AX111" s="13" t="s">
        <v>79</v>
      </c>
      <c r="AY111" s="200" t="s">
        <v>246</v>
      </c>
    </row>
    <row r="112" s="1" customFormat="1" ht="16.5" customHeight="1">
      <c r="B112" s="175"/>
      <c r="C112" s="176" t="s">
        <v>88</v>
      </c>
      <c r="D112" s="176" t="s">
        <v>248</v>
      </c>
      <c r="E112" s="177" t="s">
        <v>317</v>
      </c>
      <c r="F112" s="178" t="s">
        <v>318</v>
      </c>
      <c r="G112" s="179" t="s">
        <v>319</v>
      </c>
      <c r="H112" s="180">
        <v>10.4</v>
      </c>
      <c r="I112" s="181"/>
      <c r="J112" s="182">
        <f>ROUND(I112*H112,2)</f>
        <v>0</v>
      </c>
      <c r="K112" s="178" t="s">
        <v>252</v>
      </c>
      <c r="L112" s="36"/>
      <c r="M112" s="183" t="s">
        <v>1</v>
      </c>
      <c r="N112" s="184" t="s">
        <v>43</v>
      </c>
      <c r="O112" s="66"/>
      <c r="P112" s="185">
        <f>O112*H112</f>
        <v>0</v>
      </c>
      <c r="Q112" s="185">
        <v>0</v>
      </c>
      <c r="R112" s="185">
        <f>Q112*H112</f>
        <v>0</v>
      </c>
      <c r="S112" s="185">
        <v>0</v>
      </c>
      <c r="T112" s="186">
        <f>S112*H112</f>
        <v>0</v>
      </c>
      <c r="AR112" s="18" t="s">
        <v>93</v>
      </c>
      <c r="AT112" s="18" t="s">
        <v>248</v>
      </c>
      <c r="AU112" s="18" t="s">
        <v>81</v>
      </c>
      <c r="AY112" s="18" t="s">
        <v>246</v>
      </c>
      <c r="BE112" s="187">
        <f>IF(N112="základní",J112,0)</f>
        <v>0</v>
      </c>
      <c r="BF112" s="187">
        <f>IF(N112="snížená",J112,0)</f>
        <v>0</v>
      </c>
      <c r="BG112" s="187">
        <f>IF(N112="zákl. přenesená",J112,0)</f>
        <v>0</v>
      </c>
      <c r="BH112" s="187">
        <f>IF(N112="sníž. přenesená",J112,0)</f>
        <v>0</v>
      </c>
      <c r="BI112" s="187">
        <f>IF(N112="nulová",J112,0)</f>
        <v>0</v>
      </c>
      <c r="BJ112" s="18" t="s">
        <v>79</v>
      </c>
      <c r="BK112" s="187">
        <f>ROUND(I112*H112,2)</f>
        <v>0</v>
      </c>
      <c r="BL112" s="18" t="s">
        <v>93</v>
      </c>
      <c r="BM112" s="18" t="s">
        <v>1017</v>
      </c>
    </row>
    <row r="113" s="1" customFormat="1">
      <c r="B113" s="36"/>
      <c r="D113" s="188" t="s">
        <v>254</v>
      </c>
      <c r="F113" s="189" t="s">
        <v>321</v>
      </c>
      <c r="I113" s="121"/>
      <c r="L113" s="36"/>
      <c r="M113" s="190"/>
      <c r="N113" s="66"/>
      <c r="O113" s="66"/>
      <c r="P113" s="66"/>
      <c r="Q113" s="66"/>
      <c r="R113" s="66"/>
      <c r="S113" s="66"/>
      <c r="T113" s="67"/>
      <c r="AT113" s="18" t="s">
        <v>254</v>
      </c>
      <c r="AU113" s="18" t="s">
        <v>81</v>
      </c>
    </row>
    <row r="114" s="1" customFormat="1">
      <c r="B114" s="36"/>
      <c r="D114" s="188" t="s">
        <v>256</v>
      </c>
      <c r="F114" s="191" t="s">
        <v>322</v>
      </c>
      <c r="I114" s="121"/>
      <c r="L114" s="36"/>
      <c r="M114" s="190"/>
      <c r="N114" s="66"/>
      <c r="O114" s="66"/>
      <c r="P114" s="66"/>
      <c r="Q114" s="66"/>
      <c r="R114" s="66"/>
      <c r="S114" s="66"/>
      <c r="T114" s="67"/>
      <c r="AT114" s="18" t="s">
        <v>256</v>
      </c>
      <c r="AU114" s="18" t="s">
        <v>81</v>
      </c>
    </row>
    <row r="115" s="12" customFormat="1">
      <c r="B115" s="192"/>
      <c r="D115" s="188" t="s">
        <v>258</v>
      </c>
      <c r="E115" s="193" t="s">
        <v>1</v>
      </c>
      <c r="F115" s="194" t="s">
        <v>323</v>
      </c>
      <c r="H115" s="193" t="s">
        <v>1</v>
      </c>
      <c r="I115" s="195"/>
      <c r="L115" s="192"/>
      <c r="M115" s="196"/>
      <c r="N115" s="197"/>
      <c r="O115" s="197"/>
      <c r="P115" s="197"/>
      <c r="Q115" s="197"/>
      <c r="R115" s="197"/>
      <c r="S115" s="197"/>
      <c r="T115" s="198"/>
      <c r="AT115" s="193" t="s">
        <v>258</v>
      </c>
      <c r="AU115" s="193" t="s">
        <v>81</v>
      </c>
      <c r="AV115" s="12" t="s">
        <v>79</v>
      </c>
      <c r="AW115" s="12" t="s">
        <v>35</v>
      </c>
      <c r="AX115" s="12" t="s">
        <v>72</v>
      </c>
      <c r="AY115" s="193" t="s">
        <v>246</v>
      </c>
    </row>
    <row r="116" s="13" customFormat="1">
      <c r="B116" s="199"/>
      <c r="D116" s="188" t="s">
        <v>258</v>
      </c>
      <c r="E116" s="200" t="s">
        <v>1</v>
      </c>
      <c r="F116" s="201" t="s">
        <v>1018</v>
      </c>
      <c r="H116" s="202">
        <v>10.4</v>
      </c>
      <c r="I116" s="203"/>
      <c r="L116" s="199"/>
      <c r="M116" s="204"/>
      <c r="N116" s="205"/>
      <c r="O116" s="205"/>
      <c r="P116" s="205"/>
      <c r="Q116" s="205"/>
      <c r="R116" s="205"/>
      <c r="S116" s="205"/>
      <c r="T116" s="206"/>
      <c r="AT116" s="200" t="s">
        <v>258</v>
      </c>
      <c r="AU116" s="200" t="s">
        <v>81</v>
      </c>
      <c r="AV116" s="13" t="s">
        <v>81</v>
      </c>
      <c r="AW116" s="13" t="s">
        <v>35</v>
      </c>
      <c r="AX116" s="13" t="s">
        <v>79</v>
      </c>
      <c r="AY116" s="200" t="s">
        <v>246</v>
      </c>
    </row>
    <row r="117" s="1" customFormat="1" ht="16.5" customHeight="1">
      <c r="B117" s="175"/>
      <c r="C117" s="176" t="s">
        <v>93</v>
      </c>
      <c r="D117" s="176" t="s">
        <v>248</v>
      </c>
      <c r="E117" s="177" t="s">
        <v>325</v>
      </c>
      <c r="F117" s="178" t="s">
        <v>326</v>
      </c>
      <c r="G117" s="179" t="s">
        <v>319</v>
      </c>
      <c r="H117" s="180">
        <v>9.6999999999999993</v>
      </c>
      <c r="I117" s="181"/>
      <c r="J117" s="182">
        <f>ROUND(I117*H117,2)</f>
        <v>0</v>
      </c>
      <c r="K117" s="178" t="s">
        <v>252</v>
      </c>
      <c r="L117" s="36"/>
      <c r="M117" s="183" t="s">
        <v>1</v>
      </c>
      <c r="N117" s="184" t="s">
        <v>43</v>
      </c>
      <c r="O117" s="66"/>
      <c r="P117" s="185">
        <f>O117*H117</f>
        <v>0</v>
      </c>
      <c r="Q117" s="185">
        <v>0</v>
      </c>
      <c r="R117" s="185">
        <f>Q117*H117</f>
        <v>0</v>
      </c>
      <c r="S117" s="185">
        <v>0</v>
      </c>
      <c r="T117" s="186">
        <f>S117*H117</f>
        <v>0</v>
      </c>
      <c r="AR117" s="18" t="s">
        <v>93</v>
      </c>
      <c r="AT117" s="18" t="s">
        <v>248</v>
      </c>
      <c r="AU117" s="18" t="s">
        <v>81</v>
      </c>
      <c r="AY117" s="18" t="s">
        <v>246</v>
      </c>
      <c r="BE117" s="187">
        <f>IF(N117="základní",J117,0)</f>
        <v>0</v>
      </c>
      <c r="BF117" s="187">
        <f>IF(N117="snížená",J117,0)</f>
        <v>0</v>
      </c>
      <c r="BG117" s="187">
        <f>IF(N117="zákl. přenesená",J117,0)</f>
        <v>0</v>
      </c>
      <c r="BH117" s="187">
        <f>IF(N117="sníž. přenesená",J117,0)</f>
        <v>0</v>
      </c>
      <c r="BI117" s="187">
        <f>IF(N117="nulová",J117,0)</f>
        <v>0</v>
      </c>
      <c r="BJ117" s="18" t="s">
        <v>79</v>
      </c>
      <c r="BK117" s="187">
        <f>ROUND(I117*H117,2)</f>
        <v>0</v>
      </c>
      <c r="BL117" s="18" t="s">
        <v>93</v>
      </c>
      <c r="BM117" s="18" t="s">
        <v>1019</v>
      </c>
    </row>
    <row r="118" s="1" customFormat="1">
      <c r="B118" s="36"/>
      <c r="D118" s="188" t="s">
        <v>254</v>
      </c>
      <c r="F118" s="189" t="s">
        <v>328</v>
      </c>
      <c r="I118" s="121"/>
      <c r="L118" s="36"/>
      <c r="M118" s="190"/>
      <c r="N118" s="66"/>
      <c r="O118" s="66"/>
      <c r="P118" s="66"/>
      <c r="Q118" s="66"/>
      <c r="R118" s="66"/>
      <c r="S118" s="66"/>
      <c r="T118" s="67"/>
      <c r="AT118" s="18" t="s">
        <v>254</v>
      </c>
      <c r="AU118" s="18" t="s">
        <v>81</v>
      </c>
    </row>
    <row r="119" s="1" customFormat="1">
      <c r="B119" s="36"/>
      <c r="D119" s="188" t="s">
        <v>256</v>
      </c>
      <c r="F119" s="191" t="s">
        <v>329</v>
      </c>
      <c r="I119" s="121"/>
      <c r="L119" s="36"/>
      <c r="M119" s="190"/>
      <c r="N119" s="66"/>
      <c r="O119" s="66"/>
      <c r="P119" s="66"/>
      <c r="Q119" s="66"/>
      <c r="R119" s="66"/>
      <c r="S119" s="66"/>
      <c r="T119" s="67"/>
      <c r="AT119" s="18" t="s">
        <v>256</v>
      </c>
      <c r="AU119" s="18" t="s">
        <v>81</v>
      </c>
    </row>
    <row r="120" s="13" customFormat="1">
      <c r="B120" s="199"/>
      <c r="D120" s="188" t="s">
        <v>258</v>
      </c>
      <c r="E120" s="200" t="s">
        <v>1</v>
      </c>
      <c r="F120" s="201" t="s">
        <v>1020</v>
      </c>
      <c r="H120" s="202">
        <v>9.6999999999999993</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283</v>
      </c>
      <c r="D121" s="176" t="s">
        <v>248</v>
      </c>
      <c r="E121" s="177" t="s">
        <v>333</v>
      </c>
      <c r="F121" s="178" t="s">
        <v>334</v>
      </c>
      <c r="G121" s="179" t="s">
        <v>319</v>
      </c>
      <c r="H121" s="180">
        <v>10.4</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1021</v>
      </c>
    </row>
    <row r="122" s="1" customFormat="1">
      <c r="B122" s="36"/>
      <c r="D122" s="188" t="s">
        <v>254</v>
      </c>
      <c r="F122" s="189" t="s">
        <v>336</v>
      </c>
      <c r="I122" s="121"/>
      <c r="L122" s="36"/>
      <c r="M122" s="190"/>
      <c r="N122" s="66"/>
      <c r="O122" s="66"/>
      <c r="P122" s="66"/>
      <c r="Q122" s="66"/>
      <c r="R122" s="66"/>
      <c r="S122" s="66"/>
      <c r="T122" s="67"/>
      <c r="AT122" s="18" t="s">
        <v>254</v>
      </c>
      <c r="AU122" s="18" t="s">
        <v>81</v>
      </c>
    </row>
    <row r="123" s="1" customFormat="1">
      <c r="B123" s="36"/>
      <c r="D123" s="188" t="s">
        <v>256</v>
      </c>
      <c r="F123" s="191" t="s">
        <v>337</v>
      </c>
      <c r="I123" s="121"/>
      <c r="L123" s="36"/>
      <c r="M123" s="190"/>
      <c r="N123" s="66"/>
      <c r="O123" s="66"/>
      <c r="P123" s="66"/>
      <c r="Q123" s="66"/>
      <c r="R123" s="66"/>
      <c r="S123" s="66"/>
      <c r="T123" s="67"/>
      <c r="AT123" s="18" t="s">
        <v>256</v>
      </c>
      <c r="AU123" s="18" t="s">
        <v>81</v>
      </c>
    </row>
    <row r="124" s="12" customFormat="1">
      <c r="B124" s="192"/>
      <c r="D124" s="188" t="s">
        <v>258</v>
      </c>
      <c r="E124" s="193" t="s">
        <v>1</v>
      </c>
      <c r="F124" s="194" t="s">
        <v>338</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3" customFormat="1">
      <c r="B125" s="199"/>
      <c r="D125" s="188" t="s">
        <v>258</v>
      </c>
      <c r="E125" s="200" t="s">
        <v>1</v>
      </c>
      <c r="F125" s="201" t="s">
        <v>1022</v>
      </c>
      <c r="H125" s="202">
        <v>3.8999999999999999</v>
      </c>
      <c r="I125" s="203"/>
      <c r="L125" s="199"/>
      <c r="M125" s="204"/>
      <c r="N125" s="205"/>
      <c r="O125" s="205"/>
      <c r="P125" s="205"/>
      <c r="Q125" s="205"/>
      <c r="R125" s="205"/>
      <c r="S125" s="205"/>
      <c r="T125" s="206"/>
      <c r="AT125" s="200" t="s">
        <v>258</v>
      </c>
      <c r="AU125" s="200" t="s">
        <v>81</v>
      </c>
      <c r="AV125" s="13" t="s">
        <v>81</v>
      </c>
      <c r="AW125" s="13" t="s">
        <v>35</v>
      </c>
      <c r="AX125" s="13" t="s">
        <v>72</v>
      </c>
      <c r="AY125" s="200" t="s">
        <v>246</v>
      </c>
    </row>
    <row r="126" s="12" customFormat="1">
      <c r="B126" s="192"/>
      <c r="D126" s="188" t="s">
        <v>258</v>
      </c>
      <c r="E126" s="193" t="s">
        <v>1</v>
      </c>
      <c r="F126" s="194" t="s">
        <v>338</v>
      </c>
      <c r="H126" s="193" t="s">
        <v>1</v>
      </c>
      <c r="I126" s="195"/>
      <c r="L126" s="192"/>
      <c r="M126" s="196"/>
      <c r="N126" s="197"/>
      <c r="O126" s="197"/>
      <c r="P126" s="197"/>
      <c r="Q126" s="197"/>
      <c r="R126" s="197"/>
      <c r="S126" s="197"/>
      <c r="T126" s="198"/>
      <c r="AT126" s="193" t="s">
        <v>258</v>
      </c>
      <c r="AU126" s="193" t="s">
        <v>81</v>
      </c>
      <c r="AV126" s="12" t="s">
        <v>79</v>
      </c>
      <c r="AW126" s="12" t="s">
        <v>35</v>
      </c>
      <c r="AX126" s="12" t="s">
        <v>72</v>
      </c>
      <c r="AY126" s="193" t="s">
        <v>246</v>
      </c>
    </row>
    <row r="127" s="13" customFormat="1">
      <c r="B127" s="199"/>
      <c r="D127" s="188" t="s">
        <v>258</v>
      </c>
      <c r="E127" s="200" t="s">
        <v>1</v>
      </c>
      <c r="F127" s="201" t="s">
        <v>1023</v>
      </c>
      <c r="H127" s="202">
        <v>6.5</v>
      </c>
      <c r="I127" s="203"/>
      <c r="L127" s="199"/>
      <c r="M127" s="204"/>
      <c r="N127" s="205"/>
      <c r="O127" s="205"/>
      <c r="P127" s="205"/>
      <c r="Q127" s="205"/>
      <c r="R127" s="205"/>
      <c r="S127" s="205"/>
      <c r="T127" s="206"/>
      <c r="AT127" s="200" t="s">
        <v>258</v>
      </c>
      <c r="AU127" s="200" t="s">
        <v>81</v>
      </c>
      <c r="AV127" s="13" t="s">
        <v>81</v>
      </c>
      <c r="AW127" s="13" t="s">
        <v>35</v>
      </c>
      <c r="AX127" s="13" t="s">
        <v>72</v>
      </c>
      <c r="AY127" s="200" t="s">
        <v>246</v>
      </c>
    </row>
    <row r="128" s="14" customFormat="1">
      <c r="B128" s="210"/>
      <c r="D128" s="188" t="s">
        <v>258</v>
      </c>
      <c r="E128" s="211" t="s">
        <v>1</v>
      </c>
      <c r="F128" s="212" t="s">
        <v>341</v>
      </c>
      <c r="H128" s="213">
        <v>10.4</v>
      </c>
      <c r="I128" s="214"/>
      <c r="L128" s="210"/>
      <c r="M128" s="215"/>
      <c r="N128" s="216"/>
      <c r="O128" s="216"/>
      <c r="P128" s="216"/>
      <c r="Q128" s="216"/>
      <c r="R128" s="216"/>
      <c r="S128" s="216"/>
      <c r="T128" s="217"/>
      <c r="AT128" s="211" t="s">
        <v>258</v>
      </c>
      <c r="AU128" s="211" t="s">
        <v>81</v>
      </c>
      <c r="AV128" s="14" t="s">
        <v>93</v>
      </c>
      <c r="AW128" s="14" t="s">
        <v>35</v>
      </c>
      <c r="AX128" s="14" t="s">
        <v>79</v>
      </c>
      <c r="AY128" s="211" t="s">
        <v>246</v>
      </c>
    </row>
    <row r="129" s="1" customFormat="1" ht="16.5" customHeight="1">
      <c r="B129" s="175"/>
      <c r="C129" s="176" t="s">
        <v>332</v>
      </c>
      <c r="D129" s="176" t="s">
        <v>248</v>
      </c>
      <c r="E129" s="177" t="s">
        <v>358</v>
      </c>
      <c r="F129" s="178" t="s">
        <v>359</v>
      </c>
      <c r="G129" s="179" t="s">
        <v>319</v>
      </c>
      <c r="H129" s="180">
        <v>20.100000000000001</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1024</v>
      </c>
    </row>
    <row r="130" s="1" customFormat="1">
      <c r="B130" s="36"/>
      <c r="D130" s="188" t="s">
        <v>254</v>
      </c>
      <c r="F130" s="189" t="s">
        <v>361</v>
      </c>
      <c r="I130" s="121"/>
      <c r="L130" s="36"/>
      <c r="M130" s="190"/>
      <c r="N130" s="66"/>
      <c r="O130" s="66"/>
      <c r="P130" s="66"/>
      <c r="Q130" s="66"/>
      <c r="R130" s="66"/>
      <c r="S130" s="66"/>
      <c r="T130" s="67"/>
      <c r="AT130" s="18" t="s">
        <v>254</v>
      </c>
      <c r="AU130" s="18" t="s">
        <v>81</v>
      </c>
    </row>
    <row r="131" s="1" customFormat="1">
      <c r="B131" s="36"/>
      <c r="D131" s="188" t="s">
        <v>256</v>
      </c>
      <c r="F131" s="191" t="s">
        <v>362</v>
      </c>
      <c r="I131" s="121"/>
      <c r="L131" s="36"/>
      <c r="M131" s="190"/>
      <c r="N131" s="66"/>
      <c r="O131" s="66"/>
      <c r="P131" s="66"/>
      <c r="Q131" s="66"/>
      <c r="R131" s="66"/>
      <c r="S131" s="66"/>
      <c r="T131" s="67"/>
      <c r="AT131" s="18" t="s">
        <v>256</v>
      </c>
      <c r="AU131" s="18" t="s">
        <v>81</v>
      </c>
    </row>
    <row r="132" s="12" customFormat="1">
      <c r="B132" s="192"/>
      <c r="D132" s="188" t="s">
        <v>258</v>
      </c>
      <c r="E132" s="193" t="s">
        <v>1</v>
      </c>
      <c r="F132" s="194" t="s">
        <v>330</v>
      </c>
      <c r="H132" s="193" t="s">
        <v>1</v>
      </c>
      <c r="I132" s="195"/>
      <c r="L132" s="192"/>
      <c r="M132" s="196"/>
      <c r="N132" s="197"/>
      <c r="O132" s="197"/>
      <c r="P132" s="197"/>
      <c r="Q132" s="197"/>
      <c r="R132" s="197"/>
      <c r="S132" s="197"/>
      <c r="T132" s="198"/>
      <c r="AT132" s="193" t="s">
        <v>258</v>
      </c>
      <c r="AU132" s="193" t="s">
        <v>81</v>
      </c>
      <c r="AV132" s="12" t="s">
        <v>79</v>
      </c>
      <c r="AW132" s="12" t="s">
        <v>35</v>
      </c>
      <c r="AX132" s="12" t="s">
        <v>72</v>
      </c>
      <c r="AY132" s="193" t="s">
        <v>246</v>
      </c>
    </row>
    <row r="133" s="13" customFormat="1">
      <c r="B133" s="199"/>
      <c r="D133" s="188" t="s">
        <v>258</v>
      </c>
      <c r="E133" s="200" t="s">
        <v>1</v>
      </c>
      <c r="F133" s="201" t="s">
        <v>1020</v>
      </c>
      <c r="H133" s="202">
        <v>9.6999999999999993</v>
      </c>
      <c r="I133" s="203"/>
      <c r="L133" s="199"/>
      <c r="M133" s="204"/>
      <c r="N133" s="205"/>
      <c r="O133" s="205"/>
      <c r="P133" s="205"/>
      <c r="Q133" s="205"/>
      <c r="R133" s="205"/>
      <c r="S133" s="205"/>
      <c r="T133" s="206"/>
      <c r="AT133" s="200" t="s">
        <v>258</v>
      </c>
      <c r="AU133" s="200" t="s">
        <v>81</v>
      </c>
      <c r="AV133" s="13" t="s">
        <v>81</v>
      </c>
      <c r="AW133" s="13" t="s">
        <v>35</v>
      </c>
      <c r="AX133" s="13" t="s">
        <v>72</v>
      </c>
      <c r="AY133" s="200" t="s">
        <v>246</v>
      </c>
    </row>
    <row r="134" s="12" customFormat="1">
      <c r="B134" s="192"/>
      <c r="D134" s="188" t="s">
        <v>258</v>
      </c>
      <c r="E134" s="193" t="s">
        <v>1</v>
      </c>
      <c r="F134" s="194" t="s">
        <v>363</v>
      </c>
      <c r="H134" s="193" t="s">
        <v>1</v>
      </c>
      <c r="I134" s="195"/>
      <c r="L134" s="192"/>
      <c r="M134" s="196"/>
      <c r="N134" s="197"/>
      <c r="O134" s="197"/>
      <c r="P134" s="197"/>
      <c r="Q134" s="197"/>
      <c r="R134" s="197"/>
      <c r="S134" s="197"/>
      <c r="T134" s="198"/>
      <c r="AT134" s="193" t="s">
        <v>258</v>
      </c>
      <c r="AU134" s="193" t="s">
        <v>81</v>
      </c>
      <c r="AV134" s="12" t="s">
        <v>79</v>
      </c>
      <c r="AW134" s="12" t="s">
        <v>35</v>
      </c>
      <c r="AX134" s="12" t="s">
        <v>72</v>
      </c>
      <c r="AY134" s="193" t="s">
        <v>246</v>
      </c>
    </row>
    <row r="135" s="12" customFormat="1">
      <c r="B135" s="192"/>
      <c r="D135" s="188" t="s">
        <v>258</v>
      </c>
      <c r="E135" s="193" t="s">
        <v>1</v>
      </c>
      <c r="F135" s="194" t="s">
        <v>364</v>
      </c>
      <c r="H135" s="193" t="s">
        <v>1</v>
      </c>
      <c r="I135" s="195"/>
      <c r="L135" s="192"/>
      <c r="M135" s="196"/>
      <c r="N135" s="197"/>
      <c r="O135" s="197"/>
      <c r="P135" s="197"/>
      <c r="Q135" s="197"/>
      <c r="R135" s="197"/>
      <c r="S135" s="197"/>
      <c r="T135" s="198"/>
      <c r="AT135" s="193" t="s">
        <v>258</v>
      </c>
      <c r="AU135" s="193" t="s">
        <v>81</v>
      </c>
      <c r="AV135" s="12" t="s">
        <v>79</v>
      </c>
      <c r="AW135" s="12" t="s">
        <v>35</v>
      </c>
      <c r="AX135" s="12" t="s">
        <v>72</v>
      </c>
      <c r="AY135" s="193" t="s">
        <v>246</v>
      </c>
    </row>
    <row r="136" s="13" customFormat="1">
      <c r="B136" s="199"/>
      <c r="D136" s="188" t="s">
        <v>258</v>
      </c>
      <c r="E136" s="200" t="s">
        <v>1</v>
      </c>
      <c r="F136" s="201" t="s">
        <v>1025</v>
      </c>
      <c r="H136" s="202">
        <v>10.4</v>
      </c>
      <c r="I136" s="203"/>
      <c r="L136" s="199"/>
      <c r="M136" s="204"/>
      <c r="N136" s="205"/>
      <c r="O136" s="205"/>
      <c r="P136" s="205"/>
      <c r="Q136" s="205"/>
      <c r="R136" s="205"/>
      <c r="S136" s="205"/>
      <c r="T136" s="206"/>
      <c r="AT136" s="200" t="s">
        <v>258</v>
      </c>
      <c r="AU136" s="200" t="s">
        <v>81</v>
      </c>
      <c r="AV136" s="13" t="s">
        <v>81</v>
      </c>
      <c r="AW136" s="13" t="s">
        <v>35</v>
      </c>
      <c r="AX136" s="13" t="s">
        <v>72</v>
      </c>
      <c r="AY136" s="200" t="s">
        <v>246</v>
      </c>
    </row>
    <row r="137" s="14" customFormat="1">
      <c r="B137" s="210"/>
      <c r="D137" s="188" t="s">
        <v>258</v>
      </c>
      <c r="E137" s="211" t="s">
        <v>1</v>
      </c>
      <c r="F137" s="212" t="s">
        <v>341</v>
      </c>
      <c r="H137" s="213">
        <v>20.100000000000001</v>
      </c>
      <c r="I137" s="214"/>
      <c r="L137" s="210"/>
      <c r="M137" s="215"/>
      <c r="N137" s="216"/>
      <c r="O137" s="216"/>
      <c r="P137" s="216"/>
      <c r="Q137" s="216"/>
      <c r="R137" s="216"/>
      <c r="S137" s="216"/>
      <c r="T137" s="217"/>
      <c r="AT137" s="211" t="s">
        <v>258</v>
      </c>
      <c r="AU137" s="211" t="s">
        <v>81</v>
      </c>
      <c r="AV137" s="14" t="s">
        <v>93</v>
      </c>
      <c r="AW137" s="14" t="s">
        <v>35</v>
      </c>
      <c r="AX137" s="14" t="s">
        <v>79</v>
      </c>
      <c r="AY137" s="211" t="s">
        <v>246</v>
      </c>
    </row>
    <row r="138" s="1" customFormat="1" ht="16.5" customHeight="1">
      <c r="B138" s="175"/>
      <c r="C138" s="176" t="s">
        <v>342</v>
      </c>
      <c r="D138" s="176" t="s">
        <v>248</v>
      </c>
      <c r="E138" s="177" t="s">
        <v>367</v>
      </c>
      <c r="F138" s="178" t="s">
        <v>368</v>
      </c>
      <c r="G138" s="179" t="s">
        <v>319</v>
      </c>
      <c r="H138" s="180">
        <v>10.4</v>
      </c>
      <c r="I138" s="181"/>
      <c r="J138" s="182">
        <f>ROUND(I138*H138,2)</f>
        <v>0</v>
      </c>
      <c r="K138" s="178" t="s">
        <v>252</v>
      </c>
      <c r="L138" s="36"/>
      <c r="M138" s="183" t="s">
        <v>1</v>
      </c>
      <c r="N138" s="184" t="s">
        <v>43</v>
      </c>
      <c r="O138" s="66"/>
      <c r="P138" s="185">
        <f>O138*H138</f>
        <v>0</v>
      </c>
      <c r="Q138" s="185">
        <v>0</v>
      </c>
      <c r="R138" s="185">
        <f>Q138*H138</f>
        <v>0</v>
      </c>
      <c r="S138" s="185">
        <v>0</v>
      </c>
      <c r="T138" s="186">
        <f>S138*H138</f>
        <v>0</v>
      </c>
      <c r="AR138" s="18" t="s">
        <v>93</v>
      </c>
      <c r="AT138" s="18" t="s">
        <v>248</v>
      </c>
      <c r="AU138" s="18" t="s">
        <v>81</v>
      </c>
      <c r="AY138" s="18" t="s">
        <v>246</v>
      </c>
      <c r="BE138" s="187">
        <f>IF(N138="základní",J138,0)</f>
        <v>0</v>
      </c>
      <c r="BF138" s="187">
        <f>IF(N138="snížená",J138,0)</f>
        <v>0</v>
      </c>
      <c r="BG138" s="187">
        <f>IF(N138="zákl. přenesená",J138,0)</f>
        <v>0</v>
      </c>
      <c r="BH138" s="187">
        <f>IF(N138="sníž. přenesená",J138,0)</f>
        <v>0</v>
      </c>
      <c r="BI138" s="187">
        <f>IF(N138="nulová",J138,0)</f>
        <v>0</v>
      </c>
      <c r="BJ138" s="18" t="s">
        <v>79</v>
      </c>
      <c r="BK138" s="187">
        <f>ROUND(I138*H138,2)</f>
        <v>0</v>
      </c>
      <c r="BL138" s="18" t="s">
        <v>93</v>
      </c>
      <c r="BM138" s="18" t="s">
        <v>1026</v>
      </c>
    </row>
    <row r="139" s="1" customFormat="1">
      <c r="B139" s="36"/>
      <c r="D139" s="188" t="s">
        <v>254</v>
      </c>
      <c r="F139" s="189" t="s">
        <v>370</v>
      </c>
      <c r="I139" s="121"/>
      <c r="L139" s="36"/>
      <c r="M139" s="190"/>
      <c r="N139" s="66"/>
      <c r="O139" s="66"/>
      <c r="P139" s="66"/>
      <c r="Q139" s="66"/>
      <c r="R139" s="66"/>
      <c r="S139" s="66"/>
      <c r="T139" s="67"/>
      <c r="AT139" s="18" t="s">
        <v>254</v>
      </c>
      <c r="AU139" s="18" t="s">
        <v>81</v>
      </c>
    </row>
    <row r="140" s="1" customFormat="1">
      <c r="B140" s="36"/>
      <c r="D140" s="188" t="s">
        <v>256</v>
      </c>
      <c r="F140" s="191" t="s">
        <v>362</v>
      </c>
      <c r="I140" s="121"/>
      <c r="L140" s="36"/>
      <c r="M140" s="190"/>
      <c r="N140" s="66"/>
      <c r="O140" s="66"/>
      <c r="P140" s="66"/>
      <c r="Q140" s="66"/>
      <c r="R140" s="66"/>
      <c r="S140" s="66"/>
      <c r="T140" s="67"/>
      <c r="AT140" s="18" t="s">
        <v>256</v>
      </c>
      <c r="AU140" s="18" t="s">
        <v>81</v>
      </c>
    </row>
    <row r="141" s="13" customFormat="1">
      <c r="B141" s="199"/>
      <c r="D141" s="188" t="s">
        <v>258</v>
      </c>
      <c r="E141" s="200" t="s">
        <v>1</v>
      </c>
      <c r="F141" s="201" t="s">
        <v>1027</v>
      </c>
      <c r="H141" s="202">
        <v>10.4</v>
      </c>
      <c r="I141" s="203"/>
      <c r="L141" s="199"/>
      <c r="M141" s="204"/>
      <c r="N141" s="205"/>
      <c r="O141" s="205"/>
      <c r="P141" s="205"/>
      <c r="Q141" s="205"/>
      <c r="R141" s="205"/>
      <c r="S141" s="205"/>
      <c r="T141" s="206"/>
      <c r="AT141" s="200" t="s">
        <v>258</v>
      </c>
      <c r="AU141" s="200" t="s">
        <v>81</v>
      </c>
      <c r="AV141" s="13" t="s">
        <v>81</v>
      </c>
      <c r="AW141" s="13" t="s">
        <v>35</v>
      </c>
      <c r="AX141" s="13" t="s">
        <v>79</v>
      </c>
      <c r="AY141" s="200" t="s">
        <v>246</v>
      </c>
    </row>
    <row r="142" s="1" customFormat="1" ht="16.5" customHeight="1">
      <c r="B142" s="175"/>
      <c r="C142" s="176" t="s">
        <v>350</v>
      </c>
      <c r="D142" s="176" t="s">
        <v>248</v>
      </c>
      <c r="E142" s="177" t="s">
        <v>374</v>
      </c>
      <c r="F142" s="178" t="s">
        <v>375</v>
      </c>
      <c r="G142" s="179" t="s">
        <v>319</v>
      </c>
      <c r="H142" s="180">
        <v>208</v>
      </c>
      <c r="I142" s="181"/>
      <c r="J142" s="182">
        <f>ROUND(I142*H142,2)</f>
        <v>0</v>
      </c>
      <c r="K142" s="178" t="s">
        <v>252</v>
      </c>
      <c r="L142" s="36"/>
      <c r="M142" s="183" t="s">
        <v>1</v>
      </c>
      <c r="N142" s="184" t="s">
        <v>43</v>
      </c>
      <c r="O142" s="66"/>
      <c r="P142" s="185">
        <f>O142*H142</f>
        <v>0</v>
      </c>
      <c r="Q142" s="185">
        <v>0</v>
      </c>
      <c r="R142" s="185">
        <f>Q142*H142</f>
        <v>0</v>
      </c>
      <c r="S142" s="185">
        <v>0</v>
      </c>
      <c r="T142" s="186">
        <f>S142*H142</f>
        <v>0</v>
      </c>
      <c r="AR142" s="18" t="s">
        <v>93</v>
      </c>
      <c r="AT142" s="18" t="s">
        <v>248</v>
      </c>
      <c r="AU142" s="18" t="s">
        <v>81</v>
      </c>
      <c r="AY142" s="18" t="s">
        <v>246</v>
      </c>
      <c r="BE142" s="187">
        <f>IF(N142="základní",J142,0)</f>
        <v>0</v>
      </c>
      <c r="BF142" s="187">
        <f>IF(N142="snížená",J142,0)</f>
        <v>0</v>
      </c>
      <c r="BG142" s="187">
        <f>IF(N142="zákl. přenesená",J142,0)</f>
        <v>0</v>
      </c>
      <c r="BH142" s="187">
        <f>IF(N142="sníž. přenesená",J142,0)</f>
        <v>0</v>
      </c>
      <c r="BI142" s="187">
        <f>IF(N142="nulová",J142,0)</f>
        <v>0</v>
      </c>
      <c r="BJ142" s="18" t="s">
        <v>79</v>
      </c>
      <c r="BK142" s="187">
        <f>ROUND(I142*H142,2)</f>
        <v>0</v>
      </c>
      <c r="BL142" s="18" t="s">
        <v>93</v>
      </c>
      <c r="BM142" s="18" t="s">
        <v>1028</v>
      </c>
    </row>
    <row r="143" s="1" customFormat="1">
      <c r="B143" s="36"/>
      <c r="D143" s="188" t="s">
        <v>254</v>
      </c>
      <c r="F143" s="189" t="s">
        <v>377</v>
      </c>
      <c r="I143" s="121"/>
      <c r="L143" s="36"/>
      <c r="M143" s="190"/>
      <c r="N143" s="66"/>
      <c r="O143" s="66"/>
      <c r="P143" s="66"/>
      <c r="Q143" s="66"/>
      <c r="R143" s="66"/>
      <c r="S143" s="66"/>
      <c r="T143" s="67"/>
      <c r="AT143" s="18" t="s">
        <v>254</v>
      </c>
      <c r="AU143" s="18" t="s">
        <v>81</v>
      </c>
    </row>
    <row r="144" s="1" customFormat="1">
      <c r="B144" s="36"/>
      <c r="D144" s="188" t="s">
        <v>256</v>
      </c>
      <c r="F144" s="191" t="s">
        <v>362</v>
      </c>
      <c r="I144" s="121"/>
      <c r="L144" s="36"/>
      <c r="M144" s="190"/>
      <c r="N144" s="66"/>
      <c r="O144" s="66"/>
      <c r="P144" s="66"/>
      <c r="Q144" s="66"/>
      <c r="R144" s="66"/>
      <c r="S144" s="66"/>
      <c r="T144" s="67"/>
      <c r="AT144" s="18" t="s">
        <v>256</v>
      </c>
      <c r="AU144" s="18" t="s">
        <v>81</v>
      </c>
    </row>
    <row r="145" s="12" customFormat="1">
      <c r="B145" s="192"/>
      <c r="D145" s="188" t="s">
        <v>258</v>
      </c>
      <c r="E145" s="193" t="s">
        <v>1</v>
      </c>
      <c r="F145" s="194" t="s">
        <v>378</v>
      </c>
      <c r="H145" s="193" t="s">
        <v>1</v>
      </c>
      <c r="I145" s="195"/>
      <c r="L145" s="192"/>
      <c r="M145" s="196"/>
      <c r="N145" s="197"/>
      <c r="O145" s="197"/>
      <c r="P145" s="197"/>
      <c r="Q145" s="197"/>
      <c r="R145" s="197"/>
      <c r="S145" s="197"/>
      <c r="T145" s="198"/>
      <c r="AT145" s="193" t="s">
        <v>258</v>
      </c>
      <c r="AU145" s="193" t="s">
        <v>81</v>
      </c>
      <c r="AV145" s="12" t="s">
        <v>79</v>
      </c>
      <c r="AW145" s="12" t="s">
        <v>35</v>
      </c>
      <c r="AX145" s="12" t="s">
        <v>72</v>
      </c>
      <c r="AY145" s="193" t="s">
        <v>246</v>
      </c>
    </row>
    <row r="146" s="13" customFormat="1">
      <c r="B146" s="199"/>
      <c r="D146" s="188" t="s">
        <v>258</v>
      </c>
      <c r="E146" s="200" t="s">
        <v>1</v>
      </c>
      <c r="F146" s="201" t="s">
        <v>1029</v>
      </c>
      <c r="H146" s="202">
        <v>208</v>
      </c>
      <c r="I146" s="203"/>
      <c r="L146" s="199"/>
      <c r="M146" s="204"/>
      <c r="N146" s="205"/>
      <c r="O146" s="205"/>
      <c r="P146" s="205"/>
      <c r="Q146" s="205"/>
      <c r="R146" s="205"/>
      <c r="S146" s="205"/>
      <c r="T146" s="206"/>
      <c r="AT146" s="200" t="s">
        <v>258</v>
      </c>
      <c r="AU146" s="200" t="s">
        <v>81</v>
      </c>
      <c r="AV146" s="13" t="s">
        <v>81</v>
      </c>
      <c r="AW146" s="13" t="s">
        <v>35</v>
      </c>
      <c r="AX146" s="13" t="s">
        <v>79</v>
      </c>
      <c r="AY146" s="200" t="s">
        <v>246</v>
      </c>
    </row>
    <row r="147" s="1" customFormat="1" ht="16.5" customHeight="1">
      <c r="B147" s="175"/>
      <c r="C147" s="176" t="s">
        <v>357</v>
      </c>
      <c r="D147" s="176" t="s">
        <v>248</v>
      </c>
      <c r="E147" s="177" t="s">
        <v>401</v>
      </c>
      <c r="F147" s="178" t="s">
        <v>402</v>
      </c>
      <c r="G147" s="179" t="s">
        <v>286</v>
      </c>
      <c r="H147" s="180">
        <v>19.760000000000002</v>
      </c>
      <c r="I147" s="181"/>
      <c r="J147" s="182">
        <f>ROUND(I147*H147,2)</f>
        <v>0</v>
      </c>
      <c r="K147" s="178" t="s">
        <v>252</v>
      </c>
      <c r="L147" s="36"/>
      <c r="M147" s="183" t="s">
        <v>1</v>
      </c>
      <c r="N147" s="184" t="s">
        <v>43</v>
      </c>
      <c r="O147" s="66"/>
      <c r="P147" s="185">
        <f>O147*H147</f>
        <v>0</v>
      </c>
      <c r="Q147" s="185">
        <v>0</v>
      </c>
      <c r="R147" s="185">
        <f>Q147*H147</f>
        <v>0</v>
      </c>
      <c r="S147" s="185">
        <v>0</v>
      </c>
      <c r="T147" s="186">
        <f>S147*H147</f>
        <v>0</v>
      </c>
      <c r="AR147" s="18" t="s">
        <v>93</v>
      </c>
      <c r="AT147" s="18" t="s">
        <v>248</v>
      </c>
      <c r="AU147" s="18" t="s">
        <v>81</v>
      </c>
      <c r="AY147" s="18" t="s">
        <v>246</v>
      </c>
      <c r="BE147" s="187">
        <f>IF(N147="základní",J147,0)</f>
        <v>0</v>
      </c>
      <c r="BF147" s="187">
        <f>IF(N147="snížená",J147,0)</f>
        <v>0</v>
      </c>
      <c r="BG147" s="187">
        <f>IF(N147="zákl. přenesená",J147,0)</f>
        <v>0</v>
      </c>
      <c r="BH147" s="187">
        <f>IF(N147="sníž. přenesená",J147,0)</f>
        <v>0</v>
      </c>
      <c r="BI147" s="187">
        <f>IF(N147="nulová",J147,0)</f>
        <v>0</v>
      </c>
      <c r="BJ147" s="18" t="s">
        <v>79</v>
      </c>
      <c r="BK147" s="187">
        <f>ROUND(I147*H147,2)</f>
        <v>0</v>
      </c>
      <c r="BL147" s="18" t="s">
        <v>93</v>
      </c>
      <c r="BM147" s="18" t="s">
        <v>1030</v>
      </c>
    </row>
    <row r="148" s="1" customFormat="1">
      <c r="B148" s="36"/>
      <c r="D148" s="188" t="s">
        <v>254</v>
      </c>
      <c r="F148" s="189" t="s">
        <v>404</v>
      </c>
      <c r="I148" s="121"/>
      <c r="L148" s="36"/>
      <c r="M148" s="190"/>
      <c r="N148" s="66"/>
      <c r="O148" s="66"/>
      <c r="P148" s="66"/>
      <c r="Q148" s="66"/>
      <c r="R148" s="66"/>
      <c r="S148" s="66"/>
      <c r="T148" s="67"/>
      <c r="AT148" s="18" t="s">
        <v>254</v>
      </c>
      <c r="AU148" s="18" t="s">
        <v>81</v>
      </c>
    </row>
    <row r="149" s="1" customFormat="1">
      <c r="B149" s="36"/>
      <c r="D149" s="188" t="s">
        <v>256</v>
      </c>
      <c r="F149" s="191" t="s">
        <v>405</v>
      </c>
      <c r="I149" s="121"/>
      <c r="L149" s="36"/>
      <c r="M149" s="190"/>
      <c r="N149" s="66"/>
      <c r="O149" s="66"/>
      <c r="P149" s="66"/>
      <c r="Q149" s="66"/>
      <c r="R149" s="66"/>
      <c r="S149" s="66"/>
      <c r="T149" s="67"/>
      <c r="AT149" s="18" t="s">
        <v>256</v>
      </c>
      <c r="AU149" s="18" t="s">
        <v>81</v>
      </c>
    </row>
    <row r="150" s="13" customFormat="1">
      <c r="B150" s="199"/>
      <c r="D150" s="188" t="s">
        <v>258</v>
      </c>
      <c r="E150" s="200" t="s">
        <v>1</v>
      </c>
      <c r="F150" s="201" t="s">
        <v>1031</v>
      </c>
      <c r="H150" s="202">
        <v>19.760000000000002</v>
      </c>
      <c r="I150" s="203"/>
      <c r="L150" s="199"/>
      <c r="M150" s="204"/>
      <c r="N150" s="205"/>
      <c r="O150" s="205"/>
      <c r="P150" s="205"/>
      <c r="Q150" s="205"/>
      <c r="R150" s="205"/>
      <c r="S150" s="205"/>
      <c r="T150" s="206"/>
      <c r="AT150" s="200" t="s">
        <v>258</v>
      </c>
      <c r="AU150" s="200" t="s">
        <v>81</v>
      </c>
      <c r="AV150" s="13" t="s">
        <v>81</v>
      </c>
      <c r="AW150" s="13" t="s">
        <v>35</v>
      </c>
      <c r="AX150" s="13" t="s">
        <v>79</v>
      </c>
      <c r="AY150" s="200" t="s">
        <v>246</v>
      </c>
    </row>
    <row r="151" s="1" customFormat="1" ht="16.5" customHeight="1">
      <c r="B151" s="175"/>
      <c r="C151" s="176" t="s">
        <v>366</v>
      </c>
      <c r="D151" s="176" t="s">
        <v>248</v>
      </c>
      <c r="E151" s="177" t="s">
        <v>1032</v>
      </c>
      <c r="F151" s="178" t="s">
        <v>1033</v>
      </c>
      <c r="G151" s="179" t="s">
        <v>251</v>
      </c>
      <c r="H151" s="180">
        <v>97</v>
      </c>
      <c r="I151" s="181"/>
      <c r="J151" s="182">
        <f>ROUND(I151*H151,2)</f>
        <v>0</v>
      </c>
      <c r="K151" s="178" t="s">
        <v>252</v>
      </c>
      <c r="L151" s="36"/>
      <c r="M151" s="183" t="s">
        <v>1</v>
      </c>
      <c r="N151" s="184" t="s">
        <v>43</v>
      </c>
      <c r="O151" s="66"/>
      <c r="P151" s="185">
        <f>O151*H151</f>
        <v>0</v>
      </c>
      <c r="Q151" s="185">
        <v>0</v>
      </c>
      <c r="R151" s="185">
        <f>Q151*H151</f>
        <v>0</v>
      </c>
      <c r="S151" s="185">
        <v>0</v>
      </c>
      <c r="T151" s="186">
        <f>S151*H151</f>
        <v>0</v>
      </c>
      <c r="AR151" s="18" t="s">
        <v>93</v>
      </c>
      <c r="AT151" s="18" t="s">
        <v>248</v>
      </c>
      <c r="AU151" s="18" t="s">
        <v>81</v>
      </c>
      <c r="AY151" s="18" t="s">
        <v>246</v>
      </c>
      <c r="BE151" s="187">
        <f>IF(N151="základní",J151,0)</f>
        <v>0</v>
      </c>
      <c r="BF151" s="187">
        <f>IF(N151="snížená",J151,0)</f>
        <v>0</v>
      </c>
      <c r="BG151" s="187">
        <f>IF(N151="zákl. přenesená",J151,0)</f>
        <v>0</v>
      </c>
      <c r="BH151" s="187">
        <f>IF(N151="sníž. přenesená",J151,0)</f>
        <v>0</v>
      </c>
      <c r="BI151" s="187">
        <f>IF(N151="nulová",J151,0)</f>
        <v>0</v>
      </c>
      <c r="BJ151" s="18" t="s">
        <v>79</v>
      </c>
      <c r="BK151" s="187">
        <f>ROUND(I151*H151,2)</f>
        <v>0</v>
      </c>
      <c r="BL151" s="18" t="s">
        <v>93</v>
      </c>
      <c r="BM151" s="18" t="s">
        <v>1034</v>
      </c>
    </row>
    <row r="152" s="1" customFormat="1">
      <c r="B152" s="36"/>
      <c r="D152" s="188" t="s">
        <v>254</v>
      </c>
      <c r="F152" s="189" t="s">
        <v>1035</v>
      </c>
      <c r="I152" s="121"/>
      <c r="L152" s="36"/>
      <c r="M152" s="190"/>
      <c r="N152" s="66"/>
      <c r="O152" s="66"/>
      <c r="P152" s="66"/>
      <c r="Q152" s="66"/>
      <c r="R152" s="66"/>
      <c r="S152" s="66"/>
      <c r="T152" s="67"/>
      <c r="AT152" s="18" t="s">
        <v>254</v>
      </c>
      <c r="AU152" s="18" t="s">
        <v>81</v>
      </c>
    </row>
    <row r="153" s="1" customFormat="1">
      <c r="B153" s="36"/>
      <c r="D153" s="188" t="s">
        <v>256</v>
      </c>
      <c r="F153" s="191" t="s">
        <v>1036</v>
      </c>
      <c r="I153" s="121"/>
      <c r="L153" s="36"/>
      <c r="M153" s="190"/>
      <c r="N153" s="66"/>
      <c r="O153" s="66"/>
      <c r="P153" s="66"/>
      <c r="Q153" s="66"/>
      <c r="R153" s="66"/>
      <c r="S153" s="66"/>
      <c r="T153" s="67"/>
      <c r="AT153" s="18" t="s">
        <v>256</v>
      </c>
      <c r="AU153" s="18" t="s">
        <v>81</v>
      </c>
    </row>
    <row r="154" s="12" customFormat="1">
      <c r="B154" s="192"/>
      <c r="D154" s="188" t="s">
        <v>258</v>
      </c>
      <c r="E154" s="193" t="s">
        <v>1</v>
      </c>
      <c r="F154" s="194" t="s">
        <v>303</v>
      </c>
      <c r="H154" s="193" t="s">
        <v>1</v>
      </c>
      <c r="I154" s="195"/>
      <c r="L154" s="192"/>
      <c r="M154" s="196"/>
      <c r="N154" s="197"/>
      <c r="O154" s="197"/>
      <c r="P154" s="197"/>
      <c r="Q154" s="197"/>
      <c r="R154" s="197"/>
      <c r="S154" s="197"/>
      <c r="T154" s="198"/>
      <c r="AT154" s="193" t="s">
        <v>258</v>
      </c>
      <c r="AU154" s="193" t="s">
        <v>81</v>
      </c>
      <c r="AV154" s="12" t="s">
        <v>79</v>
      </c>
      <c r="AW154" s="12" t="s">
        <v>35</v>
      </c>
      <c r="AX154" s="12" t="s">
        <v>72</v>
      </c>
      <c r="AY154" s="193" t="s">
        <v>246</v>
      </c>
    </row>
    <row r="155" s="13" customFormat="1">
      <c r="B155" s="199"/>
      <c r="D155" s="188" t="s">
        <v>258</v>
      </c>
      <c r="E155" s="200" t="s">
        <v>1</v>
      </c>
      <c r="F155" s="201" t="s">
        <v>1037</v>
      </c>
      <c r="H155" s="202">
        <v>97</v>
      </c>
      <c r="I155" s="203"/>
      <c r="L155" s="199"/>
      <c r="M155" s="204"/>
      <c r="N155" s="205"/>
      <c r="O155" s="205"/>
      <c r="P155" s="205"/>
      <c r="Q155" s="205"/>
      <c r="R155" s="205"/>
      <c r="S155" s="205"/>
      <c r="T155" s="206"/>
      <c r="AT155" s="200" t="s">
        <v>258</v>
      </c>
      <c r="AU155" s="200" t="s">
        <v>81</v>
      </c>
      <c r="AV155" s="13" t="s">
        <v>81</v>
      </c>
      <c r="AW155" s="13" t="s">
        <v>35</v>
      </c>
      <c r="AX155" s="13" t="s">
        <v>79</v>
      </c>
      <c r="AY155" s="200" t="s">
        <v>246</v>
      </c>
    </row>
    <row r="156" s="1" customFormat="1" ht="16.5" customHeight="1">
      <c r="B156" s="175"/>
      <c r="C156" s="176" t="s">
        <v>373</v>
      </c>
      <c r="D156" s="176" t="s">
        <v>248</v>
      </c>
      <c r="E156" s="177" t="s">
        <v>1038</v>
      </c>
      <c r="F156" s="178" t="s">
        <v>1039</v>
      </c>
      <c r="G156" s="179" t="s">
        <v>251</v>
      </c>
      <c r="H156" s="180">
        <v>97</v>
      </c>
      <c r="I156" s="181"/>
      <c r="J156" s="182">
        <f>ROUND(I156*H156,2)</f>
        <v>0</v>
      </c>
      <c r="K156" s="178" t="s">
        <v>252</v>
      </c>
      <c r="L156" s="36"/>
      <c r="M156" s="183" t="s">
        <v>1</v>
      </c>
      <c r="N156" s="184" t="s">
        <v>43</v>
      </c>
      <c r="O156" s="66"/>
      <c r="P156" s="185">
        <f>O156*H156</f>
        <v>0</v>
      </c>
      <c r="Q156" s="185">
        <v>0</v>
      </c>
      <c r="R156" s="185">
        <f>Q156*H156</f>
        <v>0</v>
      </c>
      <c r="S156" s="185">
        <v>0</v>
      </c>
      <c r="T156" s="186">
        <f>S156*H156</f>
        <v>0</v>
      </c>
      <c r="AR156" s="18" t="s">
        <v>93</v>
      </c>
      <c r="AT156" s="18" t="s">
        <v>248</v>
      </c>
      <c r="AU156" s="18" t="s">
        <v>81</v>
      </c>
      <c r="AY156" s="18" t="s">
        <v>246</v>
      </c>
      <c r="BE156" s="187">
        <f>IF(N156="základní",J156,0)</f>
        <v>0</v>
      </c>
      <c r="BF156" s="187">
        <f>IF(N156="snížená",J156,0)</f>
        <v>0</v>
      </c>
      <c r="BG156" s="187">
        <f>IF(N156="zákl. přenesená",J156,0)</f>
        <v>0</v>
      </c>
      <c r="BH156" s="187">
        <f>IF(N156="sníž. přenesená",J156,0)</f>
        <v>0</v>
      </c>
      <c r="BI156" s="187">
        <f>IF(N156="nulová",J156,0)</f>
        <v>0</v>
      </c>
      <c r="BJ156" s="18" t="s">
        <v>79</v>
      </c>
      <c r="BK156" s="187">
        <f>ROUND(I156*H156,2)</f>
        <v>0</v>
      </c>
      <c r="BL156" s="18" t="s">
        <v>93</v>
      </c>
      <c r="BM156" s="18" t="s">
        <v>1040</v>
      </c>
    </row>
    <row r="157" s="1" customFormat="1">
      <c r="B157" s="36"/>
      <c r="D157" s="188" t="s">
        <v>254</v>
      </c>
      <c r="F157" s="189" t="s">
        <v>1041</v>
      </c>
      <c r="I157" s="121"/>
      <c r="L157" s="36"/>
      <c r="M157" s="190"/>
      <c r="N157" s="66"/>
      <c r="O157" s="66"/>
      <c r="P157" s="66"/>
      <c r="Q157" s="66"/>
      <c r="R157" s="66"/>
      <c r="S157" s="66"/>
      <c r="T157" s="67"/>
      <c r="AT157" s="18" t="s">
        <v>254</v>
      </c>
      <c r="AU157" s="18" t="s">
        <v>81</v>
      </c>
    </row>
    <row r="158" s="1" customFormat="1">
      <c r="B158" s="36"/>
      <c r="D158" s="188" t="s">
        <v>256</v>
      </c>
      <c r="F158" s="191" t="s">
        <v>1042</v>
      </c>
      <c r="I158" s="121"/>
      <c r="L158" s="36"/>
      <c r="M158" s="190"/>
      <c r="N158" s="66"/>
      <c r="O158" s="66"/>
      <c r="P158" s="66"/>
      <c r="Q158" s="66"/>
      <c r="R158" s="66"/>
      <c r="S158" s="66"/>
      <c r="T158" s="67"/>
      <c r="AT158" s="18" t="s">
        <v>256</v>
      </c>
      <c r="AU158" s="18" t="s">
        <v>81</v>
      </c>
    </row>
    <row r="159" s="12" customFormat="1">
      <c r="B159" s="192"/>
      <c r="D159" s="188" t="s">
        <v>258</v>
      </c>
      <c r="E159" s="193" t="s">
        <v>1</v>
      </c>
      <c r="F159" s="194" t="s">
        <v>1043</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3" customFormat="1">
      <c r="B160" s="199"/>
      <c r="D160" s="188" t="s">
        <v>258</v>
      </c>
      <c r="E160" s="200" t="s">
        <v>1</v>
      </c>
      <c r="F160" s="201" t="s">
        <v>1044</v>
      </c>
      <c r="H160" s="202">
        <v>97</v>
      </c>
      <c r="I160" s="203"/>
      <c r="L160" s="199"/>
      <c r="M160" s="204"/>
      <c r="N160" s="205"/>
      <c r="O160" s="205"/>
      <c r="P160" s="205"/>
      <c r="Q160" s="205"/>
      <c r="R160" s="205"/>
      <c r="S160" s="205"/>
      <c r="T160" s="206"/>
      <c r="AT160" s="200" t="s">
        <v>258</v>
      </c>
      <c r="AU160" s="200" t="s">
        <v>81</v>
      </c>
      <c r="AV160" s="13" t="s">
        <v>81</v>
      </c>
      <c r="AW160" s="13" t="s">
        <v>35</v>
      </c>
      <c r="AX160" s="13" t="s">
        <v>79</v>
      </c>
      <c r="AY160" s="200" t="s">
        <v>246</v>
      </c>
    </row>
    <row r="161" s="1" customFormat="1" ht="16.5" customHeight="1">
      <c r="B161" s="175"/>
      <c r="C161" s="218" t="s">
        <v>380</v>
      </c>
      <c r="D161" s="218" t="s">
        <v>511</v>
      </c>
      <c r="E161" s="219" t="s">
        <v>1045</v>
      </c>
      <c r="F161" s="220" t="s">
        <v>1046</v>
      </c>
      <c r="G161" s="221" t="s">
        <v>1047</v>
      </c>
      <c r="H161" s="222">
        <v>1.94</v>
      </c>
      <c r="I161" s="223"/>
      <c r="J161" s="224">
        <f>ROUND(I161*H161,2)</f>
        <v>0</v>
      </c>
      <c r="K161" s="220" t="s">
        <v>252</v>
      </c>
      <c r="L161" s="225"/>
      <c r="M161" s="226" t="s">
        <v>1</v>
      </c>
      <c r="N161" s="227" t="s">
        <v>43</v>
      </c>
      <c r="O161" s="66"/>
      <c r="P161" s="185">
        <f>O161*H161</f>
        <v>0</v>
      </c>
      <c r="Q161" s="185">
        <v>0.001</v>
      </c>
      <c r="R161" s="185">
        <f>Q161*H161</f>
        <v>0.0019399999999999999</v>
      </c>
      <c r="S161" s="185">
        <v>0</v>
      </c>
      <c r="T161" s="186">
        <f>S161*H161</f>
        <v>0</v>
      </c>
      <c r="AR161" s="18" t="s">
        <v>350</v>
      </c>
      <c r="AT161" s="18" t="s">
        <v>511</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1048</v>
      </c>
    </row>
    <row r="162" s="1" customFormat="1">
      <c r="B162" s="36"/>
      <c r="D162" s="188" t="s">
        <v>254</v>
      </c>
      <c r="F162" s="189" t="s">
        <v>1046</v>
      </c>
      <c r="I162" s="121"/>
      <c r="L162" s="36"/>
      <c r="M162" s="190"/>
      <c r="N162" s="66"/>
      <c r="O162" s="66"/>
      <c r="P162" s="66"/>
      <c r="Q162" s="66"/>
      <c r="R162" s="66"/>
      <c r="S162" s="66"/>
      <c r="T162" s="67"/>
      <c r="AT162" s="18" t="s">
        <v>254</v>
      </c>
      <c r="AU162" s="18" t="s">
        <v>81</v>
      </c>
    </row>
    <row r="163" s="12" customFormat="1">
      <c r="B163" s="192"/>
      <c r="D163" s="188" t="s">
        <v>258</v>
      </c>
      <c r="E163" s="193" t="s">
        <v>1</v>
      </c>
      <c r="F163" s="194" t="s">
        <v>1049</v>
      </c>
      <c r="H163" s="193" t="s">
        <v>1</v>
      </c>
      <c r="I163" s="195"/>
      <c r="L163" s="192"/>
      <c r="M163" s="196"/>
      <c r="N163" s="197"/>
      <c r="O163" s="197"/>
      <c r="P163" s="197"/>
      <c r="Q163" s="197"/>
      <c r="R163" s="197"/>
      <c r="S163" s="197"/>
      <c r="T163" s="198"/>
      <c r="AT163" s="193" t="s">
        <v>258</v>
      </c>
      <c r="AU163" s="193" t="s">
        <v>81</v>
      </c>
      <c r="AV163" s="12" t="s">
        <v>79</v>
      </c>
      <c r="AW163" s="12" t="s">
        <v>35</v>
      </c>
      <c r="AX163" s="12" t="s">
        <v>72</v>
      </c>
      <c r="AY163" s="193" t="s">
        <v>246</v>
      </c>
    </row>
    <row r="164" s="12" customFormat="1">
      <c r="B164" s="192"/>
      <c r="D164" s="188" t="s">
        <v>258</v>
      </c>
      <c r="E164" s="193" t="s">
        <v>1</v>
      </c>
      <c r="F164" s="194" t="s">
        <v>1050</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3" customFormat="1">
      <c r="B165" s="199"/>
      <c r="D165" s="188" t="s">
        <v>258</v>
      </c>
      <c r="E165" s="200" t="s">
        <v>1</v>
      </c>
      <c r="F165" s="201" t="s">
        <v>1051</v>
      </c>
      <c r="H165" s="202">
        <v>1.94</v>
      </c>
      <c r="I165" s="203"/>
      <c r="L165" s="199"/>
      <c r="M165" s="204"/>
      <c r="N165" s="205"/>
      <c r="O165" s="205"/>
      <c r="P165" s="205"/>
      <c r="Q165" s="205"/>
      <c r="R165" s="205"/>
      <c r="S165" s="205"/>
      <c r="T165" s="206"/>
      <c r="AT165" s="200" t="s">
        <v>258</v>
      </c>
      <c r="AU165" s="200" t="s">
        <v>81</v>
      </c>
      <c r="AV165" s="13" t="s">
        <v>81</v>
      </c>
      <c r="AW165" s="13" t="s">
        <v>35</v>
      </c>
      <c r="AX165" s="13" t="s">
        <v>79</v>
      </c>
      <c r="AY165" s="200" t="s">
        <v>246</v>
      </c>
    </row>
    <row r="166" s="1" customFormat="1" ht="16.5" customHeight="1">
      <c r="B166" s="175"/>
      <c r="C166" s="176" t="s">
        <v>387</v>
      </c>
      <c r="D166" s="176" t="s">
        <v>248</v>
      </c>
      <c r="E166" s="177" t="s">
        <v>410</v>
      </c>
      <c r="F166" s="178" t="s">
        <v>411</v>
      </c>
      <c r="G166" s="179" t="s">
        <v>251</v>
      </c>
      <c r="H166" s="180">
        <v>26</v>
      </c>
      <c r="I166" s="181"/>
      <c r="J166" s="182">
        <f>ROUND(I166*H166,2)</f>
        <v>0</v>
      </c>
      <c r="K166" s="178" t="s">
        <v>252</v>
      </c>
      <c r="L166" s="36"/>
      <c r="M166" s="183" t="s">
        <v>1</v>
      </c>
      <c r="N166" s="184" t="s">
        <v>43</v>
      </c>
      <c r="O166" s="66"/>
      <c r="P166" s="185">
        <f>O166*H166</f>
        <v>0</v>
      </c>
      <c r="Q166" s="185">
        <v>0</v>
      </c>
      <c r="R166" s="185">
        <f>Q166*H166</f>
        <v>0</v>
      </c>
      <c r="S166" s="185">
        <v>0</v>
      </c>
      <c r="T166" s="186">
        <f>S166*H166</f>
        <v>0</v>
      </c>
      <c r="AR166" s="18" t="s">
        <v>93</v>
      </c>
      <c r="AT166" s="18" t="s">
        <v>248</v>
      </c>
      <c r="AU166" s="18" t="s">
        <v>81</v>
      </c>
      <c r="AY166" s="18" t="s">
        <v>246</v>
      </c>
      <c r="BE166" s="187">
        <f>IF(N166="základní",J166,0)</f>
        <v>0</v>
      </c>
      <c r="BF166" s="187">
        <f>IF(N166="snížená",J166,0)</f>
        <v>0</v>
      </c>
      <c r="BG166" s="187">
        <f>IF(N166="zákl. přenesená",J166,0)</f>
        <v>0</v>
      </c>
      <c r="BH166" s="187">
        <f>IF(N166="sníž. přenesená",J166,0)</f>
        <v>0</v>
      </c>
      <c r="BI166" s="187">
        <f>IF(N166="nulová",J166,0)</f>
        <v>0</v>
      </c>
      <c r="BJ166" s="18" t="s">
        <v>79</v>
      </c>
      <c r="BK166" s="187">
        <f>ROUND(I166*H166,2)</f>
        <v>0</v>
      </c>
      <c r="BL166" s="18" t="s">
        <v>93</v>
      </c>
      <c r="BM166" s="18" t="s">
        <v>1052</v>
      </c>
    </row>
    <row r="167" s="1" customFormat="1">
      <c r="B167" s="36"/>
      <c r="D167" s="188" t="s">
        <v>254</v>
      </c>
      <c r="F167" s="189" t="s">
        <v>413</v>
      </c>
      <c r="I167" s="121"/>
      <c r="L167" s="36"/>
      <c r="M167" s="190"/>
      <c r="N167" s="66"/>
      <c r="O167" s="66"/>
      <c r="P167" s="66"/>
      <c r="Q167" s="66"/>
      <c r="R167" s="66"/>
      <c r="S167" s="66"/>
      <c r="T167" s="67"/>
      <c r="AT167" s="18" t="s">
        <v>254</v>
      </c>
      <c r="AU167" s="18" t="s">
        <v>81</v>
      </c>
    </row>
    <row r="168" s="1" customFormat="1">
      <c r="B168" s="36"/>
      <c r="D168" s="188" t="s">
        <v>256</v>
      </c>
      <c r="F168" s="191" t="s">
        <v>414</v>
      </c>
      <c r="I168" s="121"/>
      <c r="L168" s="36"/>
      <c r="M168" s="190"/>
      <c r="N168" s="66"/>
      <c r="O168" s="66"/>
      <c r="P168" s="66"/>
      <c r="Q168" s="66"/>
      <c r="R168" s="66"/>
      <c r="S168" s="66"/>
      <c r="T168" s="67"/>
      <c r="AT168" s="18" t="s">
        <v>256</v>
      </c>
      <c r="AU168" s="18" t="s">
        <v>81</v>
      </c>
    </row>
    <row r="169" s="12" customFormat="1">
      <c r="B169" s="192"/>
      <c r="D169" s="188" t="s">
        <v>258</v>
      </c>
      <c r="E169" s="193" t="s">
        <v>1</v>
      </c>
      <c r="F169" s="194" t="s">
        <v>338</v>
      </c>
      <c r="H169" s="193" t="s">
        <v>1</v>
      </c>
      <c r="I169" s="195"/>
      <c r="L169" s="192"/>
      <c r="M169" s="196"/>
      <c r="N169" s="197"/>
      <c r="O169" s="197"/>
      <c r="P169" s="197"/>
      <c r="Q169" s="197"/>
      <c r="R169" s="197"/>
      <c r="S169" s="197"/>
      <c r="T169" s="198"/>
      <c r="AT169" s="193" t="s">
        <v>258</v>
      </c>
      <c r="AU169" s="193" t="s">
        <v>81</v>
      </c>
      <c r="AV169" s="12" t="s">
        <v>79</v>
      </c>
      <c r="AW169" s="12" t="s">
        <v>35</v>
      </c>
      <c r="AX169" s="12" t="s">
        <v>72</v>
      </c>
      <c r="AY169" s="193" t="s">
        <v>246</v>
      </c>
    </row>
    <row r="170" s="13" customFormat="1">
      <c r="B170" s="199"/>
      <c r="D170" s="188" t="s">
        <v>258</v>
      </c>
      <c r="E170" s="200" t="s">
        <v>1</v>
      </c>
      <c r="F170" s="201" t="s">
        <v>1053</v>
      </c>
      <c r="H170" s="202">
        <v>26</v>
      </c>
      <c r="I170" s="203"/>
      <c r="L170" s="199"/>
      <c r="M170" s="204"/>
      <c r="N170" s="205"/>
      <c r="O170" s="205"/>
      <c r="P170" s="205"/>
      <c r="Q170" s="205"/>
      <c r="R170" s="205"/>
      <c r="S170" s="205"/>
      <c r="T170" s="206"/>
      <c r="AT170" s="200" t="s">
        <v>258</v>
      </c>
      <c r="AU170" s="200" t="s">
        <v>81</v>
      </c>
      <c r="AV170" s="13" t="s">
        <v>81</v>
      </c>
      <c r="AW170" s="13" t="s">
        <v>35</v>
      </c>
      <c r="AX170" s="13" t="s">
        <v>79</v>
      </c>
      <c r="AY170" s="200" t="s">
        <v>246</v>
      </c>
    </row>
    <row r="171" s="1" customFormat="1" ht="16.5" customHeight="1">
      <c r="B171" s="175"/>
      <c r="C171" s="176" t="s">
        <v>394</v>
      </c>
      <c r="D171" s="176" t="s">
        <v>248</v>
      </c>
      <c r="E171" s="177" t="s">
        <v>1054</v>
      </c>
      <c r="F171" s="178" t="s">
        <v>1055</v>
      </c>
      <c r="G171" s="179" t="s">
        <v>251</v>
      </c>
      <c r="H171" s="180">
        <v>36</v>
      </c>
      <c r="I171" s="181"/>
      <c r="J171" s="182">
        <f>ROUND(I171*H171,2)</f>
        <v>0</v>
      </c>
      <c r="K171" s="178" t="s">
        <v>252</v>
      </c>
      <c r="L171" s="36"/>
      <c r="M171" s="183" t="s">
        <v>1</v>
      </c>
      <c r="N171" s="184" t="s">
        <v>43</v>
      </c>
      <c r="O171" s="66"/>
      <c r="P171" s="185">
        <f>O171*H171</f>
        <v>0</v>
      </c>
      <c r="Q171" s="185">
        <v>0</v>
      </c>
      <c r="R171" s="185">
        <f>Q171*H171</f>
        <v>0</v>
      </c>
      <c r="S171" s="185">
        <v>0</v>
      </c>
      <c r="T171" s="186">
        <f>S171*H171</f>
        <v>0</v>
      </c>
      <c r="AR171" s="18" t="s">
        <v>93</v>
      </c>
      <c r="AT171" s="18" t="s">
        <v>248</v>
      </c>
      <c r="AU171" s="18" t="s">
        <v>81</v>
      </c>
      <c r="AY171" s="18" t="s">
        <v>246</v>
      </c>
      <c r="BE171" s="187">
        <f>IF(N171="základní",J171,0)</f>
        <v>0</v>
      </c>
      <c r="BF171" s="187">
        <f>IF(N171="snížená",J171,0)</f>
        <v>0</v>
      </c>
      <c r="BG171" s="187">
        <f>IF(N171="zákl. přenesená",J171,0)</f>
        <v>0</v>
      </c>
      <c r="BH171" s="187">
        <f>IF(N171="sníž. přenesená",J171,0)</f>
        <v>0</v>
      </c>
      <c r="BI171" s="187">
        <f>IF(N171="nulová",J171,0)</f>
        <v>0</v>
      </c>
      <c r="BJ171" s="18" t="s">
        <v>79</v>
      </c>
      <c r="BK171" s="187">
        <f>ROUND(I171*H171,2)</f>
        <v>0</v>
      </c>
      <c r="BL171" s="18" t="s">
        <v>93</v>
      </c>
      <c r="BM171" s="18" t="s">
        <v>1056</v>
      </c>
    </row>
    <row r="172" s="1" customFormat="1">
      <c r="B172" s="36"/>
      <c r="D172" s="188" t="s">
        <v>254</v>
      </c>
      <c r="F172" s="189" t="s">
        <v>1057</v>
      </c>
      <c r="I172" s="121"/>
      <c r="L172" s="36"/>
      <c r="M172" s="190"/>
      <c r="N172" s="66"/>
      <c r="O172" s="66"/>
      <c r="P172" s="66"/>
      <c r="Q172" s="66"/>
      <c r="R172" s="66"/>
      <c r="S172" s="66"/>
      <c r="T172" s="67"/>
      <c r="AT172" s="18" t="s">
        <v>254</v>
      </c>
      <c r="AU172" s="18" t="s">
        <v>81</v>
      </c>
    </row>
    <row r="173" s="1" customFormat="1">
      <c r="B173" s="36"/>
      <c r="D173" s="188" t="s">
        <v>256</v>
      </c>
      <c r="F173" s="191" t="s">
        <v>1058</v>
      </c>
      <c r="I173" s="121"/>
      <c r="L173" s="36"/>
      <c r="M173" s="190"/>
      <c r="N173" s="66"/>
      <c r="O173" s="66"/>
      <c r="P173" s="66"/>
      <c r="Q173" s="66"/>
      <c r="R173" s="66"/>
      <c r="S173" s="66"/>
      <c r="T173" s="67"/>
      <c r="AT173" s="18" t="s">
        <v>256</v>
      </c>
      <c r="AU173" s="18" t="s">
        <v>81</v>
      </c>
    </row>
    <row r="174" s="12" customFormat="1">
      <c r="B174" s="192"/>
      <c r="D174" s="188" t="s">
        <v>258</v>
      </c>
      <c r="E174" s="193" t="s">
        <v>1</v>
      </c>
      <c r="F174" s="194" t="s">
        <v>338</v>
      </c>
      <c r="H174" s="193" t="s">
        <v>1</v>
      </c>
      <c r="I174" s="195"/>
      <c r="L174" s="192"/>
      <c r="M174" s="196"/>
      <c r="N174" s="197"/>
      <c r="O174" s="197"/>
      <c r="P174" s="197"/>
      <c r="Q174" s="197"/>
      <c r="R174" s="197"/>
      <c r="S174" s="197"/>
      <c r="T174" s="198"/>
      <c r="AT174" s="193" t="s">
        <v>258</v>
      </c>
      <c r="AU174" s="193" t="s">
        <v>81</v>
      </c>
      <c r="AV174" s="12" t="s">
        <v>79</v>
      </c>
      <c r="AW174" s="12" t="s">
        <v>35</v>
      </c>
      <c r="AX174" s="12" t="s">
        <v>72</v>
      </c>
      <c r="AY174" s="193" t="s">
        <v>246</v>
      </c>
    </row>
    <row r="175" s="13" customFormat="1">
      <c r="B175" s="199"/>
      <c r="D175" s="188" t="s">
        <v>258</v>
      </c>
      <c r="E175" s="200" t="s">
        <v>1</v>
      </c>
      <c r="F175" s="201" t="s">
        <v>1059</v>
      </c>
      <c r="H175" s="202">
        <v>36</v>
      </c>
      <c r="I175" s="203"/>
      <c r="L175" s="199"/>
      <c r="M175" s="204"/>
      <c r="N175" s="205"/>
      <c r="O175" s="205"/>
      <c r="P175" s="205"/>
      <c r="Q175" s="205"/>
      <c r="R175" s="205"/>
      <c r="S175" s="205"/>
      <c r="T175" s="206"/>
      <c r="AT175" s="200" t="s">
        <v>258</v>
      </c>
      <c r="AU175" s="200" t="s">
        <v>81</v>
      </c>
      <c r="AV175" s="13" t="s">
        <v>81</v>
      </c>
      <c r="AW175" s="13" t="s">
        <v>35</v>
      </c>
      <c r="AX175" s="13" t="s">
        <v>79</v>
      </c>
      <c r="AY175" s="200" t="s">
        <v>246</v>
      </c>
    </row>
    <row r="176" s="1" customFormat="1" ht="16.5" customHeight="1">
      <c r="B176" s="175"/>
      <c r="C176" s="218" t="s">
        <v>8</v>
      </c>
      <c r="D176" s="218" t="s">
        <v>511</v>
      </c>
      <c r="E176" s="219" t="s">
        <v>1060</v>
      </c>
      <c r="F176" s="220" t="s">
        <v>1061</v>
      </c>
      <c r="G176" s="221" t="s">
        <v>286</v>
      </c>
      <c r="H176" s="222">
        <v>5.5350000000000001</v>
      </c>
      <c r="I176" s="223"/>
      <c r="J176" s="224">
        <f>ROUND(I176*H176,2)</f>
        <v>0</v>
      </c>
      <c r="K176" s="220" t="s">
        <v>252</v>
      </c>
      <c r="L176" s="225"/>
      <c r="M176" s="226" t="s">
        <v>1</v>
      </c>
      <c r="N176" s="227" t="s">
        <v>43</v>
      </c>
      <c r="O176" s="66"/>
      <c r="P176" s="185">
        <f>O176*H176</f>
        <v>0</v>
      </c>
      <c r="Q176" s="185">
        <v>1</v>
      </c>
      <c r="R176" s="185">
        <f>Q176*H176</f>
        <v>5.5350000000000001</v>
      </c>
      <c r="S176" s="185">
        <v>0</v>
      </c>
      <c r="T176" s="186">
        <f>S176*H176</f>
        <v>0</v>
      </c>
      <c r="AR176" s="18" t="s">
        <v>350</v>
      </c>
      <c r="AT176" s="18" t="s">
        <v>511</v>
      </c>
      <c r="AU176" s="18" t="s">
        <v>81</v>
      </c>
      <c r="AY176" s="18" t="s">
        <v>246</v>
      </c>
      <c r="BE176" s="187">
        <f>IF(N176="základní",J176,0)</f>
        <v>0</v>
      </c>
      <c r="BF176" s="187">
        <f>IF(N176="snížená",J176,0)</f>
        <v>0</v>
      </c>
      <c r="BG176" s="187">
        <f>IF(N176="zákl. přenesená",J176,0)</f>
        <v>0</v>
      </c>
      <c r="BH176" s="187">
        <f>IF(N176="sníž. přenesená",J176,0)</f>
        <v>0</v>
      </c>
      <c r="BI176" s="187">
        <f>IF(N176="nulová",J176,0)</f>
        <v>0</v>
      </c>
      <c r="BJ176" s="18" t="s">
        <v>79</v>
      </c>
      <c r="BK176" s="187">
        <f>ROUND(I176*H176,2)</f>
        <v>0</v>
      </c>
      <c r="BL176" s="18" t="s">
        <v>93</v>
      </c>
      <c r="BM176" s="18" t="s">
        <v>1062</v>
      </c>
    </row>
    <row r="177" s="1" customFormat="1">
      <c r="B177" s="36"/>
      <c r="D177" s="188" t="s">
        <v>254</v>
      </c>
      <c r="F177" s="189" t="s">
        <v>1061</v>
      </c>
      <c r="I177" s="121"/>
      <c r="L177" s="36"/>
      <c r="M177" s="190"/>
      <c r="N177" s="66"/>
      <c r="O177" s="66"/>
      <c r="P177" s="66"/>
      <c r="Q177" s="66"/>
      <c r="R177" s="66"/>
      <c r="S177" s="66"/>
      <c r="T177" s="67"/>
      <c r="AT177" s="18" t="s">
        <v>254</v>
      </c>
      <c r="AU177" s="18" t="s">
        <v>81</v>
      </c>
    </row>
    <row r="178" s="13" customFormat="1">
      <c r="B178" s="199"/>
      <c r="D178" s="188" t="s">
        <v>258</v>
      </c>
      <c r="E178" s="200" t="s">
        <v>1</v>
      </c>
      <c r="F178" s="201" t="s">
        <v>1063</v>
      </c>
      <c r="H178" s="202">
        <v>5.5350000000000001</v>
      </c>
      <c r="I178" s="203"/>
      <c r="L178" s="199"/>
      <c r="M178" s="204"/>
      <c r="N178" s="205"/>
      <c r="O178" s="205"/>
      <c r="P178" s="205"/>
      <c r="Q178" s="205"/>
      <c r="R178" s="205"/>
      <c r="S178" s="205"/>
      <c r="T178" s="206"/>
      <c r="AT178" s="200" t="s">
        <v>258</v>
      </c>
      <c r="AU178" s="200" t="s">
        <v>81</v>
      </c>
      <c r="AV178" s="13" t="s">
        <v>81</v>
      </c>
      <c r="AW178" s="13" t="s">
        <v>35</v>
      </c>
      <c r="AX178" s="13" t="s">
        <v>79</v>
      </c>
      <c r="AY178" s="200" t="s">
        <v>246</v>
      </c>
    </row>
    <row r="179" s="1" customFormat="1" ht="16.5" customHeight="1">
      <c r="B179" s="175"/>
      <c r="C179" s="176" t="s">
        <v>409</v>
      </c>
      <c r="D179" s="176" t="s">
        <v>248</v>
      </c>
      <c r="E179" s="177" t="s">
        <v>1064</v>
      </c>
      <c r="F179" s="178" t="s">
        <v>1065</v>
      </c>
      <c r="G179" s="179" t="s">
        <v>251</v>
      </c>
      <c r="H179" s="180">
        <v>26.879999999999999</v>
      </c>
      <c r="I179" s="181"/>
      <c r="J179" s="182">
        <f>ROUND(I179*H179,2)</f>
        <v>0</v>
      </c>
      <c r="K179" s="178" t="s">
        <v>252</v>
      </c>
      <c r="L179" s="36"/>
      <c r="M179" s="183" t="s">
        <v>1</v>
      </c>
      <c r="N179" s="184" t="s">
        <v>43</v>
      </c>
      <c r="O179" s="66"/>
      <c r="P179" s="185">
        <f>O179*H179</f>
        <v>0</v>
      </c>
      <c r="Q179" s="185">
        <v>0</v>
      </c>
      <c r="R179" s="185">
        <f>Q179*H179</f>
        <v>0</v>
      </c>
      <c r="S179" s="185">
        <v>0</v>
      </c>
      <c r="T179" s="186">
        <f>S179*H179</f>
        <v>0</v>
      </c>
      <c r="AR179" s="18" t="s">
        <v>93</v>
      </c>
      <c r="AT179" s="18" t="s">
        <v>248</v>
      </c>
      <c r="AU179" s="18" t="s">
        <v>81</v>
      </c>
      <c r="AY179" s="18" t="s">
        <v>246</v>
      </c>
      <c r="BE179" s="187">
        <f>IF(N179="základní",J179,0)</f>
        <v>0</v>
      </c>
      <c r="BF179" s="187">
        <f>IF(N179="snížená",J179,0)</f>
        <v>0</v>
      </c>
      <c r="BG179" s="187">
        <f>IF(N179="zákl. přenesená",J179,0)</f>
        <v>0</v>
      </c>
      <c r="BH179" s="187">
        <f>IF(N179="sníž. přenesená",J179,0)</f>
        <v>0</v>
      </c>
      <c r="BI179" s="187">
        <f>IF(N179="nulová",J179,0)</f>
        <v>0</v>
      </c>
      <c r="BJ179" s="18" t="s">
        <v>79</v>
      </c>
      <c r="BK179" s="187">
        <f>ROUND(I179*H179,2)</f>
        <v>0</v>
      </c>
      <c r="BL179" s="18" t="s">
        <v>93</v>
      </c>
      <c r="BM179" s="18" t="s">
        <v>1066</v>
      </c>
    </row>
    <row r="180" s="1" customFormat="1">
      <c r="B180" s="36"/>
      <c r="D180" s="188" t="s">
        <v>254</v>
      </c>
      <c r="F180" s="189" t="s">
        <v>1067</v>
      </c>
      <c r="I180" s="121"/>
      <c r="L180" s="36"/>
      <c r="M180" s="190"/>
      <c r="N180" s="66"/>
      <c r="O180" s="66"/>
      <c r="P180" s="66"/>
      <c r="Q180" s="66"/>
      <c r="R180" s="66"/>
      <c r="S180" s="66"/>
      <c r="T180" s="67"/>
      <c r="AT180" s="18" t="s">
        <v>254</v>
      </c>
      <c r="AU180" s="18" t="s">
        <v>81</v>
      </c>
    </row>
    <row r="181" s="1" customFormat="1">
      <c r="B181" s="36"/>
      <c r="D181" s="188" t="s">
        <v>256</v>
      </c>
      <c r="F181" s="191" t="s">
        <v>1068</v>
      </c>
      <c r="I181" s="121"/>
      <c r="L181" s="36"/>
      <c r="M181" s="190"/>
      <c r="N181" s="66"/>
      <c r="O181" s="66"/>
      <c r="P181" s="66"/>
      <c r="Q181" s="66"/>
      <c r="R181" s="66"/>
      <c r="S181" s="66"/>
      <c r="T181" s="67"/>
      <c r="AT181" s="18" t="s">
        <v>256</v>
      </c>
      <c r="AU181" s="18" t="s">
        <v>81</v>
      </c>
    </row>
    <row r="182" s="12" customFormat="1">
      <c r="B182" s="192"/>
      <c r="D182" s="188" t="s">
        <v>258</v>
      </c>
      <c r="E182" s="193" t="s">
        <v>1</v>
      </c>
      <c r="F182" s="194" t="s">
        <v>338</v>
      </c>
      <c r="H182" s="193" t="s">
        <v>1</v>
      </c>
      <c r="I182" s="195"/>
      <c r="L182" s="192"/>
      <c r="M182" s="196"/>
      <c r="N182" s="197"/>
      <c r="O182" s="197"/>
      <c r="P182" s="197"/>
      <c r="Q182" s="197"/>
      <c r="R182" s="197"/>
      <c r="S182" s="197"/>
      <c r="T182" s="198"/>
      <c r="AT182" s="193" t="s">
        <v>258</v>
      </c>
      <c r="AU182" s="193" t="s">
        <v>81</v>
      </c>
      <c r="AV182" s="12" t="s">
        <v>79</v>
      </c>
      <c r="AW182" s="12" t="s">
        <v>35</v>
      </c>
      <c r="AX182" s="12" t="s">
        <v>72</v>
      </c>
      <c r="AY182" s="193" t="s">
        <v>246</v>
      </c>
    </row>
    <row r="183" s="13" customFormat="1">
      <c r="B183" s="199"/>
      <c r="D183" s="188" t="s">
        <v>258</v>
      </c>
      <c r="E183" s="200" t="s">
        <v>1</v>
      </c>
      <c r="F183" s="201" t="s">
        <v>1069</v>
      </c>
      <c r="H183" s="202">
        <v>26.879999999999999</v>
      </c>
      <c r="I183" s="203"/>
      <c r="L183" s="199"/>
      <c r="M183" s="204"/>
      <c r="N183" s="205"/>
      <c r="O183" s="205"/>
      <c r="P183" s="205"/>
      <c r="Q183" s="205"/>
      <c r="R183" s="205"/>
      <c r="S183" s="205"/>
      <c r="T183" s="206"/>
      <c r="AT183" s="200" t="s">
        <v>258</v>
      </c>
      <c r="AU183" s="200" t="s">
        <v>81</v>
      </c>
      <c r="AV183" s="13" t="s">
        <v>81</v>
      </c>
      <c r="AW183" s="13" t="s">
        <v>35</v>
      </c>
      <c r="AX183" s="13" t="s">
        <v>79</v>
      </c>
      <c r="AY183" s="200" t="s">
        <v>246</v>
      </c>
    </row>
    <row r="184" s="1" customFormat="1" ht="16.5" customHeight="1">
      <c r="B184" s="175"/>
      <c r="C184" s="218" t="s">
        <v>416</v>
      </c>
      <c r="D184" s="218" t="s">
        <v>511</v>
      </c>
      <c r="E184" s="219" t="s">
        <v>1070</v>
      </c>
      <c r="F184" s="220" t="s">
        <v>1071</v>
      </c>
      <c r="G184" s="221" t="s">
        <v>251</v>
      </c>
      <c r="H184" s="222">
        <v>27.417999999999999</v>
      </c>
      <c r="I184" s="223"/>
      <c r="J184" s="224">
        <f>ROUND(I184*H184,2)</f>
        <v>0</v>
      </c>
      <c r="K184" s="220" t="s">
        <v>1</v>
      </c>
      <c r="L184" s="225"/>
      <c r="M184" s="226" t="s">
        <v>1</v>
      </c>
      <c r="N184" s="227" t="s">
        <v>43</v>
      </c>
      <c r="O184" s="66"/>
      <c r="P184" s="185">
        <f>O184*H184</f>
        <v>0</v>
      </c>
      <c r="Q184" s="185">
        <v>0.00025000000000000001</v>
      </c>
      <c r="R184" s="185">
        <f>Q184*H184</f>
        <v>0.0068545000000000003</v>
      </c>
      <c r="S184" s="185">
        <v>0</v>
      </c>
      <c r="T184" s="186">
        <f>S184*H184</f>
        <v>0</v>
      </c>
      <c r="AR184" s="18" t="s">
        <v>350</v>
      </c>
      <c r="AT184" s="18" t="s">
        <v>511</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1072</v>
      </c>
    </row>
    <row r="185" s="1" customFormat="1">
      <c r="B185" s="36"/>
      <c r="D185" s="188" t="s">
        <v>254</v>
      </c>
      <c r="F185" s="189" t="s">
        <v>1071</v>
      </c>
      <c r="I185" s="121"/>
      <c r="L185" s="36"/>
      <c r="M185" s="190"/>
      <c r="N185" s="66"/>
      <c r="O185" s="66"/>
      <c r="P185" s="66"/>
      <c r="Q185" s="66"/>
      <c r="R185" s="66"/>
      <c r="S185" s="66"/>
      <c r="T185" s="67"/>
      <c r="AT185" s="18" t="s">
        <v>254</v>
      </c>
      <c r="AU185" s="18" t="s">
        <v>81</v>
      </c>
    </row>
    <row r="186" s="12" customFormat="1">
      <c r="B186" s="192"/>
      <c r="D186" s="188" t="s">
        <v>258</v>
      </c>
      <c r="E186" s="193" t="s">
        <v>1</v>
      </c>
      <c r="F186" s="194" t="s">
        <v>1073</v>
      </c>
      <c r="H186" s="193" t="s">
        <v>1</v>
      </c>
      <c r="I186" s="195"/>
      <c r="L186" s="192"/>
      <c r="M186" s="196"/>
      <c r="N186" s="197"/>
      <c r="O186" s="197"/>
      <c r="P186" s="197"/>
      <c r="Q186" s="197"/>
      <c r="R186" s="197"/>
      <c r="S186" s="197"/>
      <c r="T186" s="198"/>
      <c r="AT186" s="193" t="s">
        <v>258</v>
      </c>
      <c r="AU186" s="193" t="s">
        <v>81</v>
      </c>
      <c r="AV186" s="12" t="s">
        <v>79</v>
      </c>
      <c r="AW186" s="12" t="s">
        <v>35</v>
      </c>
      <c r="AX186" s="12" t="s">
        <v>72</v>
      </c>
      <c r="AY186" s="193" t="s">
        <v>246</v>
      </c>
    </row>
    <row r="187" s="13" customFormat="1">
      <c r="B187" s="199"/>
      <c r="D187" s="188" t="s">
        <v>258</v>
      </c>
      <c r="E187" s="200" t="s">
        <v>1</v>
      </c>
      <c r="F187" s="201" t="s">
        <v>1074</v>
      </c>
      <c r="H187" s="202">
        <v>27.417999999999999</v>
      </c>
      <c r="I187" s="203"/>
      <c r="L187" s="199"/>
      <c r="M187" s="204"/>
      <c r="N187" s="205"/>
      <c r="O187" s="205"/>
      <c r="P187" s="205"/>
      <c r="Q187" s="205"/>
      <c r="R187" s="205"/>
      <c r="S187" s="205"/>
      <c r="T187" s="206"/>
      <c r="AT187" s="200" t="s">
        <v>258</v>
      </c>
      <c r="AU187" s="200" t="s">
        <v>81</v>
      </c>
      <c r="AV187" s="13" t="s">
        <v>81</v>
      </c>
      <c r="AW187" s="13" t="s">
        <v>35</v>
      </c>
      <c r="AX187" s="13" t="s">
        <v>79</v>
      </c>
      <c r="AY187" s="200" t="s">
        <v>246</v>
      </c>
    </row>
    <row r="188" s="11" customFormat="1" ht="22.8" customHeight="1">
      <c r="B188" s="162"/>
      <c r="D188" s="163" t="s">
        <v>71</v>
      </c>
      <c r="E188" s="173" t="s">
        <v>81</v>
      </c>
      <c r="F188" s="173" t="s">
        <v>432</v>
      </c>
      <c r="I188" s="165"/>
      <c r="J188" s="174">
        <f>BK188</f>
        <v>0</v>
      </c>
      <c r="L188" s="162"/>
      <c r="M188" s="167"/>
      <c r="N188" s="168"/>
      <c r="O188" s="168"/>
      <c r="P188" s="169">
        <f>SUM(P189:P193)</f>
        <v>0</v>
      </c>
      <c r="Q188" s="168"/>
      <c r="R188" s="169">
        <f>SUM(R189:R193)</f>
        <v>12.553125</v>
      </c>
      <c r="S188" s="168"/>
      <c r="T188" s="170">
        <f>SUM(T189:T193)</f>
        <v>0</v>
      </c>
      <c r="AR188" s="163" t="s">
        <v>79</v>
      </c>
      <c r="AT188" s="171" t="s">
        <v>71</v>
      </c>
      <c r="AU188" s="171" t="s">
        <v>79</v>
      </c>
      <c r="AY188" s="163" t="s">
        <v>246</v>
      </c>
      <c r="BK188" s="172">
        <f>SUM(BK189:BK193)</f>
        <v>0</v>
      </c>
    </row>
    <row r="189" s="1" customFormat="1" ht="16.5" customHeight="1">
      <c r="B189" s="175"/>
      <c r="C189" s="176" t="s">
        <v>422</v>
      </c>
      <c r="D189" s="176" t="s">
        <v>248</v>
      </c>
      <c r="E189" s="177" t="s">
        <v>434</v>
      </c>
      <c r="F189" s="178" t="s">
        <v>435</v>
      </c>
      <c r="G189" s="179" t="s">
        <v>319</v>
      </c>
      <c r="H189" s="180">
        <v>6.5</v>
      </c>
      <c r="I189" s="181"/>
      <c r="J189" s="182">
        <f>ROUND(I189*H189,2)</f>
        <v>0</v>
      </c>
      <c r="K189" s="178" t="s">
        <v>252</v>
      </c>
      <c r="L189" s="36"/>
      <c r="M189" s="183" t="s">
        <v>1</v>
      </c>
      <c r="N189" s="184" t="s">
        <v>43</v>
      </c>
      <c r="O189" s="66"/>
      <c r="P189" s="185">
        <f>O189*H189</f>
        <v>0</v>
      </c>
      <c r="Q189" s="185">
        <v>1.9312499999999999</v>
      </c>
      <c r="R189" s="185">
        <f>Q189*H189</f>
        <v>12.553125</v>
      </c>
      <c r="S189" s="185">
        <v>0</v>
      </c>
      <c r="T189" s="186">
        <f>S189*H189</f>
        <v>0</v>
      </c>
      <c r="AR189" s="18" t="s">
        <v>93</v>
      </c>
      <c r="AT189" s="18" t="s">
        <v>248</v>
      </c>
      <c r="AU189" s="18" t="s">
        <v>81</v>
      </c>
      <c r="AY189" s="18" t="s">
        <v>246</v>
      </c>
      <c r="BE189" s="187">
        <f>IF(N189="základní",J189,0)</f>
        <v>0</v>
      </c>
      <c r="BF189" s="187">
        <f>IF(N189="snížená",J189,0)</f>
        <v>0</v>
      </c>
      <c r="BG189" s="187">
        <f>IF(N189="zákl. přenesená",J189,0)</f>
        <v>0</v>
      </c>
      <c r="BH189" s="187">
        <f>IF(N189="sníž. přenesená",J189,0)</f>
        <v>0</v>
      </c>
      <c r="BI189" s="187">
        <f>IF(N189="nulová",J189,0)</f>
        <v>0</v>
      </c>
      <c r="BJ189" s="18" t="s">
        <v>79</v>
      </c>
      <c r="BK189" s="187">
        <f>ROUND(I189*H189,2)</f>
        <v>0</v>
      </c>
      <c r="BL189" s="18" t="s">
        <v>93</v>
      </c>
      <c r="BM189" s="18" t="s">
        <v>1075</v>
      </c>
    </row>
    <row r="190" s="1" customFormat="1">
      <c r="B190" s="36"/>
      <c r="D190" s="188" t="s">
        <v>254</v>
      </c>
      <c r="F190" s="189" t="s">
        <v>437</v>
      </c>
      <c r="I190" s="121"/>
      <c r="L190" s="36"/>
      <c r="M190" s="190"/>
      <c r="N190" s="66"/>
      <c r="O190" s="66"/>
      <c r="P190" s="66"/>
      <c r="Q190" s="66"/>
      <c r="R190" s="66"/>
      <c r="S190" s="66"/>
      <c r="T190" s="67"/>
      <c r="AT190" s="18" t="s">
        <v>254</v>
      </c>
      <c r="AU190" s="18" t="s">
        <v>81</v>
      </c>
    </row>
    <row r="191" s="1" customFormat="1">
      <c r="B191" s="36"/>
      <c r="D191" s="188" t="s">
        <v>256</v>
      </c>
      <c r="F191" s="191" t="s">
        <v>438</v>
      </c>
      <c r="I191" s="121"/>
      <c r="L191" s="36"/>
      <c r="M191" s="190"/>
      <c r="N191" s="66"/>
      <c r="O191" s="66"/>
      <c r="P191" s="66"/>
      <c r="Q191" s="66"/>
      <c r="R191" s="66"/>
      <c r="S191" s="66"/>
      <c r="T191" s="67"/>
      <c r="AT191" s="18" t="s">
        <v>256</v>
      </c>
      <c r="AU191" s="18" t="s">
        <v>81</v>
      </c>
    </row>
    <row r="192" s="12" customFormat="1">
      <c r="B192" s="192"/>
      <c r="D192" s="188" t="s">
        <v>258</v>
      </c>
      <c r="E192" s="193" t="s">
        <v>1</v>
      </c>
      <c r="F192" s="194" t="s">
        <v>338</v>
      </c>
      <c r="H192" s="193" t="s">
        <v>1</v>
      </c>
      <c r="I192" s="195"/>
      <c r="L192" s="192"/>
      <c r="M192" s="196"/>
      <c r="N192" s="197"/>
      <c r="O192" s="197"/>
      <c r="P192" s="197"/>
      <c r="Q192" s="197"/>
      <c r="R192" s="197"/>
      <c r="S192" s="197"/>
      <c r="T192" s="198"/>
      <c r="AT192" s="193" t="s">
        <v>258</v>
      </c>
      <c r="AU192" s="193" t="s">
        <v>81</v>
      </c>
      <c r="AV192" s="12" t="s">
        <v>79</v>
      </c>
      <c r="AW192" s="12" t="s">
        <v>35</v>
      </c>
      <c r="AX192" s="12" t="s">
        <v>72</v>
      </c>
      <c r="AY192" s="193" t="s">
        <v>246</v>
      </c>
    </row>
    <row r="193" s="13" customFormat="1">
      <c r="B193" s="199"/>
      <c r="D193" s="188" t="s">
        <v>258</v>
      </c>
      <c r="E193" s="200" t="s">
        <v>1</v>
      </c>
      <c r="F193" s="201" t="s">
        <v>1076</v>
      </c>
      <c r="H193" s="202">
        <v>6.5</v>
      </c>
      <c r="I193" s="203"/>
      <c r="L193" s="199"/>
      <c r="M193" s="204"/>
      <c r="N193" s="205"/>
      <c r="O193" s="205"/>
      <c r="P193" s="205"/>
      <c r="Q193" s="205"/>
      <c r="R193" s="205"/>
      <c r="S193" s="205"/>
      <c r="T193" s="206"/>
      <c r="AT193" s="200" t="s">
        <v>258</v>
      </c>
      <c r="AU193" s="200" t="s">
        <v>81</v>
      </c>
      <c r="AV193" s="13" t="s">
        <v>81</v>
      </c>
      <c r="AW193" s="13" t="s">
        <v>35</v>
      </c>
      <c r="AX193" s="13" t="s">
        <v>79</v>
      </c>
      <c r="AY193" s="200" t="s">
        <v>246</v>
      </c>
    </row>
    <row r="194" s="11" customFormat="1" ht="22.8" customHeight="1">
      <c r="B194" s="162"/>
      <c r="D194" s="163" t="s">
        <v>71</v>
      </c>
      <c r="E194" s="173" t="s">
        <v>283</v>
      </c>
      <c r="F194" s="173" t="s">
        <v>440</v>
      </c>
      <c r="I194" s="165"/>
      <c r="J194" s="174">
        <f>BK194</f>
        <v>0</v>
      </c>
      <c r="L194" s="162"/>
      <c r="M194" s="167"/>
      <c r="N194" s="168"/>
      <c r="O194" s="168"/>
      <c r="P194" s="169">
        <f>SUM(P195:P220)</f>
        <v>0</v>
      </c>
      <c r="Q194" s="168"/>
      <c r="R194" s="169">
        <f>SUM(R195:R220)</f>
        <v>6.7945799999999998</v>
      </c>
      <c r="S194" s="168"/>
      <c r="T194" s="170">
        <f>SUM(T195:T220)</f>
        <v>0</v>
      </c>
      <c r="AR194" s="163" t="s">
        <v>79</v>
      </c>
      <c r="AT194" s="171" t="s">
        <v>71</v>
      </c>
      <c r="AU194" s="171" t="s">
        <v>79</v>
      </c>
      <c r="AY194" s="163" t="s">
        <v>246</v>
      </c>
      <c r="BK194" s="172">
        <f>SUM(BK195:BK220)</f>
        <v>0</v>
      </c>
    </row>
    <row r="195" s="1" customFormat="1" ht="16.5" customHeight="1">
      <c r="B195" s="175"/>
      <c r="C195" s="176" t="s">
        <v>427</v>
      </c>
      <c r="D195" s="176" t="s">
        <v>248</v>
      </c>
      <c r="E195" s="177" t="s">
        <v>1077</v>
      </c>
      <c r="F195" s="178" t="s">
        <v>1078</v>
      </c>
      <c r="G195" s="179" t="s">
        <v>251</v>
      </c>
      <c r="H195" s="180">
        <v>26</v>
      </c>
      <c r="I195" s="181"/>
      <c r="J195" s="182">
        <f>ROUND(I195*H195,2)</f>
        <v>0</v>
      </c>
      <c r="K195" s="178" t="s">
        <v>252</v>
      </c>
      <c r="L195" s="36"/>
      <c r="M195" s="183" t="s">
        <v>1</v>
      </c>
      <c r="N195" s="184" t="s">
        <v>43</v>
      </c>
      <c r="O195" s="66"/>
      <c r="P195" s="185">
        <f>O195*H195</f>
        <v>0</v>
      </c>
      <c r="Q195" s="185">
        <v>0</v>
      </c>
      <c r="R195" s="185">
        <f>Q195*H195</f>
        <v>0</v>
      </c>
      <c r="S195" s="185">
        <v>0</v>
      </c>
      <c r="T195" s="186">
        <f>S195*H195</f>
        <v>0</v>
      </c>
      <c r="AR195" s="18" t="s">
        <v>93</v>
      </c>
      <c r="AT195" s="18" t="s">
        <v>248</v>
      </c>
      <c r="AU195" s="18" t="s">
        <v>81</v>
      </c>
      <c r="AY195" s="18" t="s">
        <v>246</v>
      </c>
      <c r="BE195" s="187">
        <f>IF(N195="základní",J195,0)</f>
        <v>0</v>
      </c>
      <c r="BF195" s="187">
        <f>IF(N195="snížená",J195,0)</f>
        <v>0</v>
      </c>
      <c r="BG195" s="187">
        <f>IF(N195="zákl. přenesená",J195,0)</f>
        <v>0</v>
      </c>
      <c r="BH195" s="187">
        <f>IF(N195="sníž. přenesená",J195,0)</f>
        <v>0</v>
      </c>
      <c r="BI195" s="187">
        <f>IF(N195="nulová",J195,0)</f>
        <v>0</v>
      </c>
      <c r="BJ195" s="18" t="s">
        <v>79</v>
      </c>
      <c r="BK195" s="187">
        <f>ROUND(I195*H195,2)</f>
        <v>0</v>
      </c>
      <c r="BL195" s="18" t="s">
        <v>93</v>
      </c>
      <c r="BM195" s="18" t="s">
        <v>1079</v>
      </c>
    </row>
    <row r="196" s="1" customFormat="1">
      <c r="B196" s="36"/>
      <c r="D196" s="188" t="s">
        <v>254</v>
      </c>
      <c r="F196" s="189" t="s">
        <v>1080</v>
      </c>
      <c r="I196" s="121"/>
      <c r="L196" s="36"/>
      <c r="M196" s="190"/>
      <c r="N196" s="66"/>
      <c r="O196" s="66"/>
      <c r="P196" s="66"/>
      <c r="Q196" s="66"/>
      <c r="R196" s="66"/>
      <c r="S196" s="66"/>
      <c r="T196" s="67"/>
      <c r="AT196" s="18" t="s">
        <v>254</v>
      </c>
      <c r="AU196" s="18" t="s">
        <v>81</v>
      </c>
    </row>
    <row r="197" s="12" customFormat="1">
      <c r="B197" s="192"/>
      <c r="D197" s="188" t="s">
        <v>258</v>
      </c>
      <c r="E197" s="193" t="s">
        <v>1</v>
      </c>
      <c r="F197" s="194" t="s">
        <v>303</v>
      </c>
      <c r="H197" s="193" t="s">
        <v>1</v>
      </c>
      <c r="I197" s="195"/>
      <c r="L197" s="192"/>
      <c r="M197" s="196"/>
      <c r="N197" s="197"/>
      <c r="O197" s="197"/>
      <c r="P197" s="197"/>
      <c r="Q197" s="197"/>
      <c r="R197" s="197"/>
      <c r="S197" s="197"/>
      <c r="T197" s="198"/>
      <c r="AT197" s="193" t="s">
        <v>258</v>
      </c>
      <c r="AU197" s="193" t="s">
        <v>81</v>
      </c>
      <c r="AV197" s="12" t="s">
        <v>79</v>
      </c>
      <c r="AW197" s="12" t="s">
        <v>35</v>
      </c>
      <c r="AX197" s="12" t="s">
        <v>72</v>
      </c>
      <c r="AY197" s="193" t="s">
        <v>246</v>
      </c>
    </row>
    <row r="198" s="12" customFormat="1">
      <c r="B198" s="192"/>
      <c r="D198" s="188" t="s">
        <v>258</v>
      </c>
      <c r="E198" s="193" t="s">
        <v>1</v>
      </c>
      <c r="F198" s="194" t="s">
        <v>1081</v>
      </c>
      <c r="H198" s="193" t="s">
        <v>1</v>
      </c>
      <c r="I198" s="195"/>
      <c r="L198" s="192"/>
      <c r="M198" s="196"/>
      <c r="N198" s="197"/>
      <c r="O198" s="197"/>
      <c r="P198" s="197"/>
      <c r="Q198" s="197"/>
      <c r="R198" s="197"/>
      <c r="S198" s="197"/>
      <c r="T198" s="198"/>
      <c r="AT198" s="193" t="s">
        <v>258</v>
      </c>
      <c r="AU198" s="193" t="s">
        <v>81</v>
      </c>
      <c r="AV198" s="12" t="s">
        <v>79</v>
      </c>
      <c r="AW198" s="12" t="s">
        <v>35</v>
      </c>
      <c r="AX198" s="12" t="s">
        <v>72</v>
      </c>
      <c r="AY198" s="193" t="s">
        <v>246</v>
      </c>
    </row>
    <row r="199" s="13" customFormat="1">
      <c r="B199" s="199"/>
      <c r="D199" s="188" t="s">
        <v>258</v>
      </c>
      <c r="E199" s="200" t="s">
        <v>1</v>
      </c>
      <c r="F199" s="201" t="s">
        <v>1082</v>
      </c>
      <c r="H199" s="202">
        <v>26</v>
      </c>
      <c r="I199" s="203"/>
      <c r="L199" s="199"/>
      <c r="M199" s="204"/>
      <c r="N199" s="205"/>
      <c r="O199" s="205"/>
      <c r="P199" s="205"/>
      <c r="Q199" s="205"/>
      <c r="R199" s="205"/>
      <c r="S199" s="205"/>
      <c r="T199" s="206"/>
      <c r="AT199" s="200" t="s">
        <v>258</v>
      </c>
      <c r="AU199" s="200" t="s">
        <v>81</v>
      </c>
      <c r="AV199" s="13" t="s">
        <v>81</v>
      </c>
      <c r="AW199" s="13" t="s">
        <v>35</v>
      </c>
      <c r="AX199" s="13" t="s">
        <v>79</v>
      </c>
      <c r="AY199" s="200" t="s">
        <v>246</v>
      </c>
    </row>
    <row r="200" s="1" customFormat="1" ht="16.5" customHeight="1">
      <c r="B200" s="175"/>
      <c r="C200" s="176" t="s">
        <v>433</v>
      </c>
      <c r="D200" s="176" t="s">
        <v>248</v>
      </c>
      <c r="E200" s="177" t="s">
        <v>1083</v>
      </c>
      <c r="F200" s="178" t="s">
        <v>1084</v>
      </c>
      <c r="G200" s="179" t="s">
        <v>251</v>
      </c>
      <c r="H200" s="180">
        <v>26</v>
      </c>
      <c r="I200" s="181"/>
      <c r="J200" s="182">
        <f>ROUND(I200*H200,2)</f>
        <v>0</v>
      </c>
      <c r="K200" s="178" t="s">
        <v>252</v>
      </c>
      <c r="L200" s="36"/>
      <c r="M200" s="183" t="s">
        <v>1</v>
      </c>
      <c r="N200" s="184" t="s">
        <v>43</v>
      </c>
      <c r="O200" s="66"/>
      <c r="P200" s="185">
        <f>O200*H200</f>
        <v>0</v>
      </c>
      <c r="Q200" s="185">
        <v>0.084250000000000005</v>
      </c>
      <c r="R200" s="185">
        <f>Q200*H200</f>
        <v>2.1905000000000001</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1085</v>
      </c>
    </row>
    <row r="201" s="1" customFormat="1">
      <c r="B201" s="36"/>
      <c r="D201" s="188" t="s">
        <v>254</v>
      </c>
      <c r="F201" s="189" t="s">
        <v>1086</v>
      </c>
      <c r="I201" s="121"/>
      <c r="L201" s="36"/>
      <c r="M201" s="190"/>
      <c r="N201" s="66"/>
      <c r="O201" s="66"/>
      <c r="P201" s="66"/>
      <c r="Q201" s="66"/>
      <c r="R201" s="66"/>
      <c r="S201" s="66"/>
      <c r="T201" s="67"/>
      <c r="AT201" s="18" t="s">
        <v>254</v>
      </c>
      <c r="AU201" s="18" t="s">
        <v>81</v>
      </c>
    </row>
    <row r="202" s="1" customFormat="1">
      <c r="B202" s="36"/>
      <c r="D202" s="188" t="s">
        <v>256</v>
      </c>
      <c r="F202" s="191" t="s">
        <v>507</v>
      </c>
      <c r="I202" s="121"/>
      <c r="L202" s="36"/>
      <c r="M202" s="190"/>
      <c r="N202" s="66"/>
      <c r="O202" s="66"/>
      <c r="P202" s="66"/>
      <c r="Q202" s="66"/>
      <c r="R202" s="66"/>
      <c r="S202" s="66"/>
      <c r="T202" s="67"/>
      <c r="AT202" s="18" t="s">
        <v>256</v>
      </c>
      <c r="AU202" s="18" t="s">
        <v>81</v>
      </c>
    </row>
    <row r="203" s="12" customFormat="1">
      <c r="B203" s="192"/>
      <c r="D203" s="188" t="s">
        <v>258</v>
      </c>
      <c r="E203" s="193" t="s">
        <v>1</v>
      </c>
      <c r="F203" s="194" t="s">
        <v>303</v>
      </c>
      <c r="H203" s="193" t="s">
        <v>1</v>
      </c>
      <c r="I203" s="195"/>
      <c r="L203" s="192"/>
      <c r="M203" s="196"/>
      <c r="N203" s="197"/>
      <c r="O203" s="197"/>
      <c r="P203" s="197"/>
      <c r="Q203" s="197"/>
      <c r="R203" s="197"/>
      <c r="S203" s="197"/>
      <c r="T203" s="198"/>
      <c r="AT203" s="193" t="s">
        <v>258</v>
      </c>
      <c r="AU203" s="193" t="s">
        <v>81</v>
      </c>
      <c r="AV203" s="12" t="s">
        <v>79</v>
      </c>
      <c r="AW203" s="12" t="s">
        <v>35</v>
      </c>
      <c r="AX203" s="12" t="s">
        <v>72</v>
      </c>
      <c r="AY203" s="193" t="s">
        <v>246</v>
      </c>
    </row>
    <row r="204" s="12" customFormat="1">
      <c r="B204" s="192"/>
      <c r="D204" s="188" t="s">
        <v>258</v>
      </c>
      <c r="E204" s="193" t="s">
        <v>1</v>
      </c>
      <c r="F204" s="194" t="s">
        <v>1087</v>
      </c>
      <c r="H204" s="193" t="s">
        <v>1</v>
      </c>
      <c r="I204" s="195"/>
      <c r="L204" s="192"/>
      <c r="M204" s="196"/>
      <c r="N204" s="197"/>
      <c r="O204" s="197"/>
      <c r="P204" s="197"/>
      <c r="Q204" s="197"/>
      <c r="R204" s="197"/>
      <c r="S204" s="197"/>
      <c r="T204" s="198"/>
      <c r="AT204" s="193" t="s">
        <v>258</v>
      </c>
      <c r="AU204" s="193" t="s">
        <v>81</v>
      </c>
      <c r="AV204" s="12" t="s">
        <v>79</v>
      </c>
      <c r="AW204" s="12" t="s">
        <v>35</v>
      </c>
      <c r="AX204" s="12" t="s">
        <v>72</v>
      </c>
      <c r="AY204" s="193" t="s">
        <v>246</v>
      </c>
    </row>
    <row r="205" s="13" customFormat="1">
      <c r="B205" s="199"/>
      <c r="D205" s="188" t="s">
        <v>258</v>
      </c>
      <c r="E205" s="200" t="s">
        <v>1</v>
      </c>
      <c r="F205" s="201" t="s">
        <v>1088</v>
      </c>
      <c r="H205" s="202">
        <v>26</v>
      </c>
      <c r="I205" s="203"/>
      <c r="L205" s="199"/>
      <c r="M205" s="204"/>
      <c r="N205" s="205"/>
      <c r="O205" s="205"/>
      <c r="P205" s="205"/>
      <c r="Q205" s="205"/>
      <c r="R205" s="205"/>
      <c r="S205" s="205"/>
      <c r="T205" s="206"/>
      <c r="AT205" s="200" t="s">
        <v>258</v>
      </c>
      <c r="AU205" s="200" t="s">
        <v>81</v>
      </c>
      <c r="AV205" s="13" t="s">
        <v>81</v>
      </c>
      <c r="AW205" s="13" t="s">
        <v>35</v>
      </c>
      <c r="AX205" s="13" t="s">
        <v>72</v>
      </c>
      <c r="AY205" s="200" t="s">
        <v>246</v>
      </c>
    </row>
    <row r="206" s="14" customFormat="1">
      <c r="B206" s="210"/>
      <c r="D206" s="188" t="s">
        <v>258</v>
      </c>
      <c r="E206" s="211" t="s">
        <v>1</v>
      </c>
      <c r="F206" s="212" t="s">
        <v>341</v>
      </c>
      <c r="H206" s="213">
        <v>26</v>
      </c>
      <c r="I206" s="214"/>
      <c r="L206" s="210"/>
      <c r="M206" s="215"/>
      <c r="N206" s="216"/>
      <c r="O206" s="216"/>
      <c r="P206" s="216"/>
      <c r="Q206" s="216"/>
      <c r="R206" s="216"/>
      <c r="S206" s="216"/>
      <c r="T206" s="217"/>
      <c r="AT206" s="211" t="s">
        <v>258</v>
      </c>
      <c r="AU206" s="211" t="s">
        <v>81</v>
      </c>
      <c r="AV206" s="14" t="s">
        <v>93</v>
      </c>
      <c r="AW206" s="14" t="s">
        <v>35</v>
      </c>
      <c r="AX206" s="14" t="s">
        <v>79</v>
      </c>
      <c r="AY206" s="211" t="s">
        <v>246</v>
      </c>
    </row>
    <row r="207" s="1" customFormat="1" ht="16.5" customHeight="1">
      <c r="B207" s="175"/>
      <c r="C207" s="218" t="s">
        <v>7</v>
      </c>
      <c r="D207" s="218" t="s">
        <v>511</v>
      </c>
      <c r="E207" s="219" t="s">
        <v>1089</v>
      </c>
      <c r="F207" s="220" t="s">
        <v>1090</v>
      </c>
      <c r="G207" s="221" t="s">
        <v>251</v>
      </c>
      <c r="H207" s="222">
        <v>26.780000000000001</v>
      </c>
      <c r="I207" s="223"/>
      <c r="J207" s="224">
        <f>ROUND(I207*H207,2)</f>
        <v>0</v>
      </c>
      <c r="K207" s="220" t="s">
        <v>252</v>
      </c>
      <c r="L207" s="225"/>
      <c r="M207" s="226" t="s">
        <v>1</v>
      </c>
      <c r="N207" s="227" t="s">
        <v>43</v>
      </c>
      <c r="O207" s="66"/>
      <c r="P207" s="185">
        <f>O207*H207</f>
        <v>0</v>
      </c>
      <c r="Q207" s="185">
        <v>0.13100000000000001</v>
      </c>
      <c r="R207" s="185">
        <f>Q207*H207</f>
        <v>3.5081800000000003</v>
      </c>
      <c r="S207" s="185">
        <v>0</v>
      </c>
      <c r="T207" s="186">
        <f>S207*H207</f>
        <v>0</v>
      </c>
      <c r="AR207" s="18" t="s">
        <v>350</v>
      </c>
      <c r="AT207" s="18" t="s">
        <v>511</v>
      </c>
      <c r="AU207" s="18" t="s">
        <v>81</v>
      </c>
      <c r="AY207" s="18" t="s">
        <v>246</v>
      </c>
      <c r="BE207" s="187">
        <f>IF(N207="základní",J207,0)</f>
        <v>0</v>
      </c>
      <c r="BF207" s="187">
        <f>IF(N207="snížená",J207,0)</f>
        <v>0</v>
      </c>
      <c r="BG207" s="187">
        <f>IF(N207="zákl. přenesená",J207,0)</f>
        <v>0</v>
      </c>
      <c r="BH207" s="187">
        <f>IF(N207="sníž. přenesená",J207,0)</f>
        <v>0</v>
      </c>
      <c r="BI207" s="187">
        <f>IF(N207="nulová",J207,0)</f>
        <v>0</v>
      </c>
      <c r="BJ207" s="18" t="s">
        <v>79</v>
      </c>
      <c r="BK207" s="187">
        <f>ROUND(I207*H207,2)</f>
        <v>0</v>
      </c>
      <c r="BL207" s="18" t="s">
        <v>93</v>
      </c>
      <c r="BM207" s="18" t="s">
        <v>1091</v>
      </c>
    </row>
    <row r="208" s="1" customFormat="1">
      <c r="B208" s="36"/>
      <c r="D208" s="188" t="s">
        <v>254</v>
      </c>
      <c r="F208" s="189" t="s">
        <v>1090</v>
      </c>
      <c r="I208" s="121"/>
      <c r="L208" s="36"/>
      <c r="M208" s="190"/>
      <c r="N208" s="66"/>
      <c r="O208" s="66"/>
      <c r="P208" s="66"/>
      <c r="Q208" s="66"/>
      <c r="R208" s="66"/>
      <c r="S208" s="66"/>
      <c r="T208" s="67"/>
      <c r="AT208" s="18" t="s">
        <v>254</v>
      </c>
      <c r="AU208" s="18" t="s">
        <v>81</v>
      </c>
    </row>
    <row r="209" s="12" customFormat="1">
      <c r="B209" s="192"/>
      <c r="D209" s="188" t="s">
        <v>258</v>
      </c>
      <c r="E209" s="193" t="s">
        <v>1</v>
      </c>
      <c r="F209" s="194" t="s">
        <v>1092</v>
      </c>
      <c r="H209" s="193" t="s">
        <v>1</v>
      </c>
      <c r="I209" s="195"/>
      <c r="L209" s="192"/>
      <c r="M209" s="196"/>
      <c r="N209" s="197"/>
      <c r="O209" s="197"/>
      <c r="P209" s="197"/>
      <c r="Q209" s="197"/>
      <c r="R209" s="197"/>
      <c r="S209" s="197"/>
      <c r="T209" s="198"/>
      <c r="AT209" s="193" t="s">
        <v>258</v>
      </c>
      <c r="AU209" s="193" t="s">
        <v>81</v>
      </c>
      <c r="AV209" s="12" t="s">
        <v>79</v>
      </c>
      <c r="AW209" s="12" t="s">
        <v>35</v>
      </c>
      <c r="AX209" s="12" t="s">
        <v>72</v>
      </c>
      <c r="AY209" s="193" t="s">
        <v>246</v>
      </c>
    </row>
    <row r="210" s="13" customFormat="1">
      <c r="B210" s="199"/>
      <c r="D210" s="188" t="s">
        <v>258</v>
      </c>
      <c r="E210" s="200" t="s">
        <v>1</v>
      </c>
      <c r="F210" s="201" t="s">
        <v>1093</v>
      </c>
      <c r="H210" s="202">
        <v>26.780000000000001</v>
      </c>
      <c r="I210" s="203"/>
      <c r="L210" s="199"/>
      <c r="M210" s="204"/>
      <c r="N210" s="205"/>
      <c r="O210" s="205"/>
      <c r="P210" s="205"/>
      <c r="Q210" s="205"/>
      <c r="R210" s="205"/>
      <c r="S210" s="205"/>
      <c r="T210" s="206"/>
      <c r="AT210" s="200" t="s">
        <v>258</v>
      </c>
      <c r="AU210" s="200" t="s">
        <v>81</v>
      </c>
      <c r="AV210" s="13" t="s">
        <v>81</v>
      </c>
      <c r="AW210" s="13" t="s">
        <v>35</v>
      </c>
      <c r="AX210" s="13" t="s">
        <v>79</v>
      </c>
      <c r="AY210" s="200" t="s">
        <v>246</v>
      </c>
    </row>
    <row r="211" s="1" customFormat="1" ht="16.5" customHeight="1">
      <c r="B211" s="175"/>
      <c r="C211" s="176" t="s">
        <v>447</v>
      </c>
      <c r="D211" s="176" t="s">
        <v>248</v>
      </c>
      <c r="E211" s="177" t="s">
        <v>503</v>
      </c>
      <c r="F211" s="178" t="s">
        <v>504</v>
      </c>
      <c r="G211" s="179" t="s">
        <v>251</v>
      </c>
      <c r="H211" s="180">
        <v>5</v>
      </c>
      <c r="I211" s="181"/>
      <c r="J211" s="182">
        <f>ROUND(I211*H211,2)</f>
        <v>0</v>
      </c>
      <c r="K211" s="178" t="s">
        <v>1</v>
      </c>
      <c r="L211" s="36"/>
      <c r="M211" s="183" t="s">
        <v>1</v>
      </c>
      <c r="N211" s="184" t="s">
        <v>43</v>
      </c>
      <c r="O211" s="66"/>
      <c r="P211" s="185">
        <f>O211*H211</f>
        <v>0</v>
      </c>
      <c r="Q211" s="185">
        <v>0.084250000000000005</v>
      </c>
      <c r="R211" s="185">
        <f>Q211*H211</f>
        <v>0.42125000000000001</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1094</v>
      </c>
    </row>
    <row r="212" s="1" customFormat="1">
      <c r="B212" s="36"/>
      <c r="D212" s="188" t="s">
        <v>254</v>
      </c>
      <c r="F212" s="189" t="s">
        <v>506</v>
      </c>
      <c r="I212" s="121"/>
      <c r="L212" s="36"/>
      <c r="M212" s="190"/>
      <c r="N212" s="66"/>
      <c r="O212" s="66"/>
      <c r="P212" s="66"/>
      <c r="Q212" s="66"/>
      <c r="R212" s="66"/>
      <c r="S212" s="66"/>
      <c r="T212" s="67"/>
      <c r="AT212" s="18" t="s">
        <v>254</v>
      </c>
      <c r="AU212" s="18" t="s">
        <v>81</v>
      </c>
    </row>
    <row r="213" s="1" customFormat="1">
      <c r="B213" s="36"/>
      <c r="D213" s="188" t="s">
        <v>256</v>
      </c>
      <c r="F213" s="191" t="s">
        <v>507</v>
      </c>
      <c r="I213" s="121"/>
      <c r="L213" s="36"/>
      <c r="M213" s="190"/>
      <c r="N213" s="66"/>
      <c r="O213" s="66"/>
      <c r="P213" s="66"/>
      <c r="Q213" s="66"/>
      <c r="R213" s="66"/>
      <c r="S213" s="66"/>
      <c r="T213" s="67"/>
      <c r="AT213" s="18" t="s">
        <v>256</v>
      </c>
      <c r="AU213" s="18" t="s">
        <v>81</v>
      </c>
    </row>
    <row r="214" s="12" customFormat="1">
      <c r="B214" s="192"/>
      <c r="D214" s="188" t="s">
        <v>258</v>
      </c>
      <c r="E214" s="193" t="s">
        <v>1</v>
      </c>
      <c r="F214" s="194" t="s">
        <v>303</v>
      </c>
      <c r="H214" s="193" t="s">
        <v>1</v>
      </c>
      <c r="I214" s="195"/>
      <c r="L214" s="192"/>
      <c r="M214" s="196"/>
      <c r="N214" s="197"/>
      <c r="O214" s="197"/>
      <c r="P214" s="197"/>
      <c r="Q214" s="197"/>
      <c r="R214" s="197"/>
      <c r="S214" s="197"/>
      <c r="T214" s="198"/>
      <c r="AT214" s="193" t="s">
        <v>258</v>
      </c>
      <c r="AU214" s="193" t="s">
        <v>81</v>
      </c>
      <c r="AV214" s="12" t="s">
        <v>79</v>
      </c>
      <c r="AW214" s="12" t="s">
        <v>35</v>
      </c>
      <c r="AX214" s="12" t="s">
        <v>72</v>
      </c>
      <c r="AY214" s="193" t="s">
        <v>246</v>
      </c>
    </row>
    <row r="215" s="12" customFormat="1">
      <c r="B215" s="192"/>
      <c r="D215" s="188" t="s">
        <v>258</v>
      </c>
      <c r="E215" s="193" t="s">
        <v>1</v>
      </c>
      <c r="F215" s="194" t="s">
        <v>508</v>
      </c>
      <c r="H215" s="193" t="s">
        <v>1</v>
      </c>
      <c r="I215" s="195"/>
      <c r="L215" s="192"/>
      <c r="M215" s="196"/>
      <c r="N215" s="197"/>
      <c r="O215" s="197"/>
      <c r="P215" s="197"/>
      <c r="Q215" s="197"/>
      <c r="R215" s="197"/>
      <c r="S215" s="197"/>
      <c r="T215" s="198"/>
      <c r="AT215" s="193" t="s">
        <v>258</v>
      </c>
      <c r="AU215" s="193" t="s">
        <v>81</v>
      </c>
      <c r="AV215" s="12" t="s">
        <v>79</v>
      </c>
      <c r="AW215" s="12" t="s">
        <v>35</v>
      </c>
      <c r="AX215" s="12" t="s">
        <v>72</v>
      </c>
      <c r="AY215" s="193" t="s">
        <v>246</v>
      </c>
    </row>
    <row r="216" s="13" customFormat="1">
      <c r="B216" s="199"/>
      <c r="D216" s="188" t="s">
        <v>258</v>
      </c>
      <c r="E216" s="200" t="s">
        <v>1</v>
      </c>
      <c r="F216" s="201" t="s">
        <v>1095</v>
      </c>
      <c r="H216" s="202">
        <v>5</v>
      </c>
      <c r="I216" s="203"/>
      <c r="L216" s="199"/>
      <c r="M216" s="204"/>
      <c r="N216" s="205"/>
      <c r="O216" s="205"/>
      <c r="P216" s="205"/>
      <c r="Q216" s="205"/>
      <c r="R216" s="205"/>
      <c r="S216" s="205"/>
      <c r="T216" s="206"/>
      <c r="AT216" s="200" t="s">
        <v>258</v>
      </c>
      <c r="AU216" s="200" t="s">
        <v>81</v>
      </c>
      <c r="AV216" s="13" t="s">
        <v>81</v>
      </c>
      <c r="AW216" s="13" t="s">
        <v>35</v>
      </c>
      <c r="AX216" s="13" t="s">
        <v>79</v>
      </c>
      <c r="AY216" s="200" t="s">
        <v>246</v>
      </c>
    </row>
    <row r="217" s="1" customFormat="1" ht="16.5" customHeight="1">
      <c r="B217" s="175"/>
      <c r="C217" s="218" t="s">
        <v>454</v>
      </c>
      <c r="D217" s="218" t="s">
        <v>511</v>
      </c>
      <c r="E217" s="219" t="s">
        <v>512</v>
      </c>
      <c r="F217" s="220" t="s">
        <v>513</v>
      </c>
      <c r="G217" s="221" t="s">
        <v>251</v>
      </c>
      <c r="H217" s="222">
        <v>5.1500000000000004</v>
      </c>
      <c r="I217" s="223"/>
      <c r="J217" s="224">
        <f>ROUND(I217*H217,2)</f>
        <v>0</v>
      </c>
      <c r="K217" s="220" t="s">
        <v>252</v>
      </c>
      <c r="L217" s="225"/>
      <c r="M217" s="226" t="s">
        <v>1</v>
      </c>
      <c r="N217" s="227" t="s">
        <v>43</v>
      </c>
      <c r="O217" s="66"/>
      <c r="P217" s="185">
        <f>O217*H217</f>
        <v>0</v>
      </c>
      <c r="Q217" s="185">
        <v>0.13100000000000001</v>
      </c>
      <c r="R217" s="185">
        <f>Q217*H217</f>
        <v>0.67465000000000008</v>
      </c>
      <c r="S217" s="185">
        <v>0</v>
      </c>
      <c r="T217" s="186">
        <f>S217*H217</f>
        <v>0</v>
      </c>
      <c r="AR217" s="18" t="s">
        <v>350</v>
      </c>
      <c r="AT217" s="18" t="s">
        <v>511</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1096</v>
      </c>
    </row>
    <row r="218" s="1" customFormat="1">
      <c r="B218" s="36"/>
      <c r="D218" s="188" t="s">
        <v>254</v>
      </c>
      <c r="F218" s="189" t="s">
        <v>513</v>
      </c>
      <c r="I218" s="121"/>
      <c r="L218" s="36"/>
      <c r="M218" s="190"/>
      <c r="N218" s="66"/>
      <c r="O218" s="66"/>
      <c r="P218" s="66"/>
      <c r="Q218" s="66"/>
      <c r="R218" s="66"/>
      <c r="S218" s="66"/>
      <c r="T218" s="67"/>
      <c r="AT218" s="18" t="s">
        <v>254</v>
      </c>
      <c r="AU218" s="18" t="s">
        <v>81</v>
      </c>
    </row>
    <row r="219" s="12" customFormat="1">
      <c r="B219" s="192"/>
      <c r="D219" s="188" t="s">
        <v>258</v>
      </c>
      <c r="E219" s="193" t="s">
        <v>1</v>
      </c>
      <c r="F219" s="194" t="s">
        <v>515</v>
      </c>
      <c r="H219" s="193" t="s">
        <v>1</v>
      </c>
      <c r="I219" s="195"/>
      <c r="L219" s="192"/>
      <c r="M219" s="196"/>
      <c r="N219" s="197"/>
      <c r="O219" s="197"/>
      <c r="P219" s="197"/>
      <c r="Q219" s="197"/>
      <c r="R219" s="197"/>
      <c r="S219" s="197"/>
      <c r="T219" s="198"/>
      <c r="AT219" s="193" t="s">
        <v>258</v>
      </c>
      <c r="AU219" s="193" t="s">
        <v>81</v>
      </c>
      <c r="AV219" s="12" t="s">
        <v>79</v>
      </c>
      <c r="AW219" s="12" t="s">
        <v>35</v>
      </c>
      <c r="AX219" s="12" t="s">
        <v>72</v>
      </c>
      <c r="AY219" s="193" t="s">
        <v>246</v>
      </c>
    </row>
    <row r="220" s="13" customFormat="1">
      <c r="B220" s="199"/>
      <c r="D220" s="188" t="s">
        <v>258</v>
      </c>
      <c r="E220" s="200" t="s">
        <v>1</v>
      </c>
      <c r="F220" s="201" t="s">
        <v>1097</v>
      </c>
      <c r="H220" s="202">
        <v>5.1500000000000004</v>
      </c>
      <c r="I220" s="203"/>
      <c r="L220" s="199"/>
      <c r="M220" s="204"/>
      <c r="N220" s="205"/>
      <c r="O220" s="205"/>
      <c r="P220" s="205"/>
      <c r="Q220" s="205"/>
      <c r="R220" s="205"/>
      <c r="S220" s="205"/>
      <c r="T220" s="206"/>
      <c r="AT220" s="200" t="s">
        <v>258</v>
      </c>
      <c r="AU220" s="200" t="s">
        <v>81</v>
      </c>
      <c r="AV220" s="13" t="s">
        <v>81</v>
      </c>
      <c r="AW220" s="13" t="s">
        <v>35</v>
      </c>
      <c r="AX220" s="13" t="s">
        <v>79</v>
      </c>
      <c r="AY220" s="200" t="s">
        <v>246</v>
      </c>
    </row>
    <row r="221" s="11" customFormat="1" ht="22.8" customHeight="1">
      <c r="B221" s="162"/>
      <c r="D221" s="163" t="s">
        <v>71</v>
      </c>
      <c r="E221" s="173" t="s">
        <v>350</v>
      </c>
      <c r="F221" s="173" t="s">
        <v>517</v>
      </c>
      <c r="I221" s="165"/>
      <c r="J221" s="174">
        <f>BK221</f>
        <v>0</v>
      </c>
      <c r="L221" s="162"/>
      <c r="M221" s="167"/>
      <c r="N221" s="168"/>
      <c r="O221" s="168"/>
      <c r="P221" s="169">
        <f>SUM(P222:P240)</f>
        <v>0</v>
      </c>
      <c r="Q221" s="168"/>
      <c r="R221" s="169">
        <f>SUM(R222:R240)</f>
        <v>1.6682760000000001</v>
      </c>
      <c r="S221" s="168"/>
      <c r="T221" s="170">
        <f>SUM(T222:T240)</f>
        <v>0.20000000000000001</v>
      </c>
      <c r="AR221" s="163" t="s">
        <v>79</v>
      </c>
      <c r="AT221" s="171" t="s">
        <v>71</v>
      </c>
      <c r="AU221" s="171" t="s">
        <v>79</v>
      </c>
      <c r="AY221" s="163" t="s">
        <v>246</v>
      </c>
      <c r="BK221" s="172">
        <f>SUM(BK222:BK240)</f>
        <v>0</v>
      </c>
    </row>
    <row r="222" s="1" customFormat="1" ht="16.5" customHeight="1">
      <c r="B222" s="175"/>
      <c r="C222" s="176" t="s">
        <v>462</v>
      </c>
      <c r="D222" s="176" t="s">
        <v>248</v>
      </c>
      <c r="E222" s="177" t="s">
        <v>519</v>
      </c>
      <c r="F222" s="178" t="s">
        <v>520</v>
      </c>
      <c r="G222" s="179" t="s">
        <v>264</v>
      </c>
      <c r="H222" s="180">
        <v>2</v>
      </c>
      <c r="I222" s="181"/>
      <c r="J222" s="182">
        <f>ROUND(I222*H222,2)</f>
        <v>0</v>
      </c>
      <c r="K222" s="178" t="s">
        <v>252</v>
      </c>
      <c r="L222" s="36"/>
      <c r="M222" s="183" t="s">
        <v>1</v>
      </c>
      <c r="N222" s="184" t="s">
        <v>43</v>
      </c>
      <c r="O222" s="66"/>
      <c r="P222" s="185">
        <f>O222*H222</f>
        <v>0</v>
      </c>
      <c r="Q222" s="185">
        <v>0</v>
      </c>
      <c r="R222" s="185">
        <f>Q222*H222</f>
        <v>0</v>
      </c>
      <c r="S222" s="185">
        <v>0.10000000000000001</v>
      </c>
      <c r="T222" s="186">
        <f>S222*H222</f>
        <v>0.20000000000000001</v>
      </c>
      <c r="AR222" s="18" t="s">
        <v>93</v>
      </c>
      <c r="AT222" s="18" t="s">
        <v>248</v>
      </c>
      <c r="AU222" s="18" t="s">
        <v>81</v>
      </c>
      <c r="AY222" s="18" t="s">
        <v>246</v>
      </c>
      <c r="BE222" s="187">
        <f>IF(N222="základní",J222,0)</f>
        <v>0</v>
      </c>
      <c r="BF222" s="187">
        <f>IF(N222="snížená",J222,0)</f>
        <v>0</v>
      </c>
      <c r="BG222" s="187">
        <f>IF(N222="zákl. přenesená",J222,0)</f>
        <v>0</v>
      </c>
      <c r="BH222" s="187">
        <f>IF(N222="sníž. přenesená",J222,0)</f>
        <v>0</v>
      </c>
      <c r="BI222" s="187">
        <f>IF(N222="nulová",J222,0)</f>
        <v>0</v>
      </c>
      <c r="BJ222" s="18" t="s">
        <v>79</v>
      </c>
      <c r="BK222" s="187">
        <f>ROUND(I222*H222,2)</f>
        <v>0</v>
      </c>
      <c r="BL222" s="18" t="s">
        <v>93</v>
      </c>
      <c r="BM222" s="18" t="s">
        <v>1098</v>
      </c>
    </row>
    <row r="223" s="1" customFormat="1">
      <c r="B223" s="36"/>
      <c r="D223" s="188" t="s">
        <v>254</v>
      </c>
      <c r="F223" s="189" t="s">
        <v>522</v>
      </c>
      <c r="I223" s="121"/>
      <c r="L223" s="36"/>
      <c r="M223" s="190"/>
      <c r="N223" s="66"/>
      <c r="O223" s="66"/>
      <c r="P223" s="66"/>
      <c r="Q223" s="66"/>
      <c r="R223" s="66"/>
      <c r="S223" s="66"/>
      <c r="T223" s="67"/>
      <c r="AT223" s="18" t="s">
        <v>254</v>
      </c>
      <c r="AU223" s="18" t="s">
        <v>81</v>
      </c>
    </row>
    <row r="224" s="12" customFormat="1">
      <c r="B224" s="192"/>
      <c r="D224" s="188" t="s">
        <v>258</v>
      </c>
      <c r="E224" s="193" t="s">
        <v>1</v>
      </c>
      <c r="F224" s="194" t="s">
        <v>523</v>
      </c>
      <c r="H224" s="193" t="s">
        <v>1</v>
      </c>
      <c r="I224" s="195"/>
      <c r="L224" s="192"/>
      <c r="M224" s="196"/>
      <c r="N224" s="197"/>
      <c r="O224" s="197"/>
      <c r="P224" s="197"/>
      <c r="Q224" s="197"/>
      <c r="R224" s="197"/>
      <c r="S224" s="197"/>
      <c r="T224" s="198"/>
      <c r="AT224" s="193" t="s">
        <v>258</v>
      </c>
      <c r="AU224" s="193" t="s">
        <v>81</v>
      </c>
      <c r="AV224" s="12" t="s">
        <v>79</v>
      </c>
      <c r="AW224" s="12" t="s">
        <v>35</v>
      </c>
      <c r="AX224" s="12" t="s">
        <v>72</v>
      </c>
      <c r="AY224" s="193" t="s">
        <v>246</v>
      </c>
    </row>
    <row r="225" s="13" customFormat="1">
      <c r="B225" s="199"/>
      <c r="D225" s="188" t="s">
        <v>258</v>
      </c>
      <c r="E225" s="200" t="s">
        <v>1</v>
      </c>
      <c r="F225" s="201" t="s">
        <v>1099</v>
      </c>
      <c r="H225" s="202">
        <v>2</v>
      </c>
      <c r="I225" s="203"/>
      <c r="L225" s="199"/>
      <c r="M225" s="204"/>
      <c r="N225" s="205"/>
      <c r="O225" s="205"/>
      <c r="P225" s="205"/>
      <c r="Q225" s="205"/>
      <c r="R225" s="205"/>
      <c r="S225" s="205"/>
      <c r="T225" s="206"/>
      <c r="AT225" s="200" t="s">
        <v>258</v>
      </c>
      <c r="AU225" s="200" t="s">
        <v>81</v>
      </c>
      <c r="AV225" s="13" t="s">
        <v>81</v>
      </c>
      <c r="AW225" s="13" t="s">
        <v>35</v>
      </c>
      <c r="AX225" s="13" t="s">
        <v>79</v>
      </c>
      <c r="AY225" s="200" t="s">
        <v>246</v>
      </c>
    </row>
    <row r="226" s="1" customFormat="1" ht="16.5" customHeight="1">
      <c r="B226" s="175"/>
      <c r="C226" s="176" t="s">
        <v>469</v>
      </c>
      <c r="D226" s="176" t="s">
        <v>248</v>
      </c>
      <c r="E226" s="177" t="s">
        <v>526</v>
      </c>
      <c r="F226" s="178" t="s">
        <v>527</v>
      </c>
      <c r="G226" s="179" t="s">
        <v>264</v>
      </c>
      <c r="H226" s="180">
        <v>2</v>
      </c>
      <c r="I226" s="181"/>
      <c r="J226" s="182">
        <f>ROUND(I226*H226,2)</f>
        <v>0</v>
      </c>
      <c r="K226" s="178" t="s">
        <v>252</v>
      </c>
      <c r="L226" s="36"/>
      <c r="M226" s="183" t="s">
        <v>1</v>
      </c>
      <c r="N226" s="184" t="s">
        <v>43</v>
      </c>
      <c r="O226" s="66"/>
      <c r="P226" s="185">
        <f>O226*H226</f>
        <v>0</v>
      </c>
      <c r="Q226" s="185">
        <v>0.217338</v>
      </c>
      <c r="R226" s="185">
        <f>Q226*H226</f>
        <v>0.43467600000000001</v>
      </c>
      <c r="S226" s="185">
        <v>0</v>
      </c>
      <c r="T226" s="186">
        <f>S226*H226</f>
        <v>0</v>
      </c>
      <c r="AR226" s="18" t="s">
        <v>93</v>
      </c>
      <c r="AT226" s="18" t="s">
        <v>248</v>
      </c>
      <c r="AU226" s="18" t="s">
        <v>81</v>
      </c>
      <c r="AY226" s="18" t="s">
        <v>246</v>
      </c>
      <c r="BE226" s="187">
        <f>IF(N226="základní",J226,0)</f>
        <v>0</v>
      </c>
      <c r="BF226" s="187">
        <f>IF(N226="snížená",J226,0)</f>
        <v>0</v>
      </c>
      <c r="BG226" s="187">
        <f>IF(N226="zákl. přenesená",J226,0)</f>
        <v>0</v>
      </c>
      <c r="BH226" s="187">
        <f>IF(N226="sníž. přenesená",J226,0)</f>
        <v>0</v>
      </c>
      <c r="BI226" s="187">
        <f>IF(N226="nulová",J226,0)</f>
        <v>0</v>
      </c>
      <c r="BJ226" s="18" t="s">
        <v>79</v>
      </c>
      <c r="BK226" s="187">
        <f>ROUND(I226*H226,2)</f>
        <v>0</v>
      </c>
      <c r="BL226" s="18" t="s">
        <v>93</v>
      </c>
      <c r="BM226" s="18" t="s">
        <v>1100</v>
      </c>
    </row>
    <row r="227" s="1" customFormat="1">
      <c r="B227" s="36"/>
      <c r="D227" s="188" t="s">
        <v>254</v>
      </c>
      <c r="F227" s="189" t="s">
        <v>529</v>
      </c>
      <c r="I227" s="121"/>
      <c r="L227" s="36"/>
      <c r="M227" s="190"/>
      <c r="N227" s="66"/>
      <c r="O227" s="66"/>
      <c r="P227" s="66"/>
      <c r="Q227" s="66"/>
      <c r="R227" s="66"/>
      <c r="S227" s="66"/>
      <c r="T227" s="67"/>
      <c r="AT227" s="18" t="s">
        <v>254</v>
      </c>
      <c r="AU227" s="18" t="s">
        <v>81</v>
      </c>
    </row>
    <row r="228" s="1" customFormat="1">
      <c r="B228" s="36"/>
      <c r="D228" s="188" t="s">
        <v>256</v>
      </c>
      <c r="F228" s="191" t="s">
        <v>530</v>
      </c>
      <c r="I228" s="121"/>
      <c r="L228" s="36"/>
      <c r="M228" s="190"/>
      <c r="N228" s="66"/>
      <c r="O228" s="66"/>
      <c r="P228" s="66"/>
      <c r="Q228" s="66"/>
      <c r="R228" s="66"/>
      <c r="S228" s="66"/>
      <c r="T228" s="67"/>
      <c r="AT228" s="18" t="s">
        <v>256</v>
      </c>
      <c r="AU228" s="18" t="s">
        <v>81</v>
      </c>
    </row>
    <row r="229" s="12" customFormat="1">
      <c r="B229" s="192"/>
      <c r="D229" s="188" t="s">
        <v>258</v>
      </c>
      <c r="E229" s="193" t="s">
        <v>1</v>
      </c>
      <c r="F229" s="194" t="s">
        <v>523</v>
      </c>
      <c r="H229" s="193" t="s">
        <v>1</v>
      </c>
      <c r="I229" s="195"/>
      <c r="L229" s="192"/>
      <c r="M229" s="196"/>
      <c r="N229" s="197"/>
      <c r="O229" s="197"/>
      <c r="P229" s="197"/>
      <c r="Q229" s="197"/>
      <c r="R229" s="197"/>
      <c r="S229" s="197"/>
      <c r="T229" s="198"/>
      <c r="AT229" s="193" t="s">
        <v>258</v>
      </c>
      <c r="AU229" s="193" t="s">
        <v>81</v>
      </c>
      <c r="AV229" s="12" t="s">
        <v>79</v>
      </c>
      <c r="AW229" s="12" t="s">
        <v>35</v>
      </c>
      <c r="AX229" s="12" t="s">
        <v>72</v>
      </c>
      <c r="AY229" s="193" t="s">
        <v>246</v>
      </c>
    </row>
    <row r="230" s="13" customFormat="1">
      <c r="B230" s="199"/>
      <c r="D230" s="188" t="s">
        <v>258</v>
      </c>
      <c r="E230" s="200" t="s">
        <v>1</v>
      </c>
      <c r="F230" s="201" t="s">
        <v>1099</v>
      </c>
      <c r="H230" s="202">
        <v>2</v>
      </c>
      <c r="I230" s="203"/>
      <c r="L230" s="199"/>
      <c r="M230" s="204"/>
      <c r="N230" s="205"/>
      <c r="O230" s="205"/>
      <c r="P230" s="205"/>
      <c r="Q230" s="205"/>
      <c r="R230" s="205"/>
      <c r="S230" s="205"/>
      <c r="T230" s="206"/>
      <c r="AT230" s="200" t="s">
        <v>258</v>
      </c>
      <c r="AU230" s="200" t="s">
        <v>81</v>
      </c>
      <c r="AV230" s="13" t="s">
        <v>81</v>
      </c>
      <c r="AW230" s="13" t="s">
        <v>35</v>
      </c>
      <c r="AX230" s="13" t="s">
        <v>79</v>
      </c>
      <c r="AY230" s="200" t="s">
        <v>246</v>
      </c>
    </row>
    <row r="231" s="1" customFormat="1" ht="16.5" customHeight="1">
      <c r="B231" s="175"/>
      <c r="C231" s="218" t="s">
        <v>476</v>
      </c>
      <c r="D231" s="218" t="s">
        <v>511</v>
      </c>
      <c r="E231" s="219" t="s">
        <v>532</v>
      </c>
      <c r="F231" s="220" t="s">
        <v>533</v>
      </c>
      <c r="G231" s="221" t="s">
        <v>264</v>
      </c>
      <c r="H231" s="222">
        <v>2</v>
      </c>
      <c r="I231" s="223"/>
      <c r="J231" s="224">
        <f>ROUND(I231*H231,2)</f>
        <v>0</v>
      </c>
      <c r="K231" s="220" t="s">
        <v>1</v>
      </c>
      <c r="L231" s="225"/>
      <c r="M231" s="226" t="s">
        <v>1</v>
      </c>
      <c r="N231" s="227" t="s">
        <v>43</v>
      </c>
      <c r="O231" s="66"/>
      <c r="P231" s="185">
        <f>O231*H231</f>
        <v>0</v>
      </c>
      <c r="Q231" s="185">
        <v>0.19600000000000001</v>
      </c>
      <c r="R231" s="185">
        <f>Q231*H231</f>
        <v>0.39200000000000002</v>
      </c>
      <c r="S231" s="185">
        <v>0</v>
      </c>
      <c r="T231" s="186">
        <f>S231*H231</f>
        <v>0</v>
      </c>
      <c r="AR231" s="18" t="s">
        <v>350</v>
      </c>
      <c r="AT231" s="18" t="s">
        <v>511</v>
      </c>
      <c r="AU231" s="18" t="s">
        <v>81</v>
      </c>
      <c r="AY231" s="18" t="s">
        <v>246</v>
      </c>
      <c r="BE231" s="187">
        <f>IF(N231="základní",J231,0)</f>
        <v>0</v>
      </c>
      <c r="BF231" s="187">
        <f>IF(N231="snížená",J231,0)</f>
        <v>0</v>
      </c>
      <c r="BG231" s="187">
        <f>IF(N231="zákl. přenesená",J231,0)</f>
        <v>0</v>
      </c>
      <c r="BH231" s="187">
        <f>IF(N231="sníž. přenesená",J231,0)</f>
        <v>0</v>
      </c>
      <c r="BI231" s="187">
        <f>IF(N231="nulová",J231,0)</f>
        <v>0</v>
      </c>
      <c r="BJ231" s="18" t="s">
        <v>79</v>
      </c>
      <c r="BK231" s="187">
        <f>ROUND(I231*H231,2)</f>
        <v>0</v>
      </c>
      <c r="BL231" s="18" t="s">
        <v>93</v>
      </c>
      <c r="BM231" s="18" t="s">
        <v>1101</v>
      </c>
    </row>
    <row r="232" s="1" customFormat="1">
      <c r="B232" s="36"/>
      <c r="D232" s="188" t="s">
        <v>254</v>
      </c>
      <c r="F232" s="189" t="s">
        <v>533</v>
      </c>
      <c r="I232" s="121"/>
      <c r="L232" s="36"/>
      <c r="M232" s="190"/>
      <c r="N232" s="66"/>
      <c r="O232" s="66"/>
      <c r="P232" s="66"/>
      <c r="Q232" s="66"/>
      <c r="R232" s="66"/>
      <c r="S232" s="66"/>
      <c r="T232" s="67"/>
      <c r="AT232" s="18" t="s">
        <v>254</v>
      </c>
      <c r="AU232" s="18" t="s">
        <v>81</v>
      </c>
    </row>
    <row r="233" s="13" customFormat="1">
      <c r="B233" s="199"/>
      <c r="D233" s="188" t="s">
        <v>258</v>
      </c>
      <c r="E233" s="200" t="s">
        <v>1</v>
      </c>
      <c r="F233" s="201" t="s">
        <v>1102</v>
      </c>
      <c r="H233" s="202">
        <v>2</v>
      </c>
      <c r="I233" s="203"/>
      <c r="L233" s="199"/>
      <c r="M233" s="204"/>
      <c r="N233" s="205"/>
      <c r="O233" s="205"/>
      <c r="P233" s="205"/>
      <c r="Q233" s="205"/>
      <c r="R233" s="205"/>
      <c r="S233" s="205"/>
      <c r="T233" s="206"/>
      <c r="AT233" s="200" t="s">
        <v>258</v>
      </c>
      <c r="AU233" s="200" t="s">
        <v>81</v>
      </c>
      <c r="AV233" s="13" t="s">
        <v>81</v>
      </c>
      <c r="AW233" s="13" t="s">
        <v>35</v>
      </c>
      <c r="AX233" s="13" t="s">
        <v>79</v>
      </c>
      <c r="AY233" s="200" t="s">
        <v>246</v>
      </c>
    </row>
    <row r="234" s="1" customFormat="1" ht="16.5" customHeight="1">
      <c r="B234" s="175"/>
      <c r="C234" s="176" t="s">
        <v>482</v>
      </c>
      <c r="D234" s="176" t="s">
        <v>248</v>
      </c>
      <c r="E234" s="177" t="s">
        <v>545</v>
      </c>
      <c r="F234" s="178" t="s">
        <v>546</v>
      </c>
      <c r="G234" s="179" t="s">
        <v>264</v>
      </c>
      <c r="H234" s="180">
        <v>2</v>
      </c>
      <c r="I234" s="181"/>
      <c r="J234" s="182">
        <f>ROUND(I234*H234,2)</f>
        <v>0</v>
      </c>
      <c r="K234" s="178" t="s">
        <v>252</v>
      </c>
      <c r="L234" s="36"/>
      <c r="M234" s="183" t="s">
        <v>1</v>
      </c>
      <c r="N234" s="184" t="s">
        <v>43</v>
      </c>
      <c r="O234" s="66"/>
      <c r="P234" s="185">
        <f>O234*H234</f>
        <v>0</v>
      </c>
      <c r="Q234" s="185">
        <v>0.42080000000000001</v>
      </c>
      <c r="R234" s="185">
        <f>Q234*H234</f>
        <v>0.84160000000000001</v>
      </c>
      <c r="S234" s="185">
        <v>0</v>
      </c>
      <c r="T234" s="186">
        <f>S234*H234</f>
        <v>0</v>
      </c>
      <c r="AR234" s="18" t="s">
        <v>93</v>
      </c>
      <c r="AT234" s="18" t="s">
        <v>248</v>
      </c>
      <c r="AU234" s="18" t="s">
        <v>81</v>
      </c>
      <c r="AY234" s="18" t="s">
        <v>246</v>
      </c>
      <c r="BE234" s="187">
        <f>IF(N234="základní",J234,0)</f>
        <v>0</v>
      </c>
      <c r="BF234" s="187">
        <f>IF(N234="snížená",J234,0)</f>
        <v>0</v>
      </c>
      <c r="BG234" s="187">
        <f>IF(N234="zákl. přenesená",J234,0)</f>
        <v>0</v>
      </c>
      <c r="BH234" s="187">
        <f>IF(N234="sníž. přenesená",J234,0)</f>
        <v>0</v>
      </c>
      <c r="BI234" s="187">
        <f>IF(N234="nulová",J234,0)</f>
        <v>0</v>
      </c>
      <c r="BJ234" s="18" t="s">
        <v>79</v>
      </c>
      <c r="BK234" s="187">
        <f>ROUND(I234*H234,2)</f>
        <v>0</v>
      </c>
      <c r="BL234" s="18" t="s">
        <v>93</v>
      </c>
      <c r="BM234" s="18" t="s">
        <v>1103</v>
      </c>
    </row>
    <row r="235" s="1" customFormat="1">
      <c r="B235" s="36"/>
      <c r="D235" s="188" t="s">
        <v>254</v>
      </c>
      <c r="F235" s="189" t="s">
        <v>548</v>
      </c>
      <c r="I235" s="121"/>
      <c r="L235" s="36"/>
      <c r="M235" s="190"/>
      <c r="N235" s="66"/>
      <c r="O235" s="66"/>
      <c r="P235" s="66"/>
      <c r="Q235" s="66"/>
      <c r="R235" s="66"/>
      <c r="S235" s="66"/>
      <c r="T235" s="67"/>
      <c r="AT235" s="18" t="s">
        <v>254</v>
      </c>
      <c r="AU235" s="18" t="s">
        <v>81</v>
      </c>
    </row>
    <row r="236" s="1" customFormat="1">
      <c r="B236" s="36"/>
      <c r="D236" s="188" t="s">
        <v>256</v>
      </c>
      <c r="F236" s="191" t="s">
        <v>541</v>
      </c>
      <c r="I236" s="121"/>
      <c r="L236" s="36"/>
      <c r="M236" s="190"/>
      <c r="N236" s="66"/>
      <c r="O236" s="66"/>
      <c r="P236" s="66"/>
      <c r="Q236" s="66"/>
      <c r="R236" s="66"/>
      <c r="S236" s="66"/>
      <c r="T236" s="67"/>
      <c r="AT236" s="18" t="s">
        <v>256</v>
      </c>
      <c r="AU236" s="18" t="s">
        <v>81</v>
      </c>
    </row>
    <row r="237" s="12" customFormat="1">
      <c r="B237" s="192"/>
      <c r="D237" s="188" t="s">
        <v>258</v>
      </c>
      <c r="E237" s="193" t="s">
        <v>1</v>
      </c>
      <c r="F237" s="194" t="s">
        <v>523</v>
      </c>
      <c r="H237" s="193" t="s">
        <v>1</v>
      </c>
      <c r="I237" s="195"/>
      <c r="L237" s="192"/>
      <c r="M237" s="196"/>
      <c r="N237" s="197"/>
      <c r="O237" s="197"/>
      <c r="P237" s="197"/>
      <c r="Q237" s="197"/>
      <c r="R237" s="197"/>
      <c r="S237" s="197"/>
      <c r="T237" s="198"/>
      <c r="AT237" s="193" t="s">
        <v>258</v>
      </c>
      <c r="AU237" s="193" t="s">
        <v>81</v>
      </c>
      <c r="AV237" s="12" t="s">
        <v>79</v>
      </c>
      <c r="AW237" s="12" t="s">
        <v>35</v>
      </c>
      <c r="AX237" s="12" t="s">
        <v>72</v>
      </c>
      <c r="AY237" s="193" t="s">
        <v>246</v>
      </c>
    </row>
    <row r="238" s="12" customFormat="1">
      <c r="B238" s="192"/>
      <c r="D238" s="188" t="s">
        <v>258</v>
      </c>
      <c r="E238" s="193" t="s">
        <v>1</v>
      </c>
      <c r="F238" s="194" t="s">
        <v>549</v>
      </c>
      <c r="H238" s="193" t="s">
        <v>1</v>
      </c>
      <c r="I238" s="195"/>
      <c r="L238" s="192"/>
      <c r="M238" s="196"/>
      <c r="N238" s="197"/>
      <c r="O238" s="197"/>
      <c r="P238" s="197"/>
      <c r="Q238" s="197"/>
      <c r="R238" s="197"/>
      <c r="S238" s="197"/>
      <c r="T238" s="198"/>
      <c r="AT238" s="193" t="s">
        <v>258</v>
      </c>
      <c r="AU238" s="193" t="s">
        <v>81</v>
      </c>
      <c r="AV238" s="12" t="s">
        <v>79</v>
      </c>
      <c r="AW238" s="12" t="s">
        <v>35</v>
      </c>
      <c r="AX238" s="12" t="s">
        <v>72</v>
      </c>
      <c r="AY238" s="193" t="s">
        <v>246</v>
      </c>
    </row>
    <row r="239" s="12" customFormat="1">
      <c r="B239" s="192"/>
      <c r="D239" s="188" t="s">
        <v>258</v>
      </c>
      <c r="E239" s="193" t="s">
        <v>1</v>
      </c>
      <c r="F239" s="194" t="s">
        <v>543</v>
      </c>
      <c r="H239" s="193" t="s">
        <v>1</v>
      </c>
      <c r="I239" s="195"/>
      <c r="L239" s="192"/>
      <c r="M239" s="196"/>
      <c r="N239" s="197"/>
      <c r="O239" s="197"/>
      <c r="P239" s="197"/>
      <c r="Q239" s="197"/>
      <c r="R239" s="197"/>
      <c r="S239" s="197"/>
      <c r="T239" s="198"/>
      <c r="AT239" s="193" t="s">
        <v>258</v>
      </c>
      <c r="AU239" s="193" t="s">
        <v>81</v>
      </c>
      <c r="AV239" s="12" t="s">
        <v>79</v>
      </c>
      <c r="AW239" s="12" t="s">
        <v>35</v>
      </c>
      <c r="AX239" s="12" t="s">
        <v>72</v>
      </c>
      <c r="AY239" s="193" t="s">
        <v>246</v>
      </c>
    </row>
    <row r="240" s="13" customFormat="1">
      <c r="B240" s="199"/>
      <c r="D240" s="188" t="s">
        <v>258</v>
      </c>
      <c r="E240" s="200" t="s">
        <v>1</v>
      </c>
      <c r="F240" s="201" t="s">
        <v>1010</v>
      </c>
      <c r="H240" s="202">
        <v>2</v>
      </c>
      <c r="I240" s="203"/>
      <c r="L240" s="199"/>
      <c r="M240" s="204"/>
      <c r="N240" s="205"/>
      <c r="O240" s="205"/>
      <c r="P240" s="205"/>
      <c r="Q240" s="205"/>
      <c r="R240" s="205"/>
      <c r="S240" s="205"/>
      <c r="T240" s="206"/>
      <c r="AT240" s="200" t="s">
        <v>258</v>
      </c>
      <c r="AU240" s="200" t="s">
        <v>81</v>
      </c>
      <c r="AV240" s="13" t="s">
        <v>81</v>
      </c>
      <c r="AW240" s="13" t="s">
        <v>35</v>
      </c>
      <c r="AX240" s="13" t="s">
        <v>79</v>
      </c>
      <c r="AY240" s="200" t="s">
        <v>246</v>
      </c>
    </row>
    <row r="241" s="11" customFormat="1" ht="22.8" customHeight="1">
      <c r="B241" s="162"/>
      <c r="D241" s="163" t="s">
        <v>71</v>
      </c>
      <c r="E241" s="173" t="s">
        <v>357</v>
      </c>
      <c r="F241" s="173" t="s">
        <v>558</v>
      </c>
      <c r="I241" s="165"/>
      <c r="J241" s="174">
        <f>BK241</f>
        <v>0</v>
      </c>
      <c r="L241" s="162"/>
      <c r="M241" s="167"/>
      <c r="N241" s="168"/>
      <c r="O241" s="168"/>
      <c r="P241" s="169">
        <f>SUM(P242:P283)</f>
        <v>0</v>
      </c>
      <c r="Q241" s="168"/>
      <c r="R241" s="169">
        <f>SUM(R242:R283)</f>
        <v>8.4330090000000002</v>
      </c>
      <c r="S241" s="168"/>
      <c r="T241" s="170">
        <f>SUM(T242:T283)</f>
        <v>0</v>
      </c>
      <c r="AR241" s="163" t="s">
        <v>79</v>
      </c>
      <c r="AT241" s="171" t="s">
        <v>71</v>
      </c>
      <c r="AU241" s="171" t="s">
        <v>79</v>
      </c>
      <c r="AY241" s="163" t="s">
        <v>246</v>
      </c>
      <c r="BK241" s="172">
        <f>SUM(BK242:BK283)</f>
        <v>0</v>
      </c>
    </row>
    <row r="242" s="1" customFormat="1" ht="16.5" customHeight="1">
      <c r="B242" s="175"/>
      <c r="C242" s="176" t="s">
        <v>488</v>
      </c>
      <c r="D242" s="176" t="s">
        <v>248</v>
      </c>
      <c r="E242" s="177" t="s">
        <v>560</v>
      </c>
      <c r="F242" s="178" t="s">
        <v>561</v>
      </c>
      <c r="G242" s="179" t="s">
        <v>264</v>
      </c>
      <c r="H242" s="180">
        <v>8</v>
      </c>
      <c r="I242" s="181"/>
      <c r="J242" s="182">
        <f>ROUND(I242*H242,2)</f>
        <v>0</v>
      </c>
      <c r="K242" s="178" t="s">
        <v>252</v>
      </c>
      <c r="L242" s="36"/>
      <c r="M242" s="183" t="s">
        <v>1</v>
      </c>
      <c r="N242" s="184" t="s">
        <v>43</v>
      </c>
      <c r="O242" s="66"/>
      <c r="P242" s="185">
        <f>O242*H242</f>
        <v>0</v>
      </c>
      <c r="Q242" s="185">
        <v>0.00069999999999999999</v>
      </c>
      <c r="R242" s="185">
        <f>Q242*H242</f>
        <v>0.0055999999999999999</v>
      </c>
      <c r="S242" s="185">
        <v>0</v>
      </c>
      <c r="T242" s="186">
        <f>S242*H242</f>
        <v>0</v>
      </c>
      <c r="AR242" s="18" t="s">
        <v>93</v>
      </c>
      <c r="AT242" s="18" t="s">
        <v>248</v>
      </c>
      <c r="AU242" s="18" t="s">
        <v>81</v>
      </c>
      <c r="AY242" s="18" t="s">
        <v>246</v>
      </c>
      <c r="BE242" s="187">
        <f>IF(N242="základní",J242,0)</f>
        <v>0</v>
      </c>
      <c r="BF242" s="187">
        <f>IF(N242="snížená",J242,0)</f>
        <v>0</v>
      </c>
      <c r="BG242" s="187">
        <f>IF(N242="zákl. přenesená",J242,0)</f>
        <v>0</v>
      </c>
      <c r="BH242" s="187">
        <f>IF(N242="sníž. přenesená",J242,0)</f>
        <v>0</v>
      </c>
      <c r="BI242" s="187">
        <f>IF(N242="nulová",J242,0)</f>
        <v>0</v>
      </c>
      <c r="BJ242" s="18" t="s">
        <v>79</v>
      </c>
      <c r="BK242" s="187">
        <f>ROUND(I242*H242,2)</f>
        <v>0</v>
      </c>
      <c r="BL242" s="18" t="s">
        <v>93</v>
      </c>
      <c r="BM242" s="18" t="s">
        <v>1104</v>
      </c>
    </row>
    <row r="243" s="1" customFormat="1">
      <c r="B243" s="36"/>
      <c r="D243" s="188" t="s">
        <v>254</v>
      </c>
      <c r="F243" s="189" t="s">
        <v>563</v>
      </c>
      <c r="I243" s="121"/>
      <c r="L243" s="36"/>
      <c r="M243" s="190"/>
      <c r="N243" s="66"/>
      <c r="O243" s="66"/>
      <c r="P243" s="66"/>
      <c r="Q243" s="66"/>
      <c r="R243" s="66"/>
      <c r="S243" s="66"/>
      <c r="T243" s="67"/>
      <c r="AT243" s="18" t="s">
        <v>254</v>
      </c>
      <c r="AU243" s="18" t="s">
        <v>81</v>
      </c>
    </row>
    <row r="244" s="1" customFormat="1">
      <c r="B244" s="36"/>
      <c r="D244" s="188" t="s">
        <v>256</v>
      </c>
      <c r="F244" s="191" t="s">
        <v>564</v>
      </c>
      <c r="I244" s="121"/>
      <c r="L244" s="36"/>
      <c r="M244" s="190"/>
      <c r="N244" s="66"/>
      <c r="O244" s="66"/>
      <c r="P244" s="66"/>
      <c r="Q244" s="66"/>
      <c r="R244" s="66"/>
      <c r="S244" s="66"/>
      <c r="T244" s="67"/>
      <c r="AT244" s="18" t="s">
        <v>256</v>
      </c>
      <c r="AU244" s="18" t="s">
        <v>81</v>
      </c>
    </row>
    <row r="245" s="12" customFormat="1">
      <c r="B245" s="192"/>
      <c r="D245" s="188" t="s">
        <v>258</v>
      </c>
      <c r="E245" s="193" t="s">
        <v>1</v>
      </c>
      <c r="F245" s="194" t="s">
        <v>523</v>
      </c>
      <c r="H245" s="193" t="s">
        <v>1</v>
      </c>
      <c r="I245" s="195"/>
      <c r="L245" s="192"/>
      <c r="M245" s="196"/>
      <c r="N245" s="197"/>
      <c r="O245" s="197"/>
      <c r="P245" s="197"/>
      <c r="Q245" s="197"/>
      <c r="R245" s="197"/>
      <c r="S245" s="197"/>
      <c r="T245" s="198"/>
      <c r="AT245" s="193" t="s">
        <v>258</v>
      </c>
      <c r="AU245" s="193" t="s">
        <v>81</v>
      </c>
      <c r="AV245" s="12" t="s">
        <v>79</v>
      </c>
      <c r="AW245" s="12" t="s">
        <v>35</v>
      </c>
      <c r="AX245" s="12" t="s">
        <v>72</v>
      </c>
      <c r="AY245" s="193" t="s">
        <v>246</v>
      </c>
    </row>
    <row r="246" s="13" customFormat="1">
      <c r="B246" s="199"/>
      <c r="D246" s="188" t="s">
        <v>258</v>
      </c>
      <c r="E246" s="200" t="s">
        <v>1</v>
      </c>
      <c r="F246" s="201" t="s">
        <v>1105</v>
      </c>
      <c r="H246" s="202">
        <v>5</v>
      </c>
      <c r="I246" s="203"/>
      <c r="L246" s="199"/>
      <c r="M246" s="204"/>
      <c r="N246" s="205"/>
      <c r="O246" s="205"/>
      <c r="P246" s="205"/>
      <c r="Q246" s="205"/>
      <c r="R246" s="205"/>
      <c r="S246" s="205"/>
      <c r="T246" s="206"/>
      <c r="AT246" s="200" t="s">
        <v>258</v>
      </c>
      <c r="AU246" s="200" t="s">
        <v>81</v>
      </c>
      <c r="AV246" s="13" t="s">
        <v>81</v>
      </c>
      <c r="AW246" s="13" t="s">
        <v>35</v>
      </c>
      <c r="AX246" s="13" t="s">
        <v>72</v>
      </c>
      <c r="AY246" s="200" t="s">
        <v>246</v>
      </c>
    </row>
    <row r="247" s="13" customFormat="1">
      <c r="B247" s="199"/>
      <c r="D247" s="188" t="s">
        <v>258</v>
      </c>
      <c r="E247" s="200" t="s">
        <v>1</v>
      </c>
      <c r="F247" s="201" t="s">
        <v>1106</v>
      </c>
      <c r="H247" s="202">
        <v>2</v>
      </c>
      <c r="I247" s="203"/>
      <c r="L247" s="199"/>
      <c r="M247" s="204"/>
      <c r="N247" s="205"/>
      <c r="O247" s="205"/>
      <c r="P247" s="205"/>
      <c r="Q247" s="205"/>
      <c r="R247" s="205"/>
      <c r="S247" s="205"/>
      <c r="T247" s="206"/>
      <c r="AT247" s="200" t="s">
        <v>258</v>
      </c>
      <c r="AU247" s="200" t="s">
        <v>81</v>
      </c>
      <c r="AV247" s="13" t="s">
        <v>81</v>
      </c>
      <c r="AW247" s="13" t="s">
        <v>35</v>
      </c>
      <c r="AX247" s="13" t="s">
        <v>72</v>
      </c>
      <c r="AY247" s="200" t="s">
        <v>246</v>
      </c>
    </row>
    <row r="248" s="13" customFormat="1">
      <c r="B248" s="199"/>
      <c r="D248" s="188" t="s">
        <v>258</v>
      </c>
      <c r="E248" s="200" t="s">
        <v>1</v>
      </c>
      <c r="F248" s="201" t="s">
        <v>1107</v>
      </c>
      <c r="H248" s="202">
        <v>1</v>
      </c>
      <c r="I248" s="203"/>
      <c r="L248" s="199"/>
      <c r="M248" s="204"/>
      <c r="N248" s="205"/>
      <c r="O248" s="205"/>
      <c r="P248" s="205"/>
      <c r="Q248" s="205"/>
      <c r="R248" s="205"/>
      <c r="S248" s="205"/>
      <c r="T248" s="206"/>
      <c r="AT248" s="200" t="s">
        <v>258</v>
      </c>
      <c r="AU248" s="200" t="s">
        <v>81</v>
      </c>
      <c r="AV248" s="13" t="s">
        <v>81</v>
      </c>
      <c r="AW248" s="13" t="s">
        <v>35</v>
      </c>
      <c r="AX248" s="13" t="s">
        <v>72</v>
      </c>
      <c r="AY248" s="200" t="s">
        <v>246</v>
      </c>
    </row>
    <row r="249" s="14" customFormat="1">
      <c r="B249" s="210"/>
      <c r="D249" s="188" t="s">
        <v>258</v>
      </c>
      <c r="E249" s="211" t="s">
        <v>1</v>
      </c>
      <c r="F249" s="212" t="s">
        <v>341</v>
      </c>
      <c r="H249" s="213">
        <v>8</v>
      </c>
      <c r="I249" s="214"/>
      <c r="L249" s="210"/>
      <c r="M249" s="215"/>
      <c r="N249" s="216"/>
      <c r="O249" s="216"/>
      <c r="P249" s="216"/>
      <c r="Q249" s="216"/>
      <c r="R249" s="216"/>
      <c r="S249" s="216"/>
      <c r="T249" s="217"/>
      <c r="AT249" s="211" t="s">
        <v>258</v>
      </c>
      <c r="AU249" s="211" t="s">
        <v>81</v>
      </c>
      <c r="AV249" s="14" t="s">
        <v>93</v>
      </c>
      <c r="AW249" s="14" t="s">
        <v>35</v>
      </c>
      <c r="AX249" s="14" t="s">
        <v>79</v>
      </c>
      <c r="AY249" s="211" t="s">
        <v>246</v>
      </c>
    </row>
    <row r="250" s="1" customFormat="1" ht="16.5" customHeight="1">
      <c r="B250" s="175"/>
      <c r="C250" s="218" t="s">
        <v>495</v>
      </c>
      <c r="D250" s="218" t="s">
        <v>511</v>
      </c>
      <c r="E250" s="219" t="s">
        <v>1006</v>
      </c>
      <c r="F250" s="220" t="s">
        <v>1007</v>
      </c>
      <c r="G250" s="221" t="s">
        <v>264</v>
      </c>
      <c r="H250" s="222">
        <v>8</v>
      </c>
      <c r="I250" s="223"/>
      <c r="J250" s="224">
        <f>ROUND(I250*H250,2)</f>
        <v>0</v>
      </c>
      <c r="K250" s="220" t="s">
        <v>252</v>
      </c>
      <c r="L250" s="225"/>
      <c r="M250" s="226" t="s">
        <v>1</v>
      </c>
      <c r="N250" s="227" t="s">
        <v>43</v>
      </c>
      <c r="O250" s="66"/>
      <c r="P250" s="185">
        <f>O250*H250</f>
        <v>0</v>
      </c>
      <c r="Q250" s="185">
        <v>0.00059999999999999995</v>
      </c>
      <c r="R250" s="185">
        <f>Q250*H250</f>
        <v>0.0047999999999999996</v>
      </c>
      <c r="S250" s="185">
        <v>0</v>
      </c>
      <c r="T250" s="186">
        <f>S250*H250</f>
        <v>0</v>
      </c>
      <c r="AR250" s="18" t="s">
        <v>350</v>
      </c>
      <c r="AT250" s="18" t="s">
        <v>511</v>
      </c>
      <c r="AU250" s="18" t="s">
        <v>81</v>
      </c>
      <c r="AY250" s="18" t="s">
        <v>246</v>
      </c>
      <c r="BE250" s="187">
        <f>IF(N250="základní",J250,0)</f>
        <v>0</v>
      </c>
      <c r="BF250" s="187">
        <f>IF(N250="snížená",J250,0)</f>
        <v>0</v>
      </c>
      <c r="BG250" s="187">
        <f>IF(N250="zákl. přenesená",J250,0)</f>
        <v>0</v>
      </c>
      <c r="BH250" s="187">
        <f>IF(N250="sníž. přenesená",J250,0)</f>
        <v>0</v>
      </c>
      <c r="BI250" s="187">
        <f>IF(N250="nulová",J250,0)</f>
        <v>0</v>
      </c>
      <c r="BJ250" s="18" t="s">
        <v>79</v>
      </c>
      <c r="BK250" s="187">
        <f>ROUND(I250*H250,2)</f>
        <v>0</v>
      </c>
      <c r="BL250" s="18" t="s">
        <v>93</v>
      </c>
      <c r="BM250" s="18" t="s">
        <v>1108</v>
      </c>
    </row>
    <row r="251" s="1" customFormat="1">
      <c r="B251" s="36"/>
      <c r="D251" s="188" t="s">
        <v>254</v>
      </c>
      <c r="F251" s="189" t="s">
        <v>1007</v>
      </c>
      <c r="I251" s="121"/>
      <c r="L251" s="36"/>
      <c r="M251" s="190"/>
      <c r="N251" s="66"/>
      <c r="O251" s="66"/>
      <c r="P251" s="66"/>
      <c r="Q251" s="66"/>
      <c r="R251" s="66"/>
      <c r="S251" s="66"/>
      <c r="T251" s="67"/>
      <c r="AT251" s="18" t="s">
        <v>254</v>
      </c>
      <c r="AU251" s="18" t="s">
        <v>81</v>
      </c>
    </row>
    <row r="252" s="12" customFormat="1">
      <c r="B252" s="192"/>
      <c r="D252" s="188" t="s">
        <v>258</v>
      </c>
      <c r="E252" s="193" t="s">
        <v>1</v>
      </c>
      <c r="F252" s="194" t="s">
        <v>575</v>
      </c>
      <c r="H252" s="193" t="s">
        <v>1</v>
      </c>
      <c r="I252" s="195"/>
      <c r="L252" s="192"/>
      <c r="M252" s="196"/>
      <c r="N252" s="197"/>
      <c r="O252" s="197"/>
      <c r="P252" s="197"/>
      <c r="Q252" s="197"/>
      <c r="R252" s="197"/>
      <c r="S252" s="197"/>
      <c r="T252" s="198"/>
      <c r="AT252" s="193" t="s">
        <v>258</v>
      </c>
      <c r="AU252" s="193" t="s">
        <v>81</v>
      </c>
      <c r="AV252" s="12" t="s">
        <v>79</v>
      </c>
      <c r="AW252" s="12" t="s">
        <v>35</v>
      </c>
      <c r="AX252" s="12" t="s">
        <v>72</v>
      </c>
      <c r="AY252" s="193" t="s">
        <v>246</v>
      </c>
    </row>
    <row r="253" s="13" customFormat="1">
      <c r="B253" s="199"/>
      <c r="D253" s="188" t="s">
        <v>258</v>
      </c>
      <c r="E253" s="200" t="s">
        <v>1</v>
      </c>
      <c r="F253" s="201" t="s">
        <v>1105</v>
      </c>
      <c r="H253" s="202">
        <v>5</v>
      </c>
      <c r="I253" s="203"/>
      <c r="L253" s="199"/>
      <c r="M253" s="204"/>
      <c r="N253" s="205"/>
      <c r="O253" s="205"/>
      <c r="P253" s="205"/>
      <c r="Q253" s="205"/>
      <c r="R253" s="205"/>
      <c r="S253" s="205"/>
      <c r="T253" s="206"/>
      <c r="AT253" s="200" t="s">
        <v>258</v>
      </c>
      <c r="AU253" s="200" t="s">
        <v>81</v>
      </c>
      <c r="AV253" s="13" t="s">
        <v>81</v>
      </c>
      <c r="AW253" s="13" t="s">
        <v>35</v>
      </c>
      <c r="AX253" s="13" t="s">
        <v>72</v>
      </c>
      <c r="AY253" s="200" t="s">
        <v>246</v>
      </c>
    </row>
    <row r="254" s="13" customFormat="1">
      <c r="B254" s="199"/>
      <c r="D254" s="188" t="s">
        <v>258</v>
      </c>
      <c r="E254" s="200" t="s">
        <v>1</v>
      </c>
      <c r="F254" s="201" t="s">
        <v>1106</v>
      </c>
      <c r="H254" s="202">
        <v>2</v>
      </c>
      <c r="I254" s="203"/>
      <c r="L254" s="199"/>
      <c r="M254" s="204"/>
      <c r="N254" s="205"/>
      <c r="O254" s="205"/>
      <c r="P254" s="205"/>
      <c r="Q254" s="205"/>
      <c r="R254" s="205"/>
      <c r="S254" s="205"/>
      <c r="T254" s="206"/>
      <c r="AT254" s="200" t="s">
        <v>258</v>
      </c>
      <c r="AU254" s="200" t="s">
        <v>81</v>
      </c>
      <c r="AV254" s="13" t="s">
        <v>81</v>
      </c>
      <c r="AW254" s="13" t="s">
        <v>35</v>
      </c>
      <c r="AX254" s="13" t="s">
        <v>72</v>
      </c>
      <c r="AY254" s="200" t="s">
        <v>246</v>
      </c>
    </row>
    <row r="255" s="13" customFormat="1">
      <c r="B255" s="199"/>
      <c r="D255" s="188" t="s">
        <v>258</v>
      </c>
      <c r="E255" s="200" t="s">
        <v>1</v>
      </c>
      <c r="F255" s="201" t="s">
        <v>1107</v>
      </c>
      <c r="H255" s="202">
        <v>1</v>
      </c>
      <c r="I255" s="203"/>
      <c r="L255" s="199"/>
      <c r="M255" s="204"/>
      <c r="N255" s="205"/>
      <c r="O255" s="205"/>
      <c r="P255" s="205"/>
      <c r="Q255" s="205"/>
      <c r="R255" s="205"/>
      <c r="S255" s="205"/>
      <c r="T255" s="206"/>
      <c r="AT255" s="200" t="s">
        <v>258</v>
      </c>
      <c r="AU255" s="200" t="s">
        <v>81</v>
      </c>
      <c r="AV255" s="13" t="s">
        <v>81</v>
      </c>
      <c r="AW255" s="13" t="s">
        <v>35</v>
      </c>
      <c r="AX255" s="13" t="s">
        <v>72</v>
      </c>
      <c r="AY255" s="200" t="s">
        <v>246</v>
      </c>
    </row>
    <row r="256" s="14" customFormat="1">
      <c r="B256" s="210"/>
      <c r="D256" s="188" t="s">
        <v>258</v>
      </c>
      <c r="E256" s="211" t="s">
        <v>1</v>
      </c>
      <c r="F256" s="212" t="s">
        <v>341</v>
      </c>
      <c r="H256" s="213">
        <v>8</v>
      </c>
      <c r="I256" s="214"/>
      <c r="L256" s="210"/>
      <c r="M256" s="215"/>
      <c r="N256" s="216"/>
      <c r="O256" s="216"/>
      <c r="P256" s="216"/>
      <c r="Q256" s="216"/>
      <c r="R256" s="216"/>
      <c r="S256" s="216"/>
      <c r="T256" s="217"/>
      <c r="AT256" s="211" t="s">
        <v>258</v>
      </c>
      <c r="AU256" s="211" t="s">
        <v>81</v>
      </c>
      <c r="AV256" s="14" t="s">
        <v>93</v>
      </c>
      <c r="AW256" s="14" t="s">
        <v>35</v>
      </c>
      <c r="AX256" s="14" t="s">
        <v>79</v>
      </c>
      <c r="AY256" s="211" t="s">
        <v>246</v>
      </c>
    </row>
    <row r="257" s="1" customFormat="1" ht="16.5" customHeight="1">
      <c r="B257" s="175"/>
      <c r="C257" s="176" t="s">
        <v>502</v>
      </c>
      <c r="D257" s="176" t="s">
        <v>248</v>
      </c>
      <c r="E257" s="177" t="s">
        <v>582</v>
      </c>
      <c r="F257" s="178" t="s">
        <v>583</v>
      </c>
      <c r="G257" s="179" t="s">
        <v>264</v>
      </c>
      <c r="H257" s="180">
        <v>2</v>
      </c>
      <c r="I257" s="181"/>
      <c r="J257" s="182">
        <f>ROUND(I257*H257,2)</f>
        <v>0</v>
      </c>
      <c r="K257" s="178" t="s">
        <v>252</v>
      </c>
      <c r="L257" s="36"/>
      <c r="M257" s="183" t="s">
        <v>1</v>
      </c>
      <c r="N257" s="184" t="s">
        <v>43</v>
      </c>
      <c r="O257" s="66"/>
      <c r="P257" s="185">
        <f>O257*H257</f>
        <v>0</v>
      </c>
      <c r="Q257" s="185">
        <v>0.11240500000000001</v>
      </c>
      <c r="R257" s="185">
        <f>Q257*H257</f>
        <v>0.22481000000000001</v>
      </c>
      <c r="S257" s="185">
        <v>0</v>
      </c>
      <c r="T257" s="186">
        <f>S257*H257</f>
        <v>0</v>
      </c>
      <c r="AR257" s="18" t="s">
        <v>93</v>
      </c>
      <c r="AT257" s="18" t="s">
        <v>248</v>
      </c>
      <c r="AU257" s="18" t="s">
        <v>81</v>
      </c>
      <c r="AY257" s="18" t="s">
        <v>246</v>
      </c>
      <c r="BE257" s="187">
        <f>IF(N257="základní",J257,0)</f>
        <v>0</v>
      </c>
      <c r="BF257" s="187">
        <f>IF(N257="snížená",J257,0)</f>
        <v>0</v>
      </c>
      <c r="BG257" s="187">
        <f>IF(N257="zákl. přenesená",J257,0)</f>
        <v>0</v>
      </c>
      <c r="BH257" s="187">
        <f>IF(N257="sníž. přenesená",J257,0)</f>
        <v>0</v>
      </c>
      <c r="BI257" s="187">
        <f>IF(N257="nulová",J257,0)</f>
        <v>0</v>
      </c>
      <c r="BJ257" s="18" t="s">
        <v>79</v>
      </c>
      <c r="BK257" s="187">
        <f>ROUND(I257*H257,2)</f>
        <v>0</v>
      </c>
      <c r="BL257" s="18" t="s">
        <v>93</v>
      </c>
      <c r="BM257" s="18" t="s">
        <v>1109</v>
      </c>
    </row>
    <row r="258" s="1" customFormat="1">
      <c r="B258" s="36"/>
      <c r="D258" s="188" t="s">
        <v>254</v>
      </c>
      <c r="F258" s="189" t="s">
        <v>585</v>
      </c>
      <c r="I258" s="121"/>
      <c r="L258" s="36"/>
      <c r="M258" s="190"/>
      <c r="N258" s="66"/>
      <c r="O258" s="66"/>
      <c r="P258" s="66"/>
      <c r="Q258" s="66"/>
      <c r="R258" s="66"/>
      <c r="S258" s="66"/>
      <c r="T258" s="67"/>
      <c r="AT258" s="18" t="s">
        <v>254</v>
      </c>
      <c r="AU258" s="18" t="s">
        <v>81</v>
      </c>
    </row>
    <row r="259" s="1" customFormat="1">
      <c r="B259" s="36"/>
      <c r="D259" s="188" t="s">
        <v>256</v>
      </c>
      <c r="F259" s="191" t="s">
        <v>586</v>
      </c>
      <c r="I259" s="121"/>
      <c r="L259" s="36"/>
      <c r="M259" s="190"/>
      <c r="N259" s="66"/>
      <c r="O259" s="66"/>
      <c r="P259" s="66"/>
      <c r="Q259" s="66"/>
      <c r="R259" s="66"/>
      <c r="S259" s="66"/>
      <c r="T259" s="67"/>
      <c r="AT259" s="18" t="s">
        <v>256</v>
      </c>
      <c r="AU259" s="18" t="s">
        <v>81</v>
      </c>
    </row>
    <row r="260" s="12" customFormat="1">
      <c r="B260" s="192"/>
      <c r="D260" s="188" t="s">
        <v>258</v>
      </c>
      <c r="E260" s="193" t="s">
        <v>1</v>
      </c>
      <c r="F260" s="194" t="s">
        <v>523</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3" customFormat="1">
      <c r="B261" s="199"/>
      <c r="D261" s="188" t="s">
        <v>258</v>
      </c>
      <c r="E261" s="200" t="s">
        <v>1</v>
      </c>
      <c r="F261" s="201" t="s">
        <v>1010</v>
      </c>
      <c r="H261" s="202">
        <v>2</v>
      </c>
      <c r="I261" s="203"/>
      <c r="L261" s="199"/>
      <c r="M261" s="204"/>
      <c r="N261" s="205"/>
      <c r="O261" s="205"/>
      <c r="P261" s="205"/>
      <c r="Q261" s="205"/>
      <c r="R261" s="205"/>
      <c r="S261" s="205"/>
      <c r="T261" s="206"/>
      <c r="AT261" s="200" t="s">
        <v>258</v>
      </c>
      <c r="AU261" s="200" t="s">
        <v>81</v>
      </c>
      <c r="AV261" s="13" t="s">
        <v>81</v>
      </c>
      <c r="AW261" s="13" t="s">
        <v>35</v>
      </c>
      <c r="AX261" s="13" t="s">
        <v>79</v>
      </c>
      <c r="AY261" s="200" t="s">
        <v>246</v>
      </c>
    </row>
    <row r="262" s="1" customFormat="1" ht="16.5" customHeight="1">
      <c r="B262" s="175"/>
      <c r="C262" s="218" t="s">
        <v>510</v>
      </c>
      <c r="D262" s="218" t="s">
        <v>511</v>
      </c>
      <c r="E262" s="219" t="s">
        <v>589</v>
      </c>
      <c r="F262" s="220" t="s">
        <v>590</v>
      </c>
      <c r="G262" s="221" t="s">
        <v>264</v>
      </c>
      <c r="H262" s="222">
        <v>2</v>
      </c>
      <c r="I262" s="223"/>
      <c r="J262" s="224">
        <f>ROUND(I262*H262,2)</f>
        <v>0</v>
      </c>
      <c r="K262" s="220" t="s">
        <v>252</v>
      </c>
      <c r="L262" s="225"/>
      <c r="M262" s="226" t="s">
        <v>1</v>
      </c>
      <c r="N262" s="227" t="s">
        <v>43</v>
      </c>
      <c r="O262" s="66"/>
      <c r="P262" s="185">
        <f>O262*H262</f>
        <v>0</v>
      </c>
      <c r="Q262" s="185">
        <v>0.0061000000000000004</v>
      </c>
      <c r="R262" s="185">
        <f>Q262*H262</f>
        <v>0.012200000000000001</v>
      </c>
      <c r="S262" s="185">
        <v>0</v>
      </c>
      <c r="T262" s="186">
        <f>S262*H262</f>
        <v>0</v>
      </c>
      <c r="AR262" s="18" t="s">
        <v>350</v>
      </c>
      <c r="AT262" s="18" t="s">
        <v>511</v>
      </c>
      <c r="AU262" s="18" t="s">
        <v>81</v>
      </c>
      <c r="AY262" s="18" t="s">
        <v>246</v>
      </c>
      <c r="BE262" s="187">
        <f>IF(N262="základní",J262,0)</f>
        <v>0</v>
      </c>
      <c r="BF262" s="187">
        <f>IF(N262="snížená",J262,0)</f>
        <v>0</v>
      </c>
      <c r="BG262" s="187">
        <f>IF(N262="zákl. přenesená",J262,0)</f>
        <v>0</v>
      </c>
      <c r="BH262" s="187">
        <f>IF(N262="sníž. přenesená",J262,0)</f>
        <v>0</v>
      </c>
      <c r="BI262" s="187">
        <f>IF(N262="nulová",J262,0)</f>
        <v>0</v>
      </c>
      <c r="BJ262" s="18" t="s">
        <v>79</v>
      </c>
      <c r="BK262" s="187">
        <f>ROUND(I262*H262,2)</f>
        <v>0</v>
      </c>
      <c r="BL262" s="18" t="s">
        <v>93</v>
      </c>
      <c r="BM262" s="18" t="s">
        <v>1110</v>
      </c>
    </row>
    <row r="263" s="1" customFormat="1">
      <c r="B263" s="36"/>
      <c r="D263" s="188" t="s">
        <v>254</v>
      </c>
      <c r="F263" s="189" t="s">
        <v>590</v>
      </c>
      <c r="I263" s="121"/>
      <c r="L263" s="36"/>
      <c r="M263" s="190"/>
      <c r="N263" s="66"/>
      <c r="O263" s="66"/>
      <c r="P263" s="66"/>
      <c r="Q263" s="66"/>
      <c r="R263" s="66"/>
      <c r="S263" s="66"/>
      <c r="T263" s="67"/>
      <c r="AT263" s="18" t="s">
        <v>254</v>
      </c>
      <c r="AU263" s="18" t="s">
        <v>81</v>
      </c>
    </row>
    <row r="264" s="13" customFormat="1">
      <c r="B264" s="199"/>
      <c r="D264" s="188" t="s">
        <v>258</v>
      </c>
      <c r="E264" s="200" t="s">
        <v>1</v>
      </c>
      <c r="F264" s="201" t="s">
        <v>1011</v>
      </c>
      <c r="H264" s="202">
        <v>2</v>
      </c>
      <c r="I264" s="203"/>
      <c r="L264" s="199"/>
      <c r="M264" s="204"/>
      <c r="N264" s="205"/>
      <c r="O264" s="205"/>
      <c r="P264" s="205"/>
      <c r="Q264" s="205"/>
      <c r="R264" s="205"/>
      <c r="S264" s="205"/>
      <c r="T264" s="206"/>
      <c r="AT264" s="200" t="s">
        <v>258</v>
      </c>
      <c r="AU264" s="200" t="s">
        <v>81</v>
      </c>
      <c r="AV264" s="13" t="s">
        <v>81</v>
      </c>
      <c r="AW264" s="13" t="s">
        <v>35</v>
      </c>
      <c r="AX264" s="13" t="s">
        <v>79</v>
      </c>
      <c r="AY264" s="200" t="s">
        <v>246</v>
      </c>
    </row>
    <row r="265" s="1" customFormat="1" ht="16.5" customHeight="1">
      <c r="B265" s="175"/>
      <c r="C265" s="176" t="s">
        <v>518</v>
      </c>
      <c r="D265" s="176" t="s">
        <v>248</v>
      </c>
      <c r="E265" s="177" t="s">
        <v>623</v>
      </c>
      <c r="F265" s="178" t="s">
        <v>624</v>
      </c>
      <c r="G265" s="179" t="s">
        <v>611</v>
      </c>
      <c r="H265" s="180">
        <v>35</v>
      </c>
      <c r="I265" s="181"/>
      <c r="J265" s="182">
        <f>ROUND(I265*H265,2)</f>
        <v>0</v>
      </c>
      <c r="K265" s="178" t="s">
        <v>252</v>
      </c>
      <c r="L265" s="36"/>
      <c r="M265" s="183" t="s">
        <v>1</v>
      </c>
      <c r="N265" s="184" t="s">
        <v>43</v>
      </c>
      <c r="O265" s="66"/>
      <c r="P265" s="185">
        <f>O265*H265</f>
        <v>0</v>
      </c>
      <c r="Q265" s="185">
        <v>0.12949959999999999</v>
      </c>
      <c r="R265" s="185">
        <f>Q265*H265</f>
        <v>4.5324859999999996</v>
      </c>
      <c r="S265" s="185">
        <v>0</v>
      </c>
      <c r="T265" s="186">
        <f>S265*H265</f>
        <v>0</v>
      </c>
      <c r="AR265" s="18" t="s">
        <v>93</v>
      </c>
      <c r="AT265" s="18" t="s">
        <v>248</v>
      </c>
      <c r="AU265" s="18" t="s">
        <v>81</v>
      </c>
      <c r="AY265" s="18" t="s">
        <v>246</v>
      </c>
      <c r="BE265" s="187">
        <f>IF(N265="základní",J265,0)</f>
        <v>0</v>
      </c>
      <c r="BF265" s="187">
        <f>IF(N265="snížená",J265,0)</f>
        <v>0</v>
      </c>
      <c r="BG265" s="187">
        <f>IF(N265="zákl. přenesená",J265,0)</f>
        <v>0</v>
      </c>
      <c r="BH265" s="187">
        <f>IF(N265="sníž. přenesená",J265,0)</f>
        <v>0</v>
      </c>
      <c r="BI265" s="187">
        <f>IF(N265="nulová",J265,0)</f>
        <v>0</v>
      </c>
      <c r="BJ265" s="18" t="s">
        <v>79</v>
      </c>
      <c r="BK265" s="187">
        <f>ROUND(I265*H265,2)</f>
        <v>0</v>
      </c>
      <c r="BL265" s="18" t="s">
        <v>93</v>
      </c>
      <c r="BM265" s="18" t="s">
        <v>1111</v>
      </c>
    </row>
    <row r="266" s="1" customFormat="1">
      <c r="B266" s="36"/>
      <c r="D266" s="188" t="s">
        <v>254</v>
      </c>
      <c r="F266" s="189" t="s">
        <v>626</v>
      </c>
      <c r="I266" s="121"/>
      <c r="L266" s="36"/>
      <c r="M266" s="190"/>
      <c r="N266" s="66"/>
      <c r="O266" s="66"/>
      <c r="P266" s="66"/>
      <c r="Q266" s="66"/>
      <c r="R266" s="66"/>
      <c r="S266" s="66"/>
      <c r="T266" s="67"/>
      <c r="AT266" s="18" t="s">
        <v>254</v>
      </c>
      <c r="AU266" s="18" t="s">
        <v>81</v>
      </c>
    </row>
    <row r="267" s="1" customFormat="1">
      <c r="B267" s="36"/>
      <c r="D267" s="188" t="s">
        <v>256</v>
      </c>
      <c r="F267" s="191" t="s">
        <v>627</v>
      </c>
      <c r="I267" s="121"/>
      <c r="L267" s="36"/>
      <c r="M267" s="190"/>
      <c r="N267" s="66"/>
      <c r="O267" s="66"/>
      <c r="P267" s="66"/>
      <c r="Q267" s="66"/>
      <c r="R267" s="66"/>
      <c r="S267" s="66"/>
      <c r="T267" s="67"/>
      <c r="AT267" s="18" t="s">
        <v>256</v>
      </c>
      <c r="AU267" s="18" t="s">
        <v>81</v>
      </c>
    </row>
    <row r="268" s="12" customFormat="1">
      <c r="B268" s="192"/>
      <c r="D268" s="188" t="s">
        <v>258</v>
      </c>
      <c r="E268" s="193" t="s">
        <v>1</v>
      </c>
      <c r="F268" s="194" t="s">
        <v>303</v>
      </c>
      <c r="H268" s="193" t="s">
        <v>1</v>
      </c>
      <c r="I268" s="195"/>
      <c r="L268" s="192"/>
      <c r="M268" s="196"/>
      <c r="N268" s="197"/>
      <c r="O268" s="197"/>
      <c r="P268" s="197"/>
      <c r="Q268" s="197"/>
      <c r="R268" s="197"/>
      <c r="S268" s="197"/>
      <c r="T268" s="198"/>
      <c r="AT268" s="193" t="s">
        <v>258</v>
      </c>
      <c r="AU268" s="193" t="s">
        <v>81</v>
      </c>
      <c r="AV268" s="12" t="s">
        <v>79</v>
      </c>
      <c r="AW268" s="12" t="s">
        <v>35</v>
      </c>
      <c r="AX268" s="12" t="s">
        <v>72</v>
      </c>
      <c r="AY268" s="193" t="s">
        <v>246</v>
      </c>
    </row>
    <row r="269" s="13" customFormat="1">
      <c r="B269" s="199"/>
      <c r="D269" s="188" t="s">
        <v>258</v>
      </c>
      <c r="E269" s="200" t="s">
        <v>1</v>
      </c>
      <c r="F269" s="201" t="s">
        <v>1112</v>
      </c>
      <c r="H269" s="202">
        <v>35</v>
      </c>
      <c r="I269" s="203"/>
      <c r="L269" s="199"/>
      <c r="M269" s="204"/>
      <c r="N269" s="205"/>
      <c r="O269" s="205"/>
      <c r="P269" s="205"/>
      <c r="Q269" s="205"/>
      <c r="R269" s="205"/>
      <c r="S269" s="205"/>
      <c r="T269" s="206"/>
      <c r="AT269" s="200" t="s">
        <v>258</v>
      </c>
      <c r="AU269" s="200" t="s">
        <v>81</v>
      </c>
      <c r="AV269" s="13" t="s">
        <v>81</v>
      </c>
      <c r="AW269" s="13" t="s">
        <v>35</v>
      </c>
      <c r="AX269" s="13" t="s">
        <v>79</v>
      </c>
      <c r="AY269" s="200" t="s">
        <v>246</v>
      </c>
    </row>
    <row r="270" s="1" customFormat="1" ht="16.5" customHeight="1">
      <c r="B270" s="175"/>
      <c r="C270" s="218" t="s">
        <v>525</v>
      </c>
      <c r="D270" s="218" t="s">
        <v>511</v>
      </c>
      <c r="E270" s="219" t="s">
        <v>630</v>
      </c>
      <c r="F270" s="220" t="s">
        <v>631</v>
      </c>
      <c r="G270" s="221" t="s">
        <v>611</v>
      </c>
      <c r="H270" s="222">
        <v>35.350000000000001</v>
      </c>
      <c r="I270" s="223"/>
      <c r="J270" s="224">
        <f>ROUND(I270*H270,2)</f>
        <v>0</v>
      </c>
      <c r="K270" s="220" t="s">
        <v>252</v>
      </c>
      <c r="L270" s="225"/>
      <c r="M270" s="226" t="s">
        <v>1</v>
      </c>
      <c r="N270" s="227" t="s">
        <v>43</v>
      </c>
      <c r="O270" s="66"/>
      <c r="P270" s="185">
        <f>O270*H270</f>
        <v>0</v>
      </c>
      <c r="Q270" s="185">
        <v>0.058000000000000003</v>
      </c>
      <c r="R270" s="185">
        <f>Q270*H270</f>
        <v>2.0503</v>
      </c>
      <c r="S270" s="185">
        <v>0</v>
      </c>
      <c r="T270" s="186">
        <f>S270*H270</f>
        <v>0</v>
      </c>
      <c r="AR270" s="18" t="s">
        <v>350</v>
      </c>
      <c r="AT270" s="18" t="s">
        <v>511</v>
      </c>
      <c r="AU270" s="18" t="s">
        <v>81</v>
      </c>
      <c r="AY270" s="18" t="s">
        <v>246</v>
      </c>
      <c r="BE270" s="187">
        <f>IF(N270="základní",J270,0)</f>
        <v>0</v>
      </c>
      <c r="BF270" s="187">
        <f>IF(N270="snížená",J270,0)</f>
        <v>0</v>
      </c>
      <c r="BG270" s="187">
        <f>IF(N270="zákl. přenesená",J270,0)</f>
        <v>0</v>
      </c>
      <c r="BH270" s="187">
        <f>IF(N270="sníž. přenesená",J270,0)</f>
        <v>0</v>
      </c>
      <c r="BI270" s="187">
        <f>IF(N270="nulová",J270,0)</f>
        <v>0</v>
      </c>
      <c r="BJ270" s="18" t="s">
        <v>79</v>
      </c>
      <c r="BK270" s="187">
        <f>ROUND(I270*H270,2)</f>
        <v>0</v>
      </c>
      <c r="BL270" s="18" t="s">
        <v>93</v>
      </c>
      <c r="BM270" s="18" t="s">
        <v>1113</v>
      </c>
    </row>
    <row r="271" s="1" customFormat="1">
      <c r="B271" s="36"/>
      <c r="D271" s="188" t="s">
        <v>254</v>
      </c>
      <c r="F271" s="189" t="s">
        <v>631</v>
      </c>
      <c r="I271" s="121"/>
      <c r="L271" s="36"/>
      <c r="M271" s="190"/>
      <c r="N271" s="66"/>
      <c r="O271" s="66"/>
      <c r="P271" s="66"/>
      <c r="Q271" s="66"/>
      <c r="R271" s="66"/>
      <c r="S271" s="66"/>
      <c r="T271" s="67"/>
      <c r="AT271" s="18" t="s">
        <v>254</v>
      </c>
      <c r="AU271" s="18" t="s">
        <v>81</v>
      </c>
    </row>
    <row r="272" s="12" customFormat="1">
      <c r="B272" s="192"/>
      <c r="D272" s="188" t="s">
        <v>258</v>
      </c>
      <c r="E272" s="193" t="s">
        <v>1</v>
      </c>
      <c r="F272" s="194" t="s">
        <v>633</v>
      </c>
      <c r="H272" s="193" t="s">
        <v>1</v>
      </c>
      <c r="I272" s="195"/>
      <c r="L272" s="192"/>
      <c r="M272" s="196"/>
      <c r="N272" s="197"/>
      <c r="O272" s="197"/>
      <c r="P272" s="197"/>
      <c r="Q272" s="197"/>
      <c r="R272" s="197"/>
      <c r="S272" s="197"/>
      <c r="T272" s="198"/>
      <c r="AT272" s="193" t="s">
        <v>258</v>
      </c>
      <c r="AU272" s="193" t="s">
        <v>81</v>
      </c>
      <c r="AV272" s="12" t="s">
        <v>79</v>
      </c>
      <c r="AW272" s="12" t="s">
        <v>35</v>
      </c>
      <c r="AX272" s="12" t="s">
        <v>72</v>
      </c>
      <c r="AY272" s="193" t="s">
        <v>246</v>
      </c>
    </row>
    <row r="273" s="13" customFormat="1">
      <c r="B273" s="199"/>
      <c r="D273" s="188" t="s">
        <v>258</v>
      </c>
      <c r="E273" s="200" t="s">
        <v>1</v>
      </c>
      <c r="F273" s="201" t="s">
        <v>1114</v>
      </c>
      <c r="H273" s="202">
        <v>35.350000000000001</v>
      </c>
      <c r="I273" s="203"/>
      <c r="L273" s="199"/>
      <c r="M273" s="204"/>
      <c r="N273" s="205"/>
      <c r="O273" s="205"/>
      <c r="P273" s="205"/>
      <c r="Q273" s="205"/>
      <c r="R273" s="205"/>
      <c r="S273" s="205"/>
      <c r="T273" s="206"/>
      <c r="AT273" s="200" t="s">
        <v>258</v>
      </c>
      <c r="AU273" s="200" t="s">
        <v>81</v>
      </c>
      <c r="AV273" s="13" t="s">
        <v>81</v>
      </c>
      <c r="AW273" s="13" t="s">
        <v>35</v>
      </c>
      <c r="AX273" s="13" t="s">
        <v>79</v>
      </c>
      <c r="AY273" s="200" t="s">
        <v>246</v>
      </c>
    </row>
    <row r="274" s="1" customFormat="1" ht="16.5" customHeight="1">
      <c r="B274" s="175"/>
      <c r="C274" s="176" t="s">
        <v>531</v>
      </c>
      <c r="D274" s="176" t="s">
        <v>248</v>
      </c>
      <c r="E274" s="177" t="s">
        <v>636</v>
      </c>
      <c r="F274" s="178" t="s">
        <v>637</v>
      </c>
      <c r="G274" s="179" t="s">
        <v>319</v>
      </c>
      <c r="H274" s="180">
        <v>0.69999999999999996</v>
      </c>
      <c r="I274" s="181"/>
      <c r="J274" s="182">
        <f>ROUND(I274*H274,2)</f>
        <v>0</v>
      </c>
      <c r="K274" s="178" t="s">
        <v>252</v>
      </c>
      <c r="L274" s="36"/>
      <c r="M274" s="183" t="s">
        <v>1</v>
      </c>
      <c r="N274" s="184" t="s">
        <v>43</v>
      </c>
      <c r="O274" s="66"/>
      <c r="P274" s="185">
        <f>O274*H274</f>
        <v>0</v>
      </c>
      <c r="Q274" s="185">
        <v>2.2563399999999998</v>
      </c>
      <c r="R274" s="185">
        <f>Q274*H274</f>
        <v>1.5794379999999997</v>
      </c>
      <c r="S274" s="185">
        <v>0</v>
      </c>
      <c r="T274" s="186">
        <f>S274*H274</f>
        <v>0</v>
      </c>
      <c r="AR274" s="18" t="s">
        <v>93</v>
      </c>
      <c r="AT274" s="18" t="s">
        <v>248</v>
      </c>
      <c r="AU274" s="18" t="s">
        <v>81</v>
      </c>
      <c r="AY274" s="18" t="s">
        <v>246</v>
      </c>
      <c r="BE274" s="187">
        <f>IF(N274="základní",J274,0)</f>
        <v>0</v>
      </c>
      <c r="BF274" s="187">
        <f>IF(N274="snížená",J274,0)</f>
        <v>0</v>
      </c>
      <c r="BG274" s="187">
        <f>IF(N274="zákl. přenesená",J274,0)</f>
        <v>0</v>
      </c>
      <c r="BH274" s="187">
        <f>IF(N274="sníž. přenesená",J274,0)</f>
        <v>0</v>
      </c>
      <c r="BI274" s="187">
        <f>IF(N274="nulová",J274,0)</f>
        <v>0</v>
      </c>
      <c r="BJ274" s="18" t="s">
        <v>79</v>
      </c>
      <c r="BK274" s="187">
        <f>ROUND(I274*H274,2)</f>
        <v>0</v>
      </c>
      <c r="BL274" s="18" t="s">
        <v>93</v>
      </c>
      <c r="BM274" s="18" t="s">
        <v>1115</v>
      </c>
    </row>
    <row r="275" s="1" customFormat="1">
      <c r="B275" s="36"/>
      <c r="D275" s="188" t="s">
        <v>254</v>
      </c>
      <c r="F275" s="189" t="s">
        <v>639</v>
      </c>
      <c r="I275" s="121"/>
      <c r="L275" s="36"/>
      <c r="M275" s="190"/>
      <c r="N275" s="66"/>
      <c r="O275" s="66"/>
      <c r="P275" s="66"/>
      <c r="Q275" s="66"/>
      <c r="R275" s="66"/>
      <c r="S275" s="66"/>
      <c r="T275" s="67"/>
      <c r="AT275" s="18" t="s">
        <v>254</v>
      </c>
      <c r="AU275" s="18" t="s">
        <v>81</v>
      </c>
    </row>
    <row r="276" s="12" customFormat="1">
      <c r="B276" s="192"/>
      <c r="D276" s="188" t="s">
        <v>258</v>
      </c>
      <c r="E276" s="193" t="s">
        <v>1</v>
      </c>
      <c r="F276" s="194" t="s">
        <v>303</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3" customFormat="1">
      <c r="B277" s="199"/>
      <c r="D277" s="188" t="s">
        <v>258</v>
      </c>
      <c r="E277" s="200" t="s">
        <v>1</v>
      </c>
      <c r="F277" s="201" t="s">
        <v>1116</v>
      </c>
      <c r="H277" s="202">
        <v>0.69999999999999996</v>
      </c>
      <c r="I277" s="203"/>
      <c r="L277" s="199"/>
      <c r="M277" s="204"/>
      <c r="N277" s="205"/>
      <c r="O277" s="205"/>
      <c r="P277" s="205"/>
      <c r="Q277" s="205"/>
      <c r="R277" s="205"/>
      <c r="S277" s="205"/>
      <c r="T277" s="206"/>
      <c r="AT277" s="200" t="s">
        <v>258</v>
      </c>
      <c r="AU277" s="200" t="s">
        <v>81</v>
      </c>
      <c r="AV277" s="13" t="s">
        <v>81</v>
      </c>
      <c r="AW277" s="13" t="s">
        <v>35</v>
      </c>
      <c r="AX277" s="13" t="s">
        <v>79</v>
      </c>
      <c r="AY277" s="200" t="s">
        <v>246</v>
      </c>
    </row>
    <row r="278" s="1" customFormat="1" ht="16.5" customHeight="1">
      <c r="B278" s="175"/>
      <c r="C278" s="176" t="s">
        <v>536</v>
      </c>
      <c r="D278" s="176" t="s">
        <v>248</v>
      </c>
      <c r="E278" s="177" t="s">
        <v>643</v>
      </c>
      <c r="F278" s="178" t="s">
        <v>644</v>
      </c>
      <c r="G278" s="179" t="s">
        <v>251</v>
      </c>
      <c r="H278" s="180">
        <v>34</v>
      </c>
      <c r="I278" s="181"/>
      <c r="J278" s="182">
        <f>ROUND(I278*H278,2)</f>
        <v>0</v>
      </c>
      <c r="K278" s="178" t="s">
        <v>252</v>
      </c>
      <c r="L278" s="36"/>
      <c r="M278" s="183" t="s">
        <v>1</v>
      </c>
      <c r="N278" s="184" t="s">
        <v>43</v>
      </c>
      <c r="O278" s="66"/>
      <c r="P278" s="185">
        <f>O278*H278</f>
        <v>0</v>
      </c>
      <c r="Q278" s="185">
        <v>0.00068749999999999996</v>
      </c>
      <c r="R278" s="185">
        <f>Q278*H278</f>
        <v>0.023375</v>
      </c>
      <c r="S278" s="185">
        <v>0</v>
      </c>
      <c r="T278" s="186">
        <f>S278*H278</f>
        <v>0</v>
      </c>
      <c r="AR278" s="18" t="s">
        <v>93</v>
      </c>
      <c r="AT278" s="18" t="s">
        <v>248</v>
      </c>
      <c r="AU278" s="18" t="s">
        <v>81</v>
      </c>
      <c r="AY278" s="18" t="s">
        <v>246</v>
      </c>
      <c r="BE278" s="187">
        <f>IF(N278="základní",J278,0)</f>
        <v>0</v>
      </c>
      <c r="BF278" s="187">
        <f>IF(N278="snížená",J278,0)</f>
        <v>0</v>
      </c>
      <c r="BG278" s="187">
        <f>IF(N278="zákl. přenesená",J278,0)</f>
        <v>0</v>
      </c>
      <c r="BH278" s="187">
        <f>IF(N278="sníž. přenesená",J278,0)</f>
        <v>0</v>
      </c>
      <c r="BI278" s="187">
        <f>IF(N278="nulová",J278,0)</f>
        <v>0</v>
      </c>
      <c r="BJ278" s="18" t="s">
        <v>79</v>
      </c>
      <c r="BK278" s="187">
        <f>ROUND(I278*H278,2)</f>
        <v>0</v>
      </c>
      <c r="BL278" s="18" t="s">
        <v>93</v>
      </c>
      <c r="BM278" s="18" t="s">
        <v>1117</v>
      </c>
    </row>
    <row r="279" s="1" customFormat="1">
      <c r="B279" s="36"/>
      <c r="D279" s="188" t="s">
        <v>254</v>
      </c>
      <c r="F279" s="189" t="s">
        <v>646</v>
      </c>
      <c r="I279" s="121"/>
      <c r="L279" s="36"/>
      <c r="M279" s="190"/>
      <c r="N279" s="66"/>
      <c r="O279" s="66"/>
      <c r="P279" s="66"/>
      <c r="Q279" s="66"/>
      <c r="R279" s="66"/>
      <c r="S279" s="66"/>
      <c r="T279" s="67"/>
      <c r="AT279" s="18" t="s">
        <v>254</v>
      </c>
      <c r="AU279" s="18" t="s">
        <v>81</v>
      </c>
    </row>
    <row r="280" s="1" customFormat="1">
      <c r="B280" s="36"/>
      <c r="D280" s="188" t="s">
        <v>256</v>
      </c>
      <c r="F280" s="191" t="s">
        <v>647</v>
      </c>
      <c r="I280" s="121"/>
      <c r="L280" s="36"/>
      <c r="M280" s="190"/>
      <c r="N280" s="66"/>
      <c r="O280" s="66"/>
      <c r="P280" s="66"/>
      <c r="Q280" s="66"/>
      <c r="R280" s="66"/>
      <c r="S280" s="66"/>
      <c r="T280" s="67"/>
      <c r="AT280" s="18" t="s">
        <v>256</v>
      </c>
      <c r="AU280" s="18" t="s">
        <v>81</v>
      </c>
    </row>
    <row r="281" s="12" customFormat="1">
      <c r="B281" s="192"/>
      <c r="D281" s="188" t="s">
        <v>258</v>
      </c>
      <c r="E281" s="193" t="s">
        <v>1</v>
      </c>
      <c r="F281" s="194" t="s">
        <v>303</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2" customFormat="1">
      <c r="B282" s="192"/>
      <c r="D282" s="188" t="s">
        <v>258</v>
      </c>
      <c r="E282" s="193" t="s">
        <v>1</v>
      </c>
      <c r="F282" s="194" t="s">
        <v>648</v>
      </c>
      <c r="H282" s="193" t="s">
        <v>1</v>
      </c>
      <c r="I282" s="195"/>
      <c r="L282" s="192"/>
      <c r="M282" s="196"/>
      <c r="N282" s="197"/>
      <c r="O282" s="197"/>
      <c r="P282" s="197"/>
      <c r="Q282" s="197"/>
      <c r="R282" s="197"/>
      <c r="S282" s="197"/>
      <c r="T282" s="198"/>
      <c r="AT282" s="193" t="s">
        <v>258</v>
      </c>
      <c r="AU282" s="193" t="s">
        <v>81</v>
      </c>
      <c r="AV282" s="12" t="s">
        <v>79</v>
      </c>
      <c r="AW282" s="12" t="s">
        <v>35</v>
      </c>
      <c r="AX282" s="12" t="s">
        <v>72</v>
      </c>
      <c r="AY282" s="193" t="s">
        <v>246</v>
      </c>
    </row>
    <row r="283" s="13" customFormat="1">
      <c r="B283" s="199"/>
      <c r="D283" s="188" t="s">
        <v>258</v>
      </c>
      <c r="E283" s="200" t="s">
        <v>1</v>
      </c>
      <c r="F283" s="201" t="s">
        <v>1118</v>
      </c>
      <c r="H283" s="202">
        <v>34</v>
      </c>
      <c r="I283" s="203"/>
      <c r="L283" s="199"/>
      <c r="M283" s="204"/>
      <c r="N283" s="205"/>
      <c r="O283" s="205"/>
      <c r="P283" s="205"/>
      <c r="Q283" s="205"/>
      <c r="R283" s="205"/>
      <c r="S283" s="205"/>
      <c r="T283" s="206"/>
      <c r="AT283" s="200" t="s">
        <v>258</v>
      </c>
      <c r="AU283" s="200" t="s">
        <v>81</v>
      </c>
      <c r="AV283" s="13" t="s">
        <v>81</v>
      </c>
      <c r="AW283" s="13" t="s">
        <v>35</v>
      </c>
      <c r="AX283" s="13" t="s">
        <v>79</v>
      </c>
      <c r="AY283" s="200" t="s">
        <v>246</v>
      </c>
    </row>
    <row r="284" s="11" customFormat="1" ht="22.8" customHeight="1">
      <c r="B284" s="162"/>
      <c r="D284" s="163" t="s">
        <v>71</v>
      </c>
      <c r="E284" s="173" t="s">
        <v>281</v>
      </c>
      <c r="F284" s="173" t="s">
        <v>282</v>
      </c>
      <c r="I284" s="165"/>
      <c r="J284" s="174">
        <f>BK284</f>
        <v>0</v>
      </c>
      <c r="L284" s="162"/>
      <c r="M284" s="167"/>
      <c r="N284" s="168"/>
      <c r="O284" s="168"/>
      <c r="P284" s="169">
        <f>SUM(P285:P303)</f>
        <v>0</v>
      </c>
      <c r="Q284" s="168"/>
      <c r="R284" s="169">
        <f>SUM(R285:R303)</f>
        <v>0</v>
      </c>
      <c r="S284" s="168"/>
      <c r="T284" s="170">
        <f>SUM(T285:T303)</f>
        <v>0</v>
      </c>
      <c r="AR284" s="163" t="s">
        <v>79</v>
      </c>
      <c r="AT284" s="171" t="s">
        <v>71</v>
      </c>
      <c r="AU284" s="171" t="s">
        <v>79</v>
      </c>
      <c r="AY284" s="163" t="s">
        <v>246</v>
      </c>
      <c r="BK284" s="172">
        <f>SUM(BK285:BK303)</f>
        <v>0</v>
      </c>
    </row>
    <row r="285" s="1" customFormat="1" ht="16.5" customHeight="1">
      <c r="B285" s="175"/>
      <c r="C285" s="176" t="s">
        <v>544</v>
      </c>
      <c r="D285" s="176" t="s">
        <v>248</v>
      </c>
      <c r="E285" s="177" t="s">
        <v>669</v>
      </c>
      <c r="F285" s="178" t="s">
        <v>670</v>
      </c>
      <c r="G285" s="179" t="s">
        <v>286</v>
      </c>
      <c r="H285" s="180">
        <v>14.17</v>
      </c>
      <c r="I285" s="181"/>
      <c r="J285" s="182">
        <f>ROUND(I285*H285,2)</f>
        <v>0</v>
      </c>
      <c r="K285" s="178" t="s">
        <v>252</v>
      </c>
      <c r="L285" s="36"/>
      <c r="M285" s="183" t="s">
        <v>1</v>
      </c>
      <c r="N285" s="184" t="s">
        <v>43</v>
      </c>
      <c r="O285" s="66"/>
      <c r="P285" s="185">
        <f>O285*H285</f>
        <v>0</v>
      </c>
      <c r="Q285" s="185">
        <v>0</v>
      </c>
      <c r="R285" s="185">
        <f>Q285*H285</f>
        <v>0</v>
      </c>
      <c r="S285" s="185">
        <v>0</v>
      </c>
      <c r="T285" s="186">
        <f>S285*H285</f>
        <v>0</v>
      </c>
      <c r="AR285" s="18" t="s">
        <v>93</v>
      </c>
      <c r="AT285" s="18" t="s">
        <v>248</v>
      </c>
      <c r="AU285" s="18" t="s">
        <v>81</v>
      </c>
      <c r="AY285" s="18" t="s">
        <v>246</v>
      </c>
      <c r="BE285" s="187">
        <f>IF(N285="základní",J285,0)</f>
        <v>0</v>
      </c>
      <c r="BF285" s="187">
        <f>IF(N285="snížená",J285,0)</f>
        <v>0</v>
      </c>
      <c r="BG285" s="187">
        <f>IF(N285="zákl. přenesená",J285,0)</f>
        <v>0</v>
      </c>
      <c r="BH285" s="187">
        <f>IF(N285="sníž. přenesená",J285,0)</f>
        <v>0</v>
      </c>
      <c r="BI285" s="187">
        <f>IF(N285="nulová",J285,0)</f>
        <v>0</v>
      </c>
      <c r="BJ285" s="18" t="s">
        <v>79</v>
      </c>
      <c r="BK285" s="187">
        <f>ROUND(I285*H285,2)</f>
        <v>0</v>
      </c>
      <c r="BL285" s="18" t="s">
        <v>93</v>
      </c>
      <c r="BM285" s="18" t="s">
        <v>1119</v>
      </c>
    </row>
    <row r="286" s="1" customFormat="1">
      <c r="B286" s="36"/>
      <c r="D286" s="188" t="s">
        <v>254</v>
      </c>
      <c r="F286" s="189" t="s">
        <v>672</v>
      </c>
      <c r="I286" s="121"/>
      <c r="L286" s="36"/>
      <c r="M286" s="190"/>
      <c r="N286" s="66"/>
      <c r="O286" s="66"/>
      <c r="P286" s="66"/>
      <c r="Q286" s="66"/>
      <c r="R286" s="66"/>
      <c r="S286" s="66"/>
      <c r="T286" s="67"/>
      <c r="AT286" s="18" t="s">
        <v>254</v>
      </c>
      <c r="AU286" s="18" t="s">
        <v>81</v>
      </c>
    </row>
    <row r="287" s="1" customFormat="1">
      <c r="B287" s="36"/>
      <c r="D287" s="188" t="s">
        <v>256</v>
      </c>
      <c r="F287" s="191" t="s">
        <v>673</v>
      </c>
      <c r="I287" s="121"/>
      <c r="L287" s="36"/>
      <c r="M287" s="190"/>
      <c r="N287" s="66"/>
      <c r="O287" s="66"/>
      <c r="P287" s="66"/>
      <c r="Q287" s="66"/>
      <c r="R287" s="66"/>
      <c r="S287" s="66"/>
      <c r="T287" s="67"/>
      <c r="AT287" s="18" t="s">
        <v>256</v>
      </c>
      <c r="AU287" s="18" t="s">
        <v>81</v>
      </c>
    </row>
    <row r="288" s="13" customFormat="1">
      <c r="B288" s="199"/>
      <c r="D288" s="188" t="s">
        <v>258</v>
      </c>
      <c r="E288" s="200" t="s">
        <v>1</v>
      </c>
      <c r="F288" s="201" t="s">
        <v>1120</v>
      </c>
      <c r="H288" s="202">
        <v>6.6299999999999999</v>
      </c>
      <c r="I288" s="203"/>
      <c r="L288" s="199"/>
      <c r="M288" s="204"/>
      <c r="N288" s="205"/>
      <c r="O288" s="205"/>
      <c r="P288" s="205"/>
      <c r="Q288" s="205"/>
      <c r="R288" s="205"/>
      <c r="S288" s="205"/>
      <c r="T288" s="206"/>
      <c r="AT288" s="200" t="s">
        <v>258</v>
      </c>
      <c r="AU288" s="200" t="s">
        <v>81</v>
      </c>
      <c r="AV288" s="13" t="s">
        <v>81</v>
      </c>
      <c r="AW288" s="13" t="s">
        <v>35</v>
      </c>
      <c r="AX288" s="13" t="s">
        <v>72</v>
      </c>
      <c r="AY288" s="200" t="s">
        <v>246</v>
      </c>
    </row>
    <row r="289" s="13" customFormat="1">
      <c r="B289" s="199"/>
      <c r="D289" s="188" t="s">
        <v>258</v>
      </c>
      <c r="E289" s="200" t="s">
        <v>1</v>
      </c>
      <c r="F289" s="201" t="s">
        <v>1121</v>
      </c>
      <c r="H289" s="202">
        <v>7.54</v>
      </c>
      <c r="I289" s="203"/>
      <c r="L289" s="199"/>
      <c r="M289" s="204"/>
      <c r="N289" s="205"/>
      <c r="O289" s="205"/>
      <c r="P289" s="205"/>
      <c r="Q289" s="205"/>
      <c r="R289" s="205"/>
      <c r="S289" s="205"/>
      <c r="T289" s="206"/>
      <c r="AT289" s="200" t="s">
        <v>258</v>
      </c>
      <c r="AU289" s="200" t="s">
        <v>81</v>
      </c>
      <c r="AV289" s="13" t="s">
        <v>81</v>
      </c>
      <c r="AW289" s="13" t="s">
        <v>35</v>
      </c>
      <c r="AX289" s="13" t="s">
        <v>72</v>
      </c>
      <c r="AY289" s="200" t="s">
        <v>246</v>
      </c>
    </row>
    <row r="290" s="14" customFormat="1">
      <c r="B290" s="210"/>
      <c r="D290" s="188" t="s">
        <v>258</v>
      </c>
      <c r="E290" s="211" t="s">
        <v>1</v>
      </c>
      <c r="F290" s="212" t="s">
        <v>341</v>
      </c>
      <c r="H290" s="213">
        <v>14.17</v>
      </c>
      <c r="I290" s="214"/>
      <c r="L290" s="210"/>
      <c r="M290" s="215"/>
      <c r="N290" s="216"/>
      <c r="O290" s="216"/>
      <c r="P290" s="216"/>
      <c r="Q290" s="216"/>
      <c r="R290" s="216"/>
      <c r="S290" s="216"/>
      <c r="T290" s="217"/>
      <c r="AT290" s="211" t="s">
        <v>258</v>
      </c>
      <c r="AU290" s="211" t="s">
        <v>81</v>
      </c>
      <c r="AV290" s="14" t="s">
        <v>93</v>
      </c>
      <c r="AW290" s="14" t="s">
        <v>35</v>
      </c>
      <c r="AX290" s="14" t="s">
        <v>79</v>
      </c>
      <c r="AY290" s="211" t="s">
        <v>246</v>
      </c>
    </row>
    <row r="291" s="1" customFormat="1" ht="16.5" customHeight="1">
      <c r="B291" s="175"/>
      <c r="C291" s="176" t="s">
        <v>551</v>
      </c>
      <c r="D291" s="176" t="s">
        <v>248</v>
      </c>
      <c r="E291" s="177" t="s">
        <v>678</v>
      </c>
      <c r="F291" s="178" t="s">
        <v>679</v>
      </c>
      <c r="G291" s="179" t="s">
        <v>286</v>
      </c>
      <c r="H291" s="180">
        <v>410.93000000000001</v>
      </c>
      <c r="I291" s="181"/>
      <c r="J291" s="182">
        <f>ROUND(I291*H291,2)</f>
        <v>0</v>
      </c>
      <c r="K291" s="178" t="s">
        <v>252</v>
      </c>
      <c r="L291" s="36"/>
      <c r="M291" s="183" t="s">
        <v>1</v>
      </c>
      <c r="N291" s="184" t="s">
        <v>43</v>
      </c>
      <c r="O291" s="66"/>
      <c r="P291" s="185">
        <f>O291*H291</f>
        <v>0</v>
      </c>
      <c r="Q291" s="185">
        <v>0</v>
      </c>
      <c r="R291" s="185">
        <f>Q291*H291</f>
        <v>0</v>
      </c>
      <c r="S291" s="185">
        <v>0</v>
      </c>
      <c r="T291" s="186">
        <f>S291*H291</f>
        <v>0</v>
      </c>
      <c r="AR291" s="18" t="s">
        <v>93</v>
      </c>
      <c r="AT291" s="18" t="s">
        <v>248</v>
      </c>
      <c r="AU291" s="18" t="s">
        <v>81</v>
      </c>
      <c r="AY291" s="18" t="s">
        <v>246</v>
      </c>
      <c r="BE291" s="187">
        <f>IF(N291="základní",J291,0)</f>
        <v>0</v>
      </c>
      <c r="BF291" s="187">
        <f>IF(N291="snížená",J291,0)</f>
        <v>0</v>
      </c>
      <c r="BG291" s="187">
        <f>IF(N291="zákl. přenesená",J291,0)</f>
        <v>0</v>
      </c>
      <c r="BH291" s="187">
        <f>IF(N291="sníž. přenesená",J291,0)</f>
        <v>0</v>
      </c>
      <c r="BI291" s="187">
        <f>IF(N291="nulová",J291,0)</f>
        <v>0</v>
      </c>
      <c r="BJ291" s="18" t="s">
        <v>79</v>
      </c>
      <c r="BK291" s="187">
        <f>ROUND(I291*H291,2)</f>
        <v>0</v>
      </c>
      <c r="BL291" s="18" t="s">
        <v>93</v>
      </c>
      <c r="BM291" s="18" t="s">
        <v>1122</v>
      </c>
    </row>
    <row r="292" s="1" customFormat="1">
      <c r="B292" s="36"/>
      <c r="D292" s="188" t="s">
        <v>254</v>
      </c>
      <c r="F292" s="189" t="s">
        <v>681</v>
      </c>
      <c r="I292" s="121"/>
      <c r="L292" s="36"/>
      <c r="M292" s="190"/>
      <c r="N292" s="66"/>
      <c r="O292" s="66"/>
      <c r="P292" s="66"/>
      <c r="Q292" s="66"/>
      <c r="R292" s="66"/>
      <c r="S292" s="66"/>
      <c r="T292" s="67"/>
      <c r="AT292" s="18" t="s">
        <v>254</v>
      </c>
      <c r="AU292" s="18" t="s">
        <v>81</v>
      </c>
    </row>
    <row r="293" s="1" customFormat="1">
      <c r="B293" s="36"/>
      <c r="D293" s="188" t="s">
        <v>256</v>
      </c>
      <c r="F293" s="191" t="s">
        <v>673</v>
      </c>
      <c r="I293" s="121"/>
      <c r="L293" s="36"/>
      <c r="M293" s="190"/>
      <c r="N293" s="66"/>
      <c r="O293" s="66"/>
      <c r="P293" s="66"/>
      <c r="Q293" s="66"/>
      <c r="R293" s="66"/>
      <c r="S293" s="66"/>
      <c r="T293" s="67"/>
      <c r="AT293" s="18" t="s">
        <v>256</v>
      </c>
      <c r="AU293" s="18" t="s">
        <v>81</v>
      </c>
    </row>
    <row r="294" s="12" customFormat="1">
      <c r="B294" s="192"/>
      <c r="D294" s="188" t="s">
        <v>258</v>
      </c>
      <c r="E294" s="193" t="s">
        <v>1</v>
      </c>
      <c r="F294" s="194" t="s">
        <v>378</v>
      </c>
      <c r="H294" s="193" t="s">
        <v>1</v>
      </c>
      <c r="I294" s="195"/>
      <c r="L294" s="192"/>
      <c r="M294" s="196"/>
      <c r="N294" s="197"/>
      <c r="O294" s="197"/>
      <c r="P294" s="197"/>
      <c r="Q294" s="197"/>
      <c r="R294" s="197"/>
      <c r="S294" s="197"/>
      <c r="T294" s="198"/>
      <c r="AT294" s="193" t="s">
        <v>258</v>
      </c>
      <c r="AU294" s="193" t="s">
        <v>81</v>
      </c>
      <c r="AV294" s="12" t="s">
        <v>79</v>
      </c>
      <c r="AW294" s="12" t="s">
        <v>35</v>
      </c>
      <c r="AX294" s="12" t="s">
        <v>72</v>
      </c>
      <c r="AY294" s="193" t="s">
        <v>246</v>
      </c>
    </row>
    <row r="295" s="13" customFormat="1">
      <c r="B295" s="199"/>
      <c r="D295" s="188" t="s">
        <v>258</v>
      </c>
      <c r="E295" s="200" t="s">
        <v>1</v>
      </c>
      <c r="F295" s="201" t="s">
        <v>1123</v>
      </c>
      <c r="H295" s="202">
        <v>410.93000000000001</v>
      </c>
      <c r="I295" s="203"/>
      <c r="L295" s="199"/>
      <c r="M295" s="204"/>
      <c r="N295" s="205"/>
      <c r="O295" s="205"/>
      <c r="P295" s="205"/>
      <c r="Q295" s="205"/>
      <c r="R295" s="205"/>
      <c r="S295" s="205"/>
      <c r="T295" s="206"/>
      <c r="AT295" s="200" t="s">
        <v>258</v>
      </c>
      <c r="AU295" s="200" t="s">
        <v>81</v>
      </c>
      <c r="AV295" s="13" t="s">
        <v>81</v>
      </c>
      <c r="AW295" s="13" t="s">
        <v>35</v>
      </c>
      <c r="AX295" s="13" t="s">
        <v>79</v>
      </c>
      <c r="AY295" s="200" t="s">
        <v>246</v>
      </c>
    </row>
    <row r="296" s="1" customFormat="1" ht="16.5" customHeight="1">
      <c r="B296" s="175"/>
      <c r="C296" s="176" t="s">
        <v>559</v>
      </c>
      <c r="D296" s="176" t="s">
        <v>248</v>
      </c>
      <c r="E296" s="177" t="s">
        <v>684</v>
      </c>
      <c r="F296" s="178" t="s">
        <v>685</v>
      </c>
      <c r="G296" s="179" t="s">
        <v>286</v>
      </c>
      <c r="H296" s="180">
        <v>6.6299999999999999</v>
      </c>
      <c r="I296" s="181"/>
      <c r="J296" s="182">
        <f>ROUND(I296*H296,2)</f>
        <v>0</v>
      </c>
      <c r="K296" s="178" t="s">
        <v>252</v>
      </c>
      <c r="L296" s="36"/>
      <c r="M296" s="183" t="s">
        <v>1</v>
      </c>
      <c r="N296" s="184" t="s">
        <v>43</v>
      </c>
      <c r="O296" s="66"/>
      <c r="P296" s="185">
        <f>O296*H296</f>
        <v>0</v>
      </c>
      <c r="Q296" s="185">
        <v>0</v>
      </c>
      <c r="R296" s="185">
        <f>Q296*H296</f>
        <v>0</v>
      </c>
      <c r="S296" s="185">
        <v>0</v>
      </c>
      <c r="T296" s="186">
        <f>S296*H296</f>
        <v>0</v>
      </c>
      <c r="AR296" s="18" t="s">
        <v>93</v>
      </c>
      <c r="AT296" s="18" t="s">
        <v>248</v>
      </c>
      <c r="AU296" s="18" t="s">
        <v>81</v>
      </c>
      <c r="AY296" s="18" t="s">
        <v>246</v>
      </c>
      <c r="BE296" s="187">
        <f>IF(N296="základní",J296,0)</f>
        <v>0</v>
      </c>
      <c r="BF296" s="187">
        <f>IF(N296="snížená",J296,0)</f>
        <v>0</v>
      </c>
      <c r="BG296" s="187">
        <f>IF(N296="zákl. přenesená",J296,0)</f>
        <v>0</v>
      </c>
      <c r="BH296" s="187">
        <f>IF(N296="sníž. přenesená",J296,0)</f>
        <v>0</v>
      </c>
      <c r="BI296" s="187">
        <f>IF(N296="nulová",J296,0)</f>
        <v>0</v>
      </c>
      <c r="BJ296" s="18" t="s">
        <v>79</v>
      </c>
      <c r="BK296" s="187">
        <f>ROUND(I296*H296,2)</f>
        <v>0</v>
      </c>
      <c r="BL296" s="18" t="s">
        <v>93</v>
      </c>
      <c r="BM296" s="18" t="s">
        <v>1124</v>
      </c>
    </row>
    <row r="297" s="1" customFormat="1">
      <c r="B297" s="36"/>
      <c r="D297" s="188" t="s">
        <v>254</v>
      </c>
      <c r="F297" s="189" t="s">
        <v>687</v>
      </c>
      <c r="I297" s="121"/>
      <c r="L297" s="36"/>
      <c r="M297" s="190"/>
      <c r="N297" s="66"/>
      <c r="O297" s="66"/>
      <c r="P297" s="66"/>
      <c r="Q297" s="66"/>
      <c r="R297" s="66"/>
      <c r="S297" s="66"/>
      <c r="T297" s="67"/>
      <c r="AT297" s="18" t="s">
        <v>254</v>
      </c>
      <c r="AU297" s="18" t="s">
        <v>81</v>
      </c>
    </row>
    <row r="298" s="1" customFormat="1">
      <c r="B298" s="36"/>
      <c r="D298" s="188" t="s">
        <v>256</v>
      </c>
      <c r="F298" s="191" t="s">
        <v>688</v>
      </c>
      <c r="I298" s="121"/>
      <c r="L298" s="36"/>
      <c r="M298" s="190"/>
      <c r="N298" s="66"/>
      <c r="O298" s="66"/>
      <c r="P298" s="66"/>
      <c r="Q298" s="66"/>
      <c r="R298" s="66"/>
      <c r="S298" s="66"/>
      <c r="T298" s="67"/>
      <c r="AT298" s="18" t="s">
        <v>256</v>
      </c>
      <c r="AU298" s="18" t="s">
        <v>81</v>
      </c>
    </row>
    <row r="299" s="13" customFormat="1">
      <c r="B299" s="199"/>
      <c r="D299" s="188" t="s">
        <v>258</v>
      </c>
      <c r="E299" s="200" t="s">
        <v>1</v>
      </c>
      <c r="F299" s="201" t="s">
        <v>1120</v>
      </c>
      <c r="H299" s="202">
        <v>6.6299999999999999</v>
      </c>
      <c r="I299" s="203"/>
      <c r="L299" s="199"/>
      <c r="M299" s="204"/>
      <c r="N299" s="205"/>
      <c r="O299" s="205"/>
      <c r="P299" s="205"/>
      <c r="Q299" s="205"/>
      <c r="R299" s="205"/>
      <c r="S299" s="205"/>
      <c r="T299" s="206"/>
      <c r="AT299" s="200" t="s">
        <v>258</v>
      </c>
      <c r="AU299" s="200" t="s">
        <v>81</v>
      </c>
      <c r="AV299" s="13" t="s">
        <v>81</v>
      </c>
      <c r="AW299" s="13" t="s">
        <v>35</v>
      </c>
      <c r="AX299" s="13" t="s">
        <v>79</v>
      </c>
      <c r="AY299" s="200" t="s">
        <v>246</v>
      </c>
    </row>
    <row r="300" s="1" customFormat="1" ht="16.5" customHeight="1">
      <c r="B300" s="175"/>
      <c r="C300" s="176" t="s">
        <v>571</v>
      </c>
      <c r="D300" s="176" t="s">
        <v>248</v>
      </c>
      <c r="E300" s="177" t="s">
        <v>695</v>
      </c>
      <c r="F300" s="178" t="s">
        <v>696</v>
      </c>
      <c r="G300" s="179" t="s">
        <v>286</v>
      </c>
      <c r="H300" s="180">
        <v>7.54</v>
      </c>
      <c r="I300" s="181"/>
      <c r="J300" s="182">
        <f>ROUND(I300*H300,2)</f>
        <v>0</v>
      </c>
      <c r="K300" s="178" t="s">
        <v>252</v>
      </c>
      <c r="L300" s="36"/>
      <c r="M300" s="183" t="s">
        <v>1</v>
      </c>
      <c r="N300" s="184" t="s">
        <v>43</v>
      </c>
      <c r="O300" s="66"/>
      <c r="P300" s="185">
        <f>O300*H300</f>
        <v>0</v>
      </c>
      <c r="Q300" s="185">
        <v>0</v>
      </c>
      <c r="R300" s="185">
        <f>Q300*H300</f>
        <v>0</v>
      </c>
      <c r="S300" s="185">
        <v>0</v>
      </c>
      <c r="T300" s="186">
        <f>S300*H300</f>
        <v>0</v>
      </c>
      <c r="AR300" s="18" t="s">
        <v>93</v>
      </c>
      <c r="AT300" s="18" t="s">
        <v>248</v>
      </c>
      <c r="AU300" s="18" t="s">
        <v>81</v>
      </c>
      <c r="AY300" s="18" t="s">
        <v>246</v>
      </c>
      <c r="BE300" s="187">
        <f>IF(N300="základní",J300,0)</f>
        <v>0</v>
      </c>
      <c r="BF300" s="187">
        <f>IF(N300="snížená",J300,0)</f>
        <v>0</v>
      </c>
      <c r="BG300" s="187">
        <f>IF(N300="zákl. přenesená",J300,0)</f>
        <v>0</v>
      </c>
      <c r="BH300" s="187">
        <f>IF(N300="sníž. přenesená",J300,0)</f>
        <v>0</v>
      </c>
      <c r="BI300" s="187">
        <f>IF(N300="nulová",J300,0)</f>
        <v>0</v>
      </c>
      <c r="BJ300" s="18" t="s">
        <v>79</v>
      </c>
      <c r="BK300" s="187">
        <f>ROUND(I300*H300,2)</f>
        <v>0</v>
      </c>
      <c r="BL300" s="18" t="s">
        <v>93</v>
      </c>
      <c r="BM300" s="18" t="s">
        <v>1125</v>
      </c>
    </row>
    <row r="301" s="1" customFormat="1">
      <c r="B301" s="36"/>
      <c r="D301" s="188" t="s">
        <v>254</v>
      </c>
      <c r="F301" s="189" t="s">
        <v>404</v>
      </c>
      <c r="I301" s="121"/>
      <c r="L301" s="36"/>
      <c r="M301" s="190"/>
      <c r="N301" s="66"/>
      <c r="O301" s="66"/>
      <c r="P301" s="66"/>
      <c r="Q301" s="66"/>
      <c r="R301" s="66"/>
      <c r="S301" s="66"/>
      <c r="T301" s="67"/>
      <c r="AT301" s="18" t="s">
        <v>254</v>
      </c>
      <c r="AU301" s="18" t="s">
        <v>81</v>
      </c>
    </row>
    <row r="302" s="1" customFormat="1">
      <c r="B302" s="36"/>
      <c r="D302" s="188" t="s">
        <v>256</v>
      </c>
      <c r="F302" s="191" t="s">
        <v>688</v>
      </c>
      <c r="I302" s="121"/>
      <c r="L302" s="36"/>
      <c r="M302" s="190"/>
      <c r="N302" s="66"/>
      <c r="O302" s="66"/>
      <c r="P302" s="66"/>
      <c r="Q302" s="66"/>
      <c r="R302" s="66"/>
      <c r="S302" s="66"/>
      <c r="T302" s="67"/>
      <c r="AT302" s="18" t="s">
        <v>256</v>
      </c>
      <c r="AU302" s="18" t="s">
        <v>81</v>
      </c>
    </row>
    <row r="303" s="13" customFormat="1">
      <c r="B303" s="199"/>
      <c r="D303" s="188" t="s">
        <v>258</v>
      </c>
      <c r="E303" s="200" t="s">
        <v>1</v>
      </c>
      <c r="F303" s="201" t="s">
        <v>1121</v>
      </c>
      <c r="H303" s="202">
        <v>7.54</v>
      </c>
      <c r="I303" s="203"/>
      <c r="L303" s="199"/>
      <c r="M303" s="204"/>
      <c r="N303" s="205"/>
      <c r="O303" s="205"/>
      <c r="P303" s="205"/>
      <c r="Q303" s="205"/>
      <c r="R303" s="205"/>
      <c r="S303" s="205"/>
      <c r="T303" s="206"/>
      <c r="AT303" s="200" t="s">
        <v>258</v>
      </c>
      <c r="AU303" s="200" t="s">
        <v>81</v>
      </c>
      <c r="AV303" s="13" t="s">
        <v>81</v>
      </c>
      <c r="AW303" s="13" t="s">
        <v>35</v>
      </c>
      <c r="AX303" s="13" t="s">
        <v>79</v>
      </c>
      <c r="AY303" s="200" t="s">
        <v>246</v>
      </c>
    </row>
    <row r="304" s="11" customFormat="1" ht="22.8" customHeight="1">
      <c r="B304" s="162"/>
      <c r="D304" s="163" t="s">
        <v>71</v>
      </c>
      <c r="E304" s="173" t="s">
        <v>698</v>
      </c>
      <c r="F304" s="173" t="s">
        <v>699</v>
      </c>
      <c r="I304" s="165"/>
      <c r="J304" s="174">
        <f>BK304</f>
        <v>0</v>
      </c>
      <c r="L304" s="162"/>
      <c r="M304" s="167"/>
      <c r="N304" s="168"/>
      <c r="O304" s="168"/>
      <c r="P304" s="169">
        <f>SUM(P305:P307)</f>
        <v>0</v>
      </c>
      <c r="Q304" s="168"/>
      <c r="R304" s="169">
        <f>SUM(R305:R307)</f>
        <v>0</v>
      </c>
      <c r="S304" s="168"/>
      <c r="T304" s="170">
        <f>SUM(T305:T307)</f>
        <v>0</v>
      </c>
      <c r="AR304" s="163" t="s">
        <v>79</v>
      </c>
      <c r="AT304" s="171" t="s">
        <v>71</v>
      </c>
      <c r="AU304" s="171" t="s">
        <v>79</v>
      </c>
      <c r="AY304" s="163" t="s">
        <v>246</v>
      </c>
      <c r="BK304" s="172">
        <f>SUM(BK305:BK307)</f>
        <v>0</v>
      </c>
    </row>
    <row r="305" s="1" customFormat="1" ht="16.5" customHeight="1">
      <c r="B305" s="175"/>
      <c r="C305" s="176" t="s">
        <v>576</v>
      </c>
      <c r="D305" s="176" t="s">
        <v>248</v>
      </c>
      <c r="E305" s="177" t="s">
        <v>701</v>
      </c>
      <c r="F305" s="178" t="s">
        <v>702</v>
      </c>
      <c r="G305" s="179" t="s">
        <v>286</v>
      </c>
      <c r="H305" s="180">
        <v>34.993000000000002</v>
      </c>
      <c r="I305" s="181"/>
      <c r="J305" s="182">
        <f>ROUND(I305*H305,2)</f>
        <v>0</v>
      </c>
      <c r="K305" s="178" t="s">
        <v>252</v>
      </c>
      <c r="L305" s="36"/>
      <c r="M305" s="183" t="s">
        <v>1</v>
      </c>
      <c r="N305" s="184" t="s">
        <v>43</v>
      </c>
      <c r="O305" s="66"/>
      <c r="P305" s="185">
        <f>O305*H305</f>
        <v>0</v>
      </c>
      <c r="Q305" s="185">
        <v>0</v>
      </c>
      <c r="R305" s="185">
        <f>Q305*H305</f>
        <v>0</v>
      </c>
      <c r="S305" s="185">
        <v>0</v>
      </c>
      <c r="T305" s="186">
        <f>S305*H305</f>
        <v>0</v>
      </c>
      <c r="AR305" s="18" t="s">
        <v>93</v>
      </c>
      <c r="AT305" s="18" t="s">
        <v>248</v>
      </c>
      <c r="AU305" s="18" t="s">
        <v>81</v>
      </c>
      <c r="AY305" s="18" t="s">
        <v>246</v>
      </c>
      <c r="BE305" s="187">
        <f>IF(N305="základní",J305,0)</f>
        <v>0</v>
      </c>
      <c r="BF305" s="187">
        <f>IF(N305="snížená",J305,0)</f>
        <v>0</v>
      </c>
      <c r="BG305" s="187">
        <f>IF(N305="zákl. přenesená",J305,0)</f>
        <v>0</v>
      </c>
      <c r="BH305" s="187">
        <f>IF(N305="sníž. přenesená",J305,0)</f>
        <v>0</v>
      </c>
      <c r="BI305" s="187">
        <f>IF(N305="nulová",J305,0)</f>
        <v>0</v>
      </c>
      <c r="BJ305" s="18" t="s">
        <v>79</v>
      </c>
      <c r="BK305" s="187">
        <f>ROUND(I305*H305,2)</f>
        <v>0</v>
      </c>
      <c r="BL305" s="18" t="s">
        <v>93</v>
      </c>
      <c r="BM305" s="18" t="s">
        <v>1126</v>
      </c>
    </row>
    <row r="306" s="1" customFormat="1">
      <c r="B306" s="36"/>
      <c r="D306" s="188" t="s">
        <v>254</v>
      </c>
      <c r="F306" s="189" t="s">
        <v>704</v>
      </c>
      <c r="I306" s="121"/>
      <c r="L306" s="36"/>
      <c r="M306" s="190"/>
      <c r="N306" s="66"/>
      <c r="O306" s="66"/>
      <c r="P306" s="66"/>
      <c r="Q306" s="66"/>
      <c r="R306" s="66"/>
      <c r="S306" s="66"/>
      <c r="T306" s="67"/>
      <c r="AT306" s="18" t="s">
        <v>254</v>
      </c>
      <c r="AU306" s="18" t="s">
        <v>81</v>
      </c>
    </row>
    <row r="307" s="1" customFormat="1">
      <c r="B307" s="36"/>
      <c r="D307" s="188" t="s">
        <v>256</v>
      </c>
      <c r="F307" s="191" t="s">
        <v>705</v>
      </c>
      <c r="I307" s="121"/>
      <c r="L307" s="36"/>
      <c r="M307" s="228"/>
      <c r="N307" s="229"/>
      <c r="O307" s="229"/>
      <c r="P307" s="229"/>
      <c r="Q307" s="229"/>
      <c r="R307" s="229"/>
      <c r="S307" s="229"/>
      <c r="T307" s="230"/>
      <c r="AT307" s="18" t="s">
        <v>256</v>
      </c>
      <c r="AU307" s="18" t="s">
        <v>81</v>
      </c>
    </row>
    <row r="308" s="1" customFormat="1" ht="6.96" customHeight="1">
      <c r="B308" s="51"/>
      <c r="C308" s="52"/>
      <c r="D308" s="52"/>
      <c r="E308" s="52"/>
      <c r="F308" s="52"/>
      <c r="G308" s="52"/>
      <c r="H308" s="52"/>
      <c r="I308" s="137"/>
      <c r="J308" s="52"/>
      <c r="K308" s="52"/>
      <c r="L308" s="36"/>
    </row>
  </sheetData>
  <autoFilter ref="C98:K307"/>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115</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1127</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ROUND(J102,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ROUND((SUM(BE102:BE452)),  2)</f>
        <v>0</v>
      </c>
      <c r="I37" s="129">
        <v>0.20999999999999999</v>
      </c>
      <c r="J37" s="128">
        <f>ROUND(((SUM(BE102:BE452))*I37),  2)</f>
        <v>0</v>
      </c>
      <c r="L37" s="36"/>
    </row>
    <row r="38" s="1" customFormat="1" ht="14.4" customHeight="1">
      <c r="B38" s="36"/>
      <c r="E38" s="30" t="s">
        <v>44</v>
      </c>
      <c r="F38" s="128">
        <f>ROUND((SUM(BF102:BF452)),  2)</f>
        <v>0</v>
      </c>
      <c r="I38" s="129">
        <v>0.14999999999999999</v>
      </c>
      <c r="J38" s="128">
        <f>ROUND(((SUM(BF102:BF452))*I38),  2)</f>
        <v>0</v>
      </c>
      <c r="L38" s="36"/>
    </row>
    <row r="39" hidden="1" s="1" customFormat="1" ht="14.4" customHeight="1">
      <c r="B39" s="36"/>
      <c r="E39" s="30" t="s">
        <v>45</v>
      </c>
      <c r="F39" s="128">
        <f>ROUND((SUM(BG102:BG452)),  2)</f>
        <v>0</v>
      </c>
      <c r="I39" s="129">
        <v>0.20999999999999999</v>
      </c>
      <c r="J39" s="128">
        <f>0</f>
        <v>0</v>
      </c>
      <c r="L39" s="36"/>
    </row>
    <row r="40" hidden="1" s="1" customFormat="1" ht="14.4" customHeight="1">
      <c r="B40" s="36"/>
      <c r="E40" s="30" t="s">
        <v>46</v>
      </c>
      <c r="F40" s="128">
        <f>ROUND((SUM(BH102:BH452)),  2)</f>
        <v>0</v>
      </c>
      <c r="I40" s="129">
        <v>0.14999999999999999</v>
      </c>
      <c r="J40" s="128">
        <f>0</f>
        <v>0</v>
      </c>
      <c r="L40" s="36"/>
    </row>
    <row r="41" hidden="1" s="1" customFormat="1" ht="14.4" customHeight="1">
      <c r="B41" s="36"/>
      <c r="E41" s="30" t="s">
        <v>47</v>
      </c>
      <c r="F41" s="128">
        <f>ROUND((SUM(BI102:BI452)),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B-1-4-NEUZ - SO 101.4 - Místní komunikace IV. třídy - úsek č. 7, 8 - k.ú. Ústí u Vsetína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J102</f>
        <v>0</v>
      </c>
      <c r="L67" s="36"/>
      <c r="AU67" s="18" t="s">
        <v>227</v>
      </c>
    </row>
    <row r="68" s="8" customFormat="1" ht="24.96" customHeight="1">
      <c r="B68" s="143"/>
      <c r="D68" s="144" t="s">
        <v>228</v>
      </c>
      <c r="E68" s="145"/>
      <c r="F68" s="145"/>
      <c r="G68" s="145"/>
      <c r="H68" s="145"/>
      <c r="I68" s="146"/>
      <c r="J68" s="147">
        <f>J103</f>
        <v>0</v>
      </c>
      <c r="L68" s="143"/>
    </row>
    <row r="69" s="9" customFormat="1" ht="19.92" customHeight="1">
      <c r="B69" s="148"/>
      <c r="D69" s="149" t="s">
        <v>229</v>
      </c>
      <c r="E69" s="150"/>
      <c r="F69" s="150"/>
      <c r="G69" s="150"/>
      <c r="H69" s="150"/>
      <c r="I69" s="151"/>
      <c r="J69" s="152">
        <f>J104</f>
        <v>0</v>
      </c>
      <c r="L69" s="148"/>
    </row>
    <row r="70" s="9" customFormat="1" ht="19.92" customHeight="1">
      <c r="B70" s="148"/>
      <c r="D70" s="149" t="s">
        <v>291</v>
      </c>
      <c r="E70" s="150"/>
      <c r="F70" s="150"/>
      <c r="G70" s="150"/>
      <c r="H70" s="150"/>
      <c r="I70" s="151"/>
      <c r="J70" s="152">
        <f>J211</f>
        <v>0</v>
      </c>
      <c r="L70" s="148"/>
    </row>
    <row r="71" s="9" customFormat="1" ht="19.92" customHeight="1">
      <c r="B71" s="148"/>
      <c r="D71" s="149" t="s">
        <v>1128</v>
      </c>
      <c r="E71" s="150"/>
      <c r="F71" s="150"/>
      <c r="G71" s="150"/>
      <c r="H71" s="150"/>
      <c r="I71" s="151"/>
      <c r="J71" s="152">
        <f>J223</f>
        <v>0</v>
      </c>
      <c r="L71" s="148"/>
    </row>
    <row r="72" s="9" customFormat="1" ht="19.92" customHeight="1">
      <c r="B72" s="148"/>
      <c r="D72" s="149" t="s">
        <v>292</v>
      </c>
      <c r="E72" s="150"/>
      <c r="F72" s="150"/>
      <c r="G72" s="150"/>
      <c r="H72" s="150"/>
      <c r="I72" s="151"/>
      <c r="J72" s="152">
        <f>J233</f>
        <v>0</v>
      </c>
      <c r="L72" s="148"/>
    </row>
    <row r="73" s="9" customFormat="1" ht="19.92" customHeight="1">
      <c r="B73" s="148"/>
      <c r="D73" s="149" t="s">
        <v>293</v>
      </c>
      <c r="E73" s="150"/>
      <c r="F73" s="150"/>
      <c r="G73" s="150"/>
      <c r="H73" s="150"/>
      <c r="I73" s="151"/>
      <c r="J73" s="152">
        <f>J310</f>
        <v>0</v>
      </c>
      <c r="L73" s="148"/>
    </row>
    <row r="74" s="9" customFormat="1" ht="19.92" customHeight="1">
      <c r="B74" s="148"/>
      <c r="D74" s="149" t="s">
        <v>294</v>
      </c>
      <c r="E74" s="150"/>
      <c r="F74" s="150"/>
      <c r="G74" s="150"/>
      <c r="H74" s="150"/>
      <c r="I74" s="151"/>
      <c r="J74" s="152">
        <f>J330</f>
        <v>0</v>
      </c>
      <c r="L74" s="148"/>
    </row>
    <row r="75" s="9" customFormat="1" ht="19.92" customHeight="1">
      <c r="B75" s="148"/>
      <c r="D75" s="149" t="s">
        <v>230</v>
      </c>
      <c r="E75" s="150"/>
      <c r="F75" s="150"/>
      <c r="G75" s="150"/>
      <c r="H75" s="150"/>
      <c r="I75" s="151"/>
      <c r="J75" s="152">
        <f>J386</f>
        <v>0</v>
      </c>
      <c r="L75" s="148"/>
    </row>
    <row r="76" s="9" customFormat="1" ht="19.92" customHeight="1">
      <c r="B76" s="148"/>
      <c r="D76" s="149" t="s">
        <v>295</v>
      </c>
      <c r="E76" s="150"/>
      <c r="F76" s="150"/>
      <c r="G76" s="150"/>
      <c r="H76" s="150"/>
      <c r="I76" s="151"/>
      <c r="J76" s="152">
        <f>J409</f>
        <v>0</v>
      </c>
      <c r="L76" s="148"/>
    </row>
    <row r="77" s="8" customFormat="1" ht="24.96" customHeight="1">
      <c r="B77" s="143"/>
      <c r="D77" s="144" t="s">
        <v>718</v>
      </c>
      <c r="E77" s="145"/>
      <c r="F77" s="145"/>
      <c r="G77" s="145"/>
      <c r="H77" s="145"/>
      <c r="I77" s="146"/>
      <c r="J77" s="147">
        <f>J413</f>
        <v>0</v>
      </c>
      <c r="L77" s="143"/>
    </row>
    <row r="78" s="9" customFormat="1" ht="19.92" customHeight="1">
      <c r="B78" s="148"/>
      <c r="D78" s="149" t="s">
        <v>719</v>
      </c>
      <c r="E78" s="150"/>
      <c r="F78" s="150"/>
      <c r="G78" s="150"/>
      <c r="H78" s="150"/>
      <c r="I78" s="151"/>
      <c r="J78" s="152">
        <f>J414</f>
        <v>0</v>
      </c>
      <c r="L78" s="148"/>
    </row>
    <row r="79" s="1" customFormat="1" ht="21.84" customHeight="1">
      <c r="B79" s="36"/>
      <c r="I79" s="121"/>
      <c r="L79" s="36"/>
    </row>
    <row r="80" s="1" customFormat="1" ht="6.96" customHeight="1">
      <c r="B80" s="51"/>
      <c r="C80" s="52"/>
      <c r="D80" s="52"/>
      <c r="E80" s="52"/>
      <c r="F80" s="52"/>
      <c r="G80" s="52"/>
      <c r="H80" s="52"/>
      <c r="I80" s="137"/>
      <c r="J80" s="52"/>
      <c r="K80" s="52"/>
      <c r="L80" s="36"/>
    </row>
    <row r="84" s="1" customFormat="1" ht="6.96" customHeight="1">
      <c r="B84" s="53"/>
      <c r="C84" s="54"/>
      <c r="D84" s="54"/>
      <c r="E84" s="54"/>
      <c r="F84" s="54"/>
      <c r="G84" s="54"/>
      <c r="H84" s="54"/>
      <c r="I84" s="138"/>
      <c r="J84" s="54"/>
      <c r="K84" s="54"/>
      <c r="L84" s="36"/>
    </row>
    <row r="85" s="1" customFormat="1" ht="24.96" customHeight="1">
      <c r="B85" s="36"/>
      <c r="C85" s="22" t="s">
        <v>231</v>
      </c>
      <c r="I85" s="121"/>
      <c r="L85" s="36"/>
    </row>
    <row r="86" s="1" customFormat="1" ht="6.96" customHeight="1">
      <c r="B86" s="36"/>
      <c r="I86" s="121"/>
      <c r="L86" s="36"/>
    </row>
    <row r="87" s="1" customFormat="1" ht="12" customHeight="1">
      <c r="B87" s="36"/>
      <c r="C87" s="30" t="s">
        <v>16</v>
      </c>
      <c r="I87" s="121"/>
      <c r="L87" s="36"/>
    </row>
    <row r="88" s="1" customFormat="1" ht="16.5" customHeight="1">
      <c r="B88" s="36"/>
      <c r="E88" s="120" t="str">
        <f>E7</f>
        <v>PD pro I. Etapu cyklostezky Bečva - Vlára - Váh na území obcí Hornolidečska - část B</v>
      </c>
      <c r="F88" s="30"/>
      <c r="G88" s="30"/>
      <c r="H88" s="30"/>
      <c r="I88" s="121"/>
      <c r="L88" s="36"/>
    </row>
    <row r="89" ht="12" customHeight="1">
      <c r="B89" s="21"/>
      <c r="C89" s="30" t="s">
        <v>217</v>
      </c>
      <c r="L89" s="21"/>
    </row>
    <row r="90" ht="16.5" customHeight="1">
      <c r="B90" s="21"/>
      <c r="E90" s="120" t="s">
        <v>218</v>
      </c>
      <c r="L90" s="21"/>
    </row>
    <row r="91" ht="12" customHeight="1">
      <c r="B91" s="21"/>
      <c r="C91" s="30" t="s">
        <v>219</v>
      </c>
      <c r="L91" s="21"/>
    </row>
    <row r="92" s="1" customFormat="1" ht="16.5" customHeight="1">
      <c r="B92" s="36"/>
      <c r="E92" s="30" t="s">
        <v>220</v>
      </c>
      <c r="F92" s="1"/>
      <c r="G92" s="1"/>
      <c r="H92" s="1"/>
      <c r="I92" s="121"/>
      <c r="L92" s="36"/>
    </row>
    <row r="93" s="1" customFormat="1" ht="12" customHeight="1">
      <c r="B93" s="36"/>
      <c r="C93" s="30" t="s">
        <v>221</v>
      </c>
      <c r="I93" s="121"/>
      <c r="L93" s="36"/>
    </row>
    <row r="94" s="1" customFormat="1" ht="16.5" customHeight="1">
      <c r="B94" s="36"/>
      <c r="E94" s="57" t="str">
        <f>E13</f>
        <v>B-1-4-NEUZ - SO 101.4 - Místní komunikace IV. třídy - úsek č. 7, 8 - k.ú. Ústí u Vsetína - neuznatelné náklady</v>
      </c>
      <c r="F94" s="1"/>
      <c r="G94" s="1"/>
      <c r="H94" s="1"/>
      <c r="I94" s="121"/>
      <c r="L94" s="36"/>
    </row>
    <row r="95" s="1" customFormat="1" ht="6.96" customHeight="1">
      <c r="B95" s="36"/>
      <c r="I95" s="121"/>
      <c r="L95" s="36"/>
    </row>
    <row r="96" s="1" customFormat="1" ht="12" customHeight="1">
      <c r="B96" s="36"/>
      <c r="C96" s="30" t="s">
        <v>21</v>
      </c>
      <c r="F96" s="18" t="str">
        <f>F16</f>
        <v>území obcí Hornolidečska</v>
      </c>
      <c r="I96" s="122" t="s">
        <v>23</v>
      </c>
      <c r="J96" s="59" t="str">
        <f>IF(J16="","",J16)</f>
        <v>7. 1. 2019</v>
      </c>
      <c r="L96" s="36"/>
    </row>
    <row r="97" s="1" customFormat="1" ht="6.96" customHeight="1">
      <c r="B97" s="36"/>
      <c r="I97" s="121"/>
      <c r="L97" s="36"/>
    </row>
    <row r="98" s="1" customFormat="1" ht="24.9" customHeight="1">
      <c r="B98" s="36"/>
      <c r="C98" s="30" t="s">
        <v>25</v>
      </c>
      <c r="F98" s="18" t="str">
        <f>E19</f>
        <v>Sdružení obcí Hornolidečska, Horní Lideč č.p. 292</v>
      </c>
      <c r="I98" s="122" t="s">
        <v>31</v>
      </c>
      <c r="J98" s="34" t="str">
        <f>E25</f>
        <v>MORAVIA CONSULT Olomouc a.s.</v>
      </c>
      <c r="L98" s="36"/>
    </row>
    <row r="99" s="1" customFormat="1" ht="24.9" customHeight="1">
      <c r="B99" s="36"/>
      <c r="C99" s="30" t="s">
        <v>29</v>
      </c>
      <c r="F99" s="18" t="str">
        <f>IF(E22="","",E22)</f>
        <v>Vyplň údaj</v>
      </c>
      <c r="I99" s="122" t="s">
        <v>36</v>
      </c>
      <c r="J99" s="34" t="str">
        <f>E28</f>
        <v>MORAVIA CONSULT Olomouc a.s.</v>
      </c>
      <c r="L99" s="36"/>
    </row>
    <row r="100" s="1" customFormat="1" ht="10.32" customHeight="1">
      <c r="B100" s="36"/>
      <c r="I100" s="121"/>
      <c r="L100" s="36"/>
    </row>
    <row r="101" s="10" customFormat="1" ht="29.28" customHeight="1">
      <c r="B101" s="153"/>
      <c r="C101" s="154" t="s">
        <v>232</v>
      </c>
      <c r="D101" s="155" t="s">
        <v>57</v>
      </c>
      <c r="E101" s="155" t="s">
        <v>53</v>
      </c>
      <c r="F101" s="155" t="s">
        <v>54</v>
      </c>
      <c r="G101" s="155" t="s">
        <v>233</v>
      </c>
      <c r="H101" s="155" t="s">
        <v>234</v>
      </c>
      <c r="I101" s="156" t="s">
        <v>235</v>
      </c>
      <c r="J101" s="155" t="s">
        <v>225</v>
      </c>
      <c r="K101" s="157" t="s">
        <v>236</v>
      </c>
      <c r="L101" s="153"/>
      <c r="M101" s="75" t="s">
        <v>1</v>
      </c>
      <c r="N101" s="76" t="s">
        <v>42</v>
      </c>
      <c r="O101" s="76" t="s">
        <v>237</v>
      </c>
      <c r="P101" s="76" t="s">
        <v>238</v>
      </c>
      <c r="Q101" s="76" t="s">
        <v>239</v>
      </c>
      <c r="R101" s="76" t="s">
        <v>240</v>
      </c>
      <c r="S101" s="76" t="s">
        <v>241</v>
      </c>
      <c r="T101" s="77" t="s">
        <v>242</v>
      </c>
    </row>
    <row r="102" s="1" customFormat="1" ht="22.8" customHeight="1">
      <c r="B102" s="36"/>
      <c r="C102" s="80" t="s">
        <v>243</v>
      </c>
      <c r="I102" s="121"/>
      <c r="J102" s="158">
        <f>BK102</f>
        <v>0</v>
      </c>
      <c r="L102" s="36"/>
      <c r="M102" s="78"/>
      <c r="N102" s="62"/>
      <c r="O102" s="62"/>
      <c r="P102" s="159">
        <f>P103+P413</f>
        <v>0</v>
      </c>
      <c r="Q102" s="62"/>
      <c r="R102" s="159">
        <f>R103+R413</f>
        <v>92.781795008000003</v>
      </c>
      <c r="S102" s="62"/>
      <c r="T102" s="160">
        <f>T103+T413</f>
        <v>48.603999999999999</v>
      </c>
      <c r="AT102" s="18" t="s">
        <v>71</v>
      </c>
      <c r="AU102" s="18" t="s">
        <v>227</v>
      </c>
      <c r="BK102" s="161">
        <f>BK103+BK413</f>
        <v>0</v>
      </c>
    </row>
    <row r="103" s="11" customFormat="1" ht="25.92" customHeight="1">
      <c r="B103" s="162"/>
      <c r="D103" s="163" t="s">
        <v>71</v>
      </c>
      <c r="E103" s="164" t="s">
        <v>244</v>
      </c>
      <c r="F103" s="164" t="s">
        <v>245</v>
      </c>
      <c r="I103" s="165"/>
      <c r="J103" s="166">
        <f>BK103</f>
        <v>0</v>
      </c>
      <c r="L103" s="162"/>
      <c r="M103" s="167"/>
      <c r="N103" s="168"/>
      <c r="O103" s="168"/>
      <c r="P103" s="169">
        <f>P104+P211+P223+P233+P310+P330+P386+P409</f>
        <v>0</v>
      </c>
      <c r="Q103" s="168"/>
      <c r="R103" s="169">
        <f>R104+R211+R223+R233+R310+R330+R386+R409</f>
        <v>90.326758208000001</v>
      </c>
      <c r="S103" s="168"/>
      <c r="T103" s="170">
        <f>T104+T211+T223+T233+T310+T330+T386+T409</f>
        <v>48.603999999999999</v>
      </c>
      <c r="AR103" s="163" t="s">
        <v>79</v>
      </c>
      <c r="AT103" s="171" t="s">
        <v>71</v>
      </c>
      <c r="AU103" s="171" t="s">
        <v>72</v>
      </c>
      <c r="AY103" s="163" t="s">
        <v>246</v>
      </c>
      <c r="BK103" s="172">
        <f>BK104+BK211+BK223+BK233+BK310+BK330+BK386+BK409</f>
        <v>0</v>
      </c>
    </row>
    <row r="104" s="11" customFormat="1" ht="22.8" customHeight="1">
      <c r="B104" s="162"/>
      <c r="D104" s="163" t="s">
        <v>71</v>
      </c>
      <c r="E104" s="173" t="s">
        <v>79</v>
      </c>
      <c r="F104" s="173" t="s">
        <v>247</v>
      </c>
      <c r="I104" s="165"/>
      <c r="J104" s="174">
        <f>BK104</f>
        <v>0</v>
      </c>
      <c r="L104" s="162"/>
      <c r="M104" s="167"/>
      <c r="N104" s="168"/>
      <c r="O104" s="168"/>
      <c r="P104" s="169">
        <f>SUM(P105:P210)</f>
        <v>0</v>
      </c>
      <c r="Q104" s="168"/>
      <c r="R104" s="169">
        <f>SUM(R105:R210)</f>
        <v>0.29248493000000003</v>
      </c>
      <c r="S104" s="168"/>
      <c r="T104" s="170">
        <f>SUM(T105:T210)</f>
        <v>48.503999999999998</v>
      </c>
      <c r="AR104" s="163" t="s">
        <v>79</v>
      </c>
      <c r="AT104" s="171" t="s">
        <v>71</v>
      </c>
      <c r="AU104" s="171" t="s">
        <v>79</v>
      </c>
      <c r="AY104" s="163" t="s">
        <v>246</v>
      </c>
      <c r="BK104" s="172">
        <f>SUM(BK105:BK210)</f>
        <v>0</v>
      </c>
    </row>
    <row r="105" s="1" customFormat="1" ht="16.5" customHeight="1">
      <c r="B105" s="175"/>
      <c r="C105" s="176" t="s">
        <v>79</v>
      </c>
      <c r="D105" s="176" t="s">
        <v>248</v>
      </c>
      <c r="E105" s="177" t="s">
        <v>298</v>
      </c>
      <c r="F105" s="178" t="s">
        <v>299</v>
      </c>
      <c r="G105" s="179" t="s">
        <v>251</v>
      </c>
      <c r="H105" s="180">
        <v>4</v>
      </c>
      <c r="I105" s="181"/>
      <c r="J105" s="182">
        <f>ROUND(I105*H105,2)</f>
        <v>0</v>
      </c>
      <c r="K105" s="178" t="s">
        <v>252</v>
      </c>
      <c r="L105" s="36"/>
      <c r="M105" s="183" t="s">
        <v>1</v>
      </c>
      <c r="N105" s="184" t="s">
        <v>43</v>
      </c>
      <c r="O105" s="66"/>
      <c r="P105" s="185">
        <f>O105*H105</f>
        <v>0</v>
      </c>
      <c r="Q105" s="185">
        <v>0</v>
      </c>
      <c r="R105" s="185">
        <f>Q105*H105</f>
        <v>0</v>
      </c>
      <c r="S105" s="185">
        <v>0.255</v>
      </c>
      <c r="T105" s="186">
        <f>S105*H105</f>
        <v>1.02</v>
      </c>
      <c r="AR105" s="18" t="s">
        <v>93</v>
      </c>
      <c r="AT105" s="18" t="s">
        <v>248</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1129</v>
      </c>
    </row>
    <row r="106" s="1" customFormat="1">
      <c r="B106" s="36"/>
      <c r="D106" s="188" t="s">
        <v>254</v>
      </c>
      <c r="F106" s="189" t="s">
        <v>301</v>
      </c>
      <c r="I106" s="121"/>
      <c r="L106" s="36"/>
      <c r="M106" s="190"/>
      <c r="N106" s="66"/>
      <c r="O106" s="66"/>
      <c r="P106" s="66"/>
      <c r="Q106" s="66"/>
      <c r="R106" s="66"/>
      <c r="S106" s="66"/>
      <c r="T106" s="67"/>
      <c r="AT106" s="18" t="s">
        <v>254</v>
      </c>
      <c r="AU106" s="18" t="s">
        <v>81</v>
      </c>
    </row>
    <row r="107" s="1" customFormat="1">
      <c r="B107" s="36"/>
      <c r="D107" s="188" t="s">
        <v>256</v>
      </c>
      <c r="F107" s="191" t="s">
        <v>302</v>
      </c>
      <c r="I107" s="121"/>
      <c r="L107" s="36"/>
      <c r="M107" s="190"/>
      <c r="N107" s="66"/>
      <c r="O107" s="66"/>
      <c r="P107" s="66"/>
      <c r="Q107" s="66"/>
      <c r="R107" s="66"/>
      <c r="S107" s="66"/>
      <c r="T107" s="67"/>
      <c r="AT107" s="18" t="s">
        <v>256</v>
      </c>
      <c r="AU107" s="18" t="s">
        <v>81</v>
      </c>
    </row>
    <row r="108" s="12" customFormat="1">
      <c r="B108" s="192"/>
      <c r="D108" s="188" t="s">
        <v>258</v>
      </c>
      <c r="E108" s="193" t="s">
        <v>1</v>
      </c>
      <c r="F108" s="194" t="s">
        <v>303</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3" customFormat="1">
      <c r="B109" s="199"/>
      <c r="D109" s="188" t="s">
        <v>258</v>
      </c>
      <c r="E109" s="200" t="s">
        <v>1</v>
      </c>
      <c r="F109" s="201" t="s">
        <v>1130</v>
      </c>
      <c r="H109" s="202">
        <v>4</v>
      </c>
      <c r="I109" s="203"/>
      <c r="L109" s="199"/>
      <c r="M109" s="204"/>
      <c r="N109" s="205"/>
      <c r="O109" s="205"/>
      <c r="P109" s="205"/>
      <c r="Q109" s="205"/>
      <c r="R109" s="205"/>
      <c r="S109" s="205"/>
      <c r="T109" s="206"/>
      <c r="AT109" s="200" t="s">
        <v>258</v>
      </c>
      <c r="AU109" s="200" t="s">
        <v>81</v>
      </c>
      <c r="AV109" s="13" t="s">
        <v>81</v>
      </c>
      <c r="AW109" s="13" t="s">
        <v>35</v>
      </c>
      <c r="AX109" s="13" t="s">
        <v>79</v>
      </c>
      <c r="AY109" s="200" t="s">
        <v>246</v>
      </c>
    </row>
    <row r="110" s="1" customFormat="1" ht="16.5" customHeight="1">
      <c r="B110" s="175"/>
      <c r="C110" s="176" t="s">
        <v>81</v>
      </c>
      <c r="D110" s="176" t="s">
        <v>248</v>
      </c>
      <c r="E110" s="177" t="s">
        <v>305</v>
      </c>
      <c r="F110" s="178" t="s">
        <v>306</v>
      </c>
      <c r="G110" s="179" t="s">
        <v>251</v>
      </c>
      <c r="H110" s="180">
        <v>54</v>
      </c>
      <c r="I110" s="181"/>
      <c r="J110" s="182">
        <f>ROUND(I110*H110,2)</f>
        <v>0</v>
      </c>
      <c r="K110" s="178" t="s">
        <v>252</v>
      </c>
      <c r="L110" s="36"/>
      <c r="M110" s="183" t="s">
        <v>1</v>
      </c>
      <c r="N110" s="184" t="s">
        <v>43</v>
      </c>
      <c r="O110" s="66"/>
      <c r="P110" s="185">
        <f>O110*H110</f>
        <v>0</v>
      </c>
      <c r="Q110" s="185">
        <v>0</v>
      </c>
      <c r="R110" s="185">
        <f>Q110*H110</f>
        <v>0</v>
      </c>
      <c r="S110" s="185">
        <v>0.28999999999999998</v>
      </c>
      <c r="T110" s="186">
        <f>S110*H110</f>
        <v>15.659999999999998</v>
      </c>
      <c r="AR110" s="18" t="s">
        <v>93</v>
      </c>
      <c r="AT110" s="18" t="s">
        <v>248</v>
      </c>
      <c r="AU110" s="18" t="s">
        <v>81</v>
      </c>
      <c r="AY110" s="18" t="s">
        <v>246</v>
      </c>
      <c r="BE110" s="187">
        <f>IF(N110="základní",J110,0)</f>
        <v>0</v>
      </c>
      <c r="BF110" s="187">
        <f>IF(N110="snížená",J110,0)</f>
        <v>0</v>
      </c>
      <c r="BG110" s="187">
        <f>IF(N110="zákl. přenesená",J110,0)</f>
        <v>0</v>
      </c>
      <c r="BH110" s="187">
        <f>IF(N110="sníž. přenesená",J110,0)</f>
        <v>0</v>
      </c>
      <c r="BI110" s="187">
        <f>IF(N110="nulová",J110,0)</f>
        <v>0</v>
      </c>
      <c r="BJ110" s="18" t="s">
        <v>79</v>
      </c>
      <c r="BK110" s="187">
        <f>ROUND(I110*H110,2)</f>
        <v>0</v>
      </c>
      <c r="BL110" s="18" t="s">
        <v>93</v>
      </c>
      <c r="BM110" s="18" t="s">
        <v>1131</v>
      </c>
    </row>
    <row r="111" s="1" customFormat="1">
      <c r="B111" s="36"/>
      <c r="D111" s="188" t="s">
        <v>254</v>
      </c>
      <c r="F111" s="189" t="s">
        <v>308</v>
      </c>
      <c r="I111" s="121"/>
      <c r="L111" s="36"/>
      <c r="M111" s="190"/>
      <c r="N111" s="66"/>
      <c r="O111" s="66"/>
      <c r="P111" s="66"/>
      <c r="Q111" s="66"/>
      <c r="R111" s="66"/>
      <c r="S111" s="66"/>
      <c r="T111" s="67"/>
      <c r="AT111" s="18" t="s">
        <v>254</v>
      </c>
      <c r="AU111" s="18" t="s">
        <v>81</v>
      </c>
    </row>
    <row r="112" s="1" customFormat="1">
      <c r="B112" s="36"/>
      <c r="D112" s="188" t="s">
        <v>256</v>
      </c>
      <c r="F112" s="191" t="s">
        <v>309</v>
      </c>
      <c r="I112" s="121"/>
      <c r="L112" s="36"/>
      <c r="M112" s="190"/>
      <c r="N112" s="66"/>
      <c r="O112" s="66"/>
      <c r="P112" s="66"/>
      <c r="Q112" s="66"/>
      <c r="R112" s="66"/>
      <c r="S112" s="66"/>
      <c r="T112" s="67"/>
      <c r="AT112" s="18" t="s">
        <v>256</v>
      </c>
      <c r="AU112" s="18" t="s">
        <v>81</v>
      </c>
    </row>
    <row r="113" s="12" customFormat="1">
      <c r="B113" s="192"/>
      <c r="D113" s="188" t="s">
        <v>258</v>
      </c>
      <c r="E113" s="193" t="s">
        <v>1</v>
      </c>
      <c r="F113" s="194" t="s">
        <v>303</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3" customFormat="1">
      <c r="B114" s="199"/>
      <c r="D114" s="188" t="s">
        <v>258</v>
      </c>
      <c r="E114" s="200" t="s">
        <v>1</v>
      </c>
      <c r="F114" s="201" t="s">
        <v>1132</v>
      </c>
      <c r="H114" s="202">
        <v>54</v>
      </c>
      <c r="I114" s="203"/>
      <c r="L114" s="199"/>
      <c r="M114" s="204"/>
      <c r="N114" s="205"/>
      <c r="O114" s="205"/>
      <c r="P114" s="205"/>
      <c r="Q114" s="205"/>
      <c r="R114" s="205"/>
      <c r="S114" s="205"/>
      <c r="T114" s="206"/>
      <c r="AT114" s="200" t="s">
        <v>258</v>
      </c>
      <c r="AU114" s="200" t="s">
        <v>81</v>
      </c>
      <c r="AV114" s="13" t="s">
        <v>81</v>
      </c>
      <c r="AW114" s="13" t="s">
        <v>35</v>
      </c>
      <c r="AX114" s="13" t="s">
        <v>79</v>
      </c>
      <c r="AY114" s="200" t="s">
        <v>246</v>
      </c>
    </row>
    <row r="115" s="1" customFormat="1" ht="16.5" customHeight="1">
      <c r="B115" s="175"/>
      <c r="C115" s="176" t="s">
        <v>88</v>
      </c>
      <c r="D115" s="176" t="s">
        <v>248</v>
      </c>
      <c r="E115" s="177" t="s">
        <v>728</v>
      </c>
      <c r="F115" s="178" t="s">
        <v>729</v>
      </c>
      <c r="G115" s="179" t="s">
        <v>251</v>
      </c>
      <c r="H115" s="180">
        <v>108</v>
      </c>
      <c r="I115" s="181"/>
      <c r="J115" s="182">
        <f>ROUND(I115*H115,2)</f>
        <v>0</v>
      </c>
      <c r="K115" s="178" t="s">
        <v>252</v>
      </c>
      <c r="L115" s="36"/>
      <c r="M115" s="183" t="s">
        <v>1</v>
      </c>
      <c r="N115" s="184" t="s">
        <v>43</v>
      </c>
      <c r="O115" s="66"/>
      <c r="P115" s="185">
        <f>O115*H115</f>
        <v>0</v>
      </c>
      <c r="Q115" s="185">
        <v>0</v>
      </c>
      <c r="R115" s="185">
        <f>Q115*H115</f>
        <v>0</v>
      </c>
      <c r="S115" s="185">
        <v>0.22</v>
      </c>
      <c r="T115" s="186">
        <f>S115*H115</f>
        <v>23.760000000000002</v>
      </c>
      <c r="AR115" s="18" t="s">
        <v>93</v>
      </c>
      <c r="AT115" s="18" t="s">
        <v>248</v>
      </c>
      <c r="AU115" s="18" t="s">
        <v>81</v>
      </c>
      <c r="AY115" s="18" t="s">
        <v>246</v>
      </c>
      <c r="BE115" s="187">
        <f>IF(N115="základní",J115,0)</f>
        <v>0</v>
      </c>
      <c r="BF115" s="187">
        <f>IF(N115="snížená",J115,0)</f>
        <v>0</v>
      </c>
      <c r="BG115" s="187">
        <f>IF(N115="zákl. přenesená",J115,0)</f>
        <v>0</v>
      </c>
      <c r="BH115" s="187">
        <f>IF(N115="sníž. přenesená",J115,0)</f>
        <v>0</v>
      </c>
      <c r="BI115" s="187">
        <f>IF(N115="nulová",J115,0)</f>
        <v>0</v>
      </c>
      <c r="BJ115" s="18" t="s">
        <v>79</v>
      </c>
      <c r="BK115" s="187">
        <f>ROUND(I115*H115,2)</f>
        <v>0</v>
      </c>
      <c r="BL115" s="18" t="s">
        <v>93</v>
      </c>
      <c r="BM115" s="18" t="s">
        <v>1133</v>
      </c>
    </row>
    <row r="116" s="1" customFormat="1">
      <c r="B116" s="36"/>
      <c r="D116" s="188" t="s">
        <v>254</v>
      </c>
      <c r="F116" s="189" t="s">
        <v>731</v>
      </c>
      <c r="I116" s="121"/>
      <c r="L116" s="36"/>
      <c r="M116" s="190"/>
      <c r="N116" s="66"/>
      <c r="O116" s="66"/>
      <c r="P116" s="66"/>
      <c r="Q116" s="66"/>
      <c r="R116" s="66"/>
      <c r="S116" s="66"/>
      <c r="T116" s="67"/>
      <c r="AT116" s="18" t="s">
        <v>254</v>
      </c>
      <c r="AU116" s="18" t="s">
        <v>81</v>
      </c>
    </row>
    <row r="117" s="1" customFormat="1">
      <c r="B117" s="36"/>
      <c r="D117" s="188" t="s">
        <v>256</v>
      </c>
      <c r="F117" s="191" t="s">
        <v>309</v>
      </c>
      <c r="I117" s="121"/>
      <c r="L117" s="36"/>
      <c r="M117" s="190"/>
      <c r="N117" s="66"/>
      <c r="O117" s="66"/>
      <c r="P117" s="66"/>
      <c r="Q117" s="66"/>
      <c r="R117" s="66"/>
      <c r="S117" s="66"/>
      <c r="T117" s="67"/>
      <c r="AT117" s="18" t="s">
        <v>256</v>
      </c>
      <c r="AU117" s="18" t="s">
        <v>81</v>
      </c>
    </row>
    <row r="118" s="12" customFormat="1">
      <c r="B118" s="192"/>
      <c r="D118" s="188" t="s">
        <v>258</v>
      </c>
      <c r="E118" s="193" t="s">
        <v>1</v>
      </c>
      <c r="F118" s="194" t="s">
        <v>303</v>
      </c>
      <c r="H118" s="193" t="s">
        <v>1</v>
      </c>
      <c r="I118" s="195"/>
      <c r="L118" s="192"/>
      <c r="M118" s="196"/>
      <c r="N118" s="197"/>
      <c r="O118" s="197"/>
      <c r="P118" s="197"/>
      <c r="Q118" s="197"/>
      <c r="R118" s="197"/>
      <c r="S118" s="197"/>
      <c r="T118" s="198"/>
      <c r="AT118" s="193" t="s">
        <v>258</v>
      </c>
      <c r="AU118" s="193" t="s">
        <v>81</v>
      </c>
      <c r="AV118" s="12" t="s">
        <v>79</v>
      </c>
      <c r="AW118" s="12" t="s">
        <v>35</v>
      </c>
      <c r="AX118" s="12" t="s">
        <v>72</v>
      </c>
      <c r="AY118" s="193" t="s">
        <v>246</v>
      </c>
    </row>
    <row r="119" s="13" customFormat="1">
      <c r="B119" s="199"/>
      <c r="D119" s="188" t="s">
        <v>258</v>
      </c>
      <c r="E119" s="200" t="s">
        <v>1</v>
      </c>
      <c r="F119" s="201" t="s">
        <v>1134</v>
      </c>
      <c r="H119" s="202">
        <v>54</v>
      </c>
      <c r="I119" s="203"/>
      <c r="L119" s="199"/>
      <c r="M119" s="204"/>
      <c r="N119" s="205"/>
      <c r="O119" s="205"/>
      <c r="P119" s="205"/>
      <c r="Q119" s="205"/>
      <c r="R119" s="205"/>
      <c r="S119" s="205"/>
      <c r="T119" s="206"/>
      <c r="AT119" s="200" t="s">
        <v>258</v>
      </c>
      <c r="AU119" s="200" t="s">
        <v>81</v>
      </c>
      <c r="AV119" s="13" t="s">
        <v>81</v>
      </c>
      <c r="AW119" s="13" t="s">
        <v>35</v>
      </c>
      <c r="AX119" s="13" t="s">
        <v>72</v>
      </c>
      <c r="AY119" s="200" t="s">
        <v>246</v>
      </c>
    </row>
    <row r="120" s="13" customFormat="1">
      <c r="B120" s="199"/>
      <c r="D120" s="188" t="s">
        <v>258</v>
      </c>
      <c r="E120" s="200" t="s">
        <v>1</v>
      </c>
      <c r="F120" s="201" t="s">
        <v>1135</v>
      </c>
      <c r="H120" s="202">
        <v>54</v>
      </c>
      <c r="I120" s="203"/>
      <c r="L120" s="199"/>
      <c r="M120" s="204"/>
      <c r="N120" s="205"/>
      <c r="O120" s="205"/>
      <c r="P120" s="205"/>
      <c r="Q120" s="205"/>
      <c r="R120" s="205"/>
      <c r="S120" s="205"/>
      <c r="T120" s="206"/>
      <c r="AT120" s="200" t="s">
        <v>258</v>
      </c>
      <c r="AU120" s="200" t="s">
        <v>81</v>
      </c>
      <c r="AV120" s="13" t="s">
        <v>81</v>
      </c>
      <c r="AW120" s="13" t="s">
        <v>35</v>
      </c>
      <c r="AX120" s="13" t="s">
        <v>72</v>
      </c>
      <c r="AY120" s="200" t="s">
        <v>246</v>
      </c>
    </row>
    <row r="121" s="14" customFormat="1">
      <c r="B121" s="210"/>
      <c r="D121" s="188" t="s">
        <v>258</v>
      </c>
      <c r="E121" s="211" t="s">
        <v>1</v>
      </c>
      <c r="F121" s="212" t="s">
        <v>341</v>
      </c>
      <c r="H121" s="213">
        <v>108</v>
      </c>
      <c r="I121" s="214"/>
      <c r="L121" s="210"/>
      <c r="M121" s="215"/>
      <c r="N121" s="216"/>
      <c r="O121" s="216"/>
      <c r="P121" s="216"/>
      <c r="Q121" s="216"/>
      <c r="R121" s="216"/>
      <c r="S121" s="216"/>
      <c r="T121" s="217"/>
      <c r="AT121" s="211" t="s">
        <v>258</v>
      </c>
      <c r="AU121" s="211" t="s">
        <v>81</v>
      </c>
      <c r="AV121" s="14" t="s">
        <v>93</v>
      </c>
      <c r="AW121" s="14" t="s">
        <v>35</v>
      </c>
      <c r="AX121" s="14" t="s">
        <v>79</v>
      </c>
      <c r="AY121" s="211" t="s">
        <v>246</v>
      </c>
    </row>
    <row r="122" s="1" customFormat="1" ht="16.5" customHeight="1">
      <c r="B122" s="175"/>
      <c r="C122" s="176" t="s">
        <v>93</v>
      </c>
      <c r="D122" s="176" t="s">
        <v>248</v>
      </c>
      <c r="E122" s="177" t="s">
        <v>311</v>
      </c>
      <c r="F122" s="178" t="s">
        <v>312</v>
      </c>
      <c r="G122" s="179" t="s">
        <v>251</v>
      </c>
      <c r="H122" s="180">
        <v>31.5</v>
      </c>
      <c r="I122" s="181"/>
      <c r="J122" s="182">
        <f>ROUND(I122*H122,2)</f>
        <v>0</v>
      </c>
      <c r="K122" s="178" t="s">
        <v>252</v>
      </c>
      <c r="L122" s="36"/>
      <c r="M122" s="183" t="s">
        <v>1</v>
      </c>
      <c r="N122" s="184" t="s">
        <v>43</v>
      </c>
      <c r="O122" s="66"/>
      <c r="P122" s="185">
        <f>O122*H122</f>
        <v>0</v>
      </c>
      <c r="Q122" s="185">
        <v>9.2219999999999995E-05</v>
      </c>
      <c r="R122" s="185">
        <f>Q122*H122</f>
        <v>0.00290493</v>
      </c>
      <c r="S122" s="185">
        <v>0.25600000000000001</v>
      </c>
      <c r="T122" s="186">
        <f>S122*H122</f>
        <v>8.0640000000000001</v>
      </c>
      <c r="AR122" s="18" t="s">
        <v>93</v>
      </c>
      <c r="AT122" s="18" t="s">
        <v>248</v>
      </c>
      <c r="AU122" s="18" t="s">
        <v>81</v>
      </c>
      <c r="AY122" s="18" t="s">
        <v>246</v>
      </c>
      <c r="BE122" s="187">
        <f>IF(N122="základní",J122,0)</f>
        <v>0</v>
      </c>
      <c r="BF122" s="187">
        <f>IF(N122="snížená",J122,0)</f>
        <v>0</v>
      </c>
      <c r="BG122" s="187">
        <f>IF(N122="zákl. přenesená",J122,0)</f>
        <v>0</v>
      </c>
      <c r="BH122" s="187">
        <f>IF(N122="sníž. přenesená",J122,0)</f>
        <v>0</v>
      </c>
      <c r="BI122" s="187">
        <f>IF(N122="nulová",J122,0)</f>
        <v>0</v>
      </c>
      <c r="BJ122" s="18" t="s">
        <v>79</v>
      </c>
      <c r="BK122" s="187">
        <f>ROUND(I122*H122,2)</f>
        <v>0</v>
      </c>
      <c r="BL122" s="18" t="s">
        <v>93</v>
      </c>
      <c r="BM122" s="18" t="s">
        <v>1136</v>
      </c>
    </row>
    <row r="123" s="1" customFormat="1">
      <c r="B123" s="36"/>
      <c r="D123" s="188" t="s">
        <v>254</v>
      </c>
      <c r="F123" s="189" t="s">
        <v>314</v>
      </c>
      <c r="I123" s="121"/>
      <c r="L123" s="36"/>
      <c r="M123" s="190"/>
      <c r="N123" s="66"/>
      <c r="O123" s="66"/>
      <c r="P123" s="66"/>
      <c r="Q123" s="66"/>
      <c r="R123" s="66"/>
      <c r="S123" s="66"/>
      <c r="T123" s="67"/>
      <c r="AT123" s="18" t="s">
        <v>254</v>
      </c>
      <c r="AU123" s="18" t="s">
        <v>81</v>
      </c>
    </row>
    <row r="124" s="1" customFormat="1">
      <c r="B124" s="36"/>
      <c r="D124" s="188" t="s">
        <v>256</v>
      </c>
      <c r="F124" s="191" t="s">
        <v>315</v>
      </c>
      <c r="I124" s="121"/>
      <c r="L124" s="36"/>
      <c r="M124" s="190"/>
      <c r="N124" s="66"/>
      <c r="O124" s="66"/>
      <c r="P124" s="66"/>
      <c r="Q124" s="66"/>
      <c r="R124" s="66"/>
      <c r="S124" s="66"/>
      <c r="T124" s="67"/>
      <c r="AT124" s="18" t="s">
        <v>256</v>
      </c>
      <c r="AU124" s="18" t="s">
        <v>81</v>
      </c>
    </row>
    <row r="125" s="12" customFormat="1">
      <c r="B125" s="192"/>
      <c r="D125" s="188" t="s">
        <v>258</v>
      </c>
      <c r="E125" s="193" t="s">
        <v>1</v>
      </c>
      <c r="F125" s="194" t="s">
        <v>303</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1137</v>
      </c>
      <c r="H126" s="202">
        <v>31.5</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283</v>
      </c>
      <c r="D127" s="176" t="s">
        <v>248</v>
      </c>
      <c r="E127" s="177" t="s">
        <v>736</v>
      </c>
      <c r="F127" s="178" t="s">
        <v>737</v>
      </c>
      <c r="G127" s="179" t="s">
        <v>319</v>
      </c>
      <c r="H127" s="180">
        <v>3.875</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1138</v>
      </c>
    </row>
    <row r="128" s="1" customFormat="1">
      <c r="B128" s="36"/>
      <c r="D128" s="188" t="s">
        <v>254</v>
      </c>
      <c r="F128" s="189" t="s">
        <v>739</v>
      </c>
      <c r="I128" s="121"/>
      <c r="L128" s="36"/>
      <c r="M128" s="190"/>
      <c r="N128" s="66"/>
      <c r="O128" s="66"/>
      <c r="P128" s="66"/>
      <c r="Q128" s="66"/>
      <c r="R128" s="66"/>
      <c r="S128" s="66"/>
      <c r="T128" s="67"/>
      <c r="AT128" s="18" t="s">
        <v>254</v>
      </c>
      <c r="AU128" s="18" t="s">
        <v>81</v>
      </c>
    </row>
    <row r="129" s="1" customFormat="1">
      <c r="B129" s="36"/>
      <c r="D129" s="188" t="s">
        <v>256</v>
      </c>
      <c r="F129" s="191" t="s">
        <v>740</v>
      </c>
      <c r="I129" s="121"/>
      <c r="L129" s="36"/>
      <c r="M129" s="190"/>
      <c r="N129" s="66"/>
      <c r="O129" s="66"/>
      <c r="P129" s="66"/>
      <c r="Q129" s="66"/>
      <c r="R129" s="66"/>
      <c r="S129" s="66"/>
      <c r="T129" s="67"/>
      <c r="AT129" s="18" t="s">
        <v>256</v>
      </c>
      <c r="AU129" s="18" t="s">
        <v>81</v>
      </c>
    </row>
    <row r="130" s="12" customFormat="1">
      <c r="B130" s="192"/>
      <c r="D130" s="188" t="s">
        <v>258</v>
      </c>
      <c r="E130" s="193" t="s">
        <v>1</v>
      </c>
      <c r="F130" s="194" t="s">
        <v>741</v>
      </c>
      <c r="H130" s="193" t="s">
        <v>1</v>
      </c>
      <c r="I130" s="195"/>
      <c r="L130" s="192"/>
      <c r="M130" s="196"/>
      <c r="N130" s="197"/>
      <c r="O130" s="197"/>
      <c r="P130" s="197"/>
      <c r="Q130" s="197"/>
      <c r="R130" s="197"/>
      <c r="S130" s="197"/>
      <c r="T130" s="198"/>
      <c r="AT130" s="193" t="s">
        <v>258</v>
      </c>
      <c r="AU130" s="193" t="s">
        <v>81</v>
      </c>
      <c r="AV130" s="12" t="s">
        <v>79</v>
      </c>
      <c r="AW130" s="12" t="s">
        <v>35</v>
      </c>
      <c r="AX130" s="12" t="s">
        <v>72</v>
      </c>
      <c r="AY130" s="193" t="s">
        <v>246</v>
      </c>
    </row>
    <row r="131" s="12" customFormat="1">
      <c r="B131" s="192"/>
      <c r="D131" s="188" t="s">
        <v>258</v>
      </c>
      <c r="E131" s="193" t="s">
        <v>1</v>
      </c>
      <c r="F131" s="194" t="s">
        <v>742</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1139</v>
      </c>
      <c r="H132" s="202">
        <v>3.875</v>
      </c>
      <c r="I132" s="203"/>
      <c r="L132" s="199"/>
      <c r="M132" s="204"/>
      <c r="N132" s="205"/>
      <c r="O132" s="205"/>
      <c r="P132" s="205"/>
      <c r="Q132" s="205"/>
      <c r="R132" s="205"/>
      <c r="S132" s="205"/>
      <c r="T132" s="206"/>
      <c r="AT132" s="200" t="s">
        <v>258</v>
      </c>
      <c r="AU132" s="200" t="s">
        <v>81</v>
      </c>
      <c r="AV132" s="13" t="s">
        <v>81</v>
      </c>
      <c r="AW132" s="13" t="s">
        <v>35</v>
      </c>
      <c r="AX132" s="13" t="s">
        <v>79</v>
      </c>
      <c r="AY132" s="200" t="s">
        <v>246</v>
      </c>
    </row>
    <row r="133" s="1" customFormat="1" ht="16.5" customHeight="1">
      <c r="B133" s="175"/>
      <c r="C133" s="218" t="s">
        <v>1140</v>
      </c>
      <c r="D133" s="218" t="s">
        <v>511</v>
      </c>
      <c r="E133" s="219" t="s">
        <v>747</v>
      </c>
      <c r="F133" s="220" t="s">
        <v>748</v>
      </c>
      <c r="G133" s="221" t="s">
        <v>286</v>
      </c>
      <c r="H133" s="222">
        <v>0.27400000000000002</v>
      </c>
      <c r="I133" s="223"/>
      <c r="J133" s="224">
        <f>ROUND(I133*H133,2)</f>
        <v>0</v>
      </c>
      <c r="K133" s="220" t="s">
        <v>252</v>
      </c>
      <c r="L133" s="225"/>
      <c r="M133" s="226" t="s">
        <v>1</v>
      </c>
      <c r="N133" s="227" t="s">
        <v>43</v>
      </c>
      <c r="O133" s="66"/>
      <c r="P133" s="185">
        <f>O133*H133</f>
        <v>0</v>
      </c>
      <c r="Q133" s="185">
        <v>1</v>
      </c>
      <c r="R133" s="185">
        <f>Q133*H133</f>
        <v>0.27400000000000002</v>
      </c>
      <c r="S133" s="185">
        <v>0</v>
      </c>
      <c r="T133" s="186">
        <f>S133*H133</f>
        <v>0</v>
      </c>
      <c r="AR133" s="18" t="s">
        <v>350</v>
      </c>
      <c r="AT133" s="18" t="s">
        <v>511</v>
      </c>
      <c r="AU133" s="18" t="s">
        <v>81</v>
      </c>
      <c r="AY133" s="18" t="s">
        <v>246</v>
      </c>
      <c r="BE133" s="187">
        <f>IF(N133="základní",J133,0)</f>
        <v>0</v>
      </c>
      <c r="BF133" s="187">
        <f>IF(N133="snížená",J133,0)</f>
        <v>0</v>
      </c>
      <c r="BG133" s="187">
        <f>IF(N133="zákl. přenesená",J133,0)</f>
        <v>0</v>
      </c>
      <c r="BH133" s="187">
        <f>IF(N133="sníž. přenesená",J133,0)</f>
        <v>0</v>
      </c>
      <c r="BI133" s="187">
        <f>IF(N133="nulová",J133,0)</f>
        <v>0</v>
      </c>
      <c r="BJ133" s="18" t="s">
        <v>79</v>
      </c>
      <c r="BK133" s="187">
        <f>ROUND(I133*H133,2)</f>
        <v>0</v>
      </c>
      <c r="BL133" s="18" t="s">
        <v>93</v>
      </c>
      <c r="BM133" s="18" t="s">
        <v>1141</v>
      </c>
    </row>
    <row r="134" s="1" customFormat="1">
      <c r="B134" s="36"/>
      <c r="D134" s="188" t="s">
        <v>254</v>
      </c>
      <c r="F134" s="189" t="s">
        <v>748</v>
      </c>
      <c r="I134" s="121"/>
      <c r="L134" s="36"/>
      <c r="M134" s="190"/>
      <c r="N134" s="66"/>
      <c r="O134" s="66"/>
      <c r="P134" s="66"/>
      <c r="Q134" s="66"/>
      <c r="R134" s="66"/>
      <c r="S134" s="66"/>
      <c r="T134" s="67"/>
      <c r="AT134" s="18" t="s">
        <v>254</v>
      </c>
      <c r="AU134" s="18" t="s">
        <v>81</v>
      </c>
    </row>
    <row r="135" s="12" customFormat="1">
      <c r="B135" s="192"/>
      <c r="D135" s="188" t="s">
        <v>258</v>
      </c>
      <c r="E135" s="193" t="s">
        <v>1</v>
      </c>
      <c r="F135" s="194" t="s">
        <v>750</v>
      </c>
      <c r="H135" s="193" t="s">
        <v>1</v>
      </c>
      <c r="I135" s="195"/>
      <c r="L135" s="192"/>
      <c r="M135" s="196"/>
      <c r="N135" s="197"/>
      <c r="O135" s="197"/>
      <c r="P135" s="197"/>
      <c r="Q135" s="197"/>
      <c r="R135" s="197"/>
      <c r="S135" s="197"/>
      <c r="T135" s="198"/>
      <c r="AT135" s="193" t="s">
        <v>258</v>
      </c>
      <c r="AU135" s="193" t="s">
        <v>81</v>
      </c>
      <c r="AV135" s="12" t="s">
        <v>79</v>
      </c>
      <c r="AW135" s="12" t="s">
        <v>35</v>
      </c>
      <c r="AX135" s="12" t="s">
        <v>72</v>
      </c>
      <c r="AY135" s="193" t="s">
        <v>246</v>
      </c>
    </row>
    <row r="136" s="12" customFormat="1">
      <c r="B136" s="192"/>
      <c r="D136" s="188" t="s">
        <v>258</v>
      </c>
      <c r="E136" s="193" t="s">
        <v>1</v>
      </c>
      <c r="F136" s="194" t="s">
        <v>751</v>
      </c>
      <c r="H136" s="193" t="s">
        <v>1</v>
      </c>
      <c r="I136" s="195"/>
      <c r="L136" s="192"/>
      <c r="M136" s="196"/>
      <c r="N136" s="197"/>
      <c r="O136" s="197"/>
      <c r="P136" s="197"/>
      <c r="Q136" s="197"/>
      <c r="R136" s="197"/>
      <c r="S136" s="197"/>
      <c r="T136" s="198"/>
      <c r="AT136" s="193" t="s">
        <v>258</v>
      </c>
      <c r="AU136" s="193" t="s">
        <v>81</v>
      </c>
      <c r="AV136" s="12" t="s">
        <v>79</v>
      </c>
      <c r="AW136" s="12" t="s">
        <v>35</v>
      </c>
      <c r="AX136" s="12" t="s">
        <v>72</v>
      </c>
      <c r="AY136" s="193" t="s">
        <v>246</v>
      </c>
    </row>
    <row r="137" s="12" customFormat="1">
      <c r="B137" s="192"/>
      <c r="D137" s="188" t="s">
        <v>258</v>
      </c>
      <c r="E137" s="193" t="s">
        <v>1</v>
      </c>
      <c r="F137" s="194" t="s">
        <v>752</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2" customFormat="1">
      <c r="B138" s="192"/>
      <c r="D138" s="188" t="s">
        <v>258</v>
      </c>
      <c r="E138" s="193" t="s">
        <v>1</v>
      </c>
      <c r="F138" s="194" t="s">
        <v>753</v>
      </c>
      <c r="H138" s="193" t="s">
        <v>1</v>
      </c>
      <c r="I138" s="195"/>
      <c r="L138" s="192"/>
      <c r="M138" s="196"/>
      <c r="N138" s="197"/>
      <c r="O138" s="197"/>
      <c r="P138" s="197"/>
      <c r="Q138" s="197"/>
      <c r="R138" s="197"/>
      <c r="S138" s="197"/>
      <c r="T138" s="198"/>
      <c r="AT138" s="193" t="s">
        <v>258</v>
      </c>
      <c r="AU138" s="193" t="s">
        <v>81</v>
      </c>
      <c r="AV138" s="12" t="s">
        <v>79</v>
      </c>
      <c r="AW138" s="12" t="s">
        <v>35</v>
      </c>
      <c r="AX138" s="12" t="s">
        <v>72</v>
      </c>
      <c r="AY138" s="193" t="s">
        <v>246</v>
      </c>
    </row>
    <row r="139" s="13" customFormat="1">
      <c r="B139" s="199"/>
      <c r="D139" s="188" t="s">
        <v>258</v>
      </c>
      <c r="E139" s="200" t="s">
        <v>1</v>
      </c>
      <c r="F139" s="201" t="s">
        <v>1142</v>
      </c>
      <c r="H139" s="202">
        <v>0.27400000000000002</v>
      </c>
      <c r="I139" s="203"/>
      <c r="L139" s="199"/>
      <c r="M139" s="204"/>
      <c r="N139" s="205"/>
      <c r="O139" s="205"/>
      <c r="P139" s="205"/>
      <c r="Q139" s="205"/>
      <c r="R139" s="205"/>
      <c r="S139" s="205"/>
      <c r="T139" s="206"/>
      <c r="AT139" s="200" t="s">
        <v>258</v>
      </c>
      <c r="AU139" s="200" t="s">
        <v>81</v>
      </c>
      <c r="AV139" s="13" t="s">
        <v>81</v>
      </c>
      <c r="AW139" s="13" t="s">
        <v>35</v>
      </c>
      <c r="AX139" s="13" t="s">
        <v>79</v>
      </c>
      <c r="AY139" s="200" t="s">
        <v>246</v>
      </c>
    </row>
    <row r="140" s="1" customFormat="1" ht="16.5" customHeight="1">
      <c r="B140" s="175"/>
      <c r="C140" s="176" t="s">
        <v>350</v>
      </c>
      <c r="D140" s="176" t="s">
        <v>248</v>
      </c>
      <c r="E140" s="177" t="s">
        <v>317</v>
      </c>
      <c r="F140" s="178" t="s">
        <v>318</v>
      </c>
      <c r="G140" s="179" t="s">
        <v>319</v>
      </c>
      <c r="H140" s="180">
        <v>7.5</v>
      </c>
      <c r="I140" s="181"/>
      <c r="J140" s="182">
        <f>ROUND(I140*H140,2)</f>
        <v>0</v>
      </c>
      <c r="K140" s="178" t="s">
        <v>252</v>
      </c>
      <c r="L140" s="36"/>
      <c r="M140" s="183" t="s">
        <v>1</v>
      </c>
      <c r="N140" s="184" t="s">
        <v>43</v>
      </c>
      <c r="O140" s="66"/>
      <c r="P140" s="185">
        <f>O140*H140</f>
        <v>0</v>
      </c>
      <c r="Q140" s="185">
        <v>0</v>
      </c>
      <c r="R140" s="185">
        <f>Q140*H140</f>
        <v>0</v>
      </c>
      <c r="S140" s="185">
        <v>0</v>
      </c>
      <c r="T140" s="186">
        <f>S140*H140</f>
        <v>0</v>
      </c>
      <c r="AR140" s="18" t="s">
        <v>93</v>
      </c>
      <c r="AT140" s="18" t="s">
        <v>248</v>
      </c>
      <c r="AU140" s="18" t="s">
        <v>81</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93</v>
      </c>
      <c r="BM140" s="18" t="s">
        <v>1143</v>
      </c>
    </row>
    <row r="141" s="1" customFormat="1">
      <c r="B141" s="36"/>
      <c r="D141" s="188" t="s">
        <v>254</v>
      </c>
      <c r="F141" s="189" t="s">
        <v>321</v>
      </c>
      <c r="I141" s="121"/>
      <c r="L141" s="36"/>
      <c r="M141" s="190"/>
      <c r="N141" s="66"/>
      <c r="O141" s="66"/>
      <c r="P141" s="66"/>
      <c r="Q141" s="66"/>
      <c r="R141" s="66"/>
      <c r="S141" s="66"/>
      <c r="T141" s="67"/>
      <c r="AT141" s="18" t="s">
        <v>254</v>
      </c>
      <c r="AU141" s="18" t="s">
        <v>81</v>
      </c>
    </row>
    <row r="142" s="1" customFormat="1">
      <c r="B142" s="36"/>
      <c r="D142" s="188" t="s">
        <v>256</v>
      </c>
      <c r="F142" s="191" t="s">
        <v>322</v>
      </c>
      <c r="I142" s="121"/>
      <c r="L142" s="36"/>
      <c r="M142" s="190"/>
      <c r="N142" s="66"/>
      <c r="O142" s="66"/>
      <c r="P142" s="66"/>
      <c r="Q142" s="66"/>
      <c r="R142" s="66"/>
      <c r="S142" s="66"/>
      <c r="T142" s="67"/>
      <c r="AT142" s="18" t="s">
        <v>256</v>
      </c>
      <c r="AU142" s="18" t="s">
        <v>81</v>
      </c>
    </row>
    <row r="143" s="12" customFormat="1">
      <c r="B143" s="192"/>
      <c r="D143" s="188" t="s">
        <v>258</v>
      </c>
      <c r="E143" s="193" t="s">
        <v>1</v>
      </c>
      <c r="F143" s="194" t="s">
        <v>756</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3" customFormat="1">
      <c r="B144" s="199"/>
      <c r="D144" s="188" t="s">
        <v>258</v>
      </c>
      <c r="E144" s="200" t="s">
        <v>1</v>
      </c>
      <c r="F144" s="201" t="s">
        <v>1144</v>
      </c>
      <c r="H144" s="202">
        <v>7.5</v>
      </c>
      <c r="I144" s="203"/>
      <c r="L144" s="199"/>
      <c r="M144" s="204"/>
      <c r="N144" s="205"/>
      <c r="O144" s="205"/>
      <c r="P144" s="205"/>
      <c r="Q144" s="205"/>
      <c r="R144" s="205"/>
      <c r="S144" s="205"/>
      <c r="T144" s="206"/>
      <c r="AT144" s="200" t="s">
        <v>258</v>
      </c>
      <c r="AU144" s="200" t="s">
        <v>81</v>
      </c>
      <c r="AV144" s="13" t="s">
        <v>81</v>
      </c>
      <c r="AW144" s="13" t="s">
        <v>35</v>
      </c>
      <c r="AX144" s="13" t="s">
        <v>79</v>
      </c>
      <c r="AY144" s="200" t="s">
        <v>246</v>
      </c>
    </row>
    <row r="145" s="1" customFormat="1" ht="16.5" customHeight="1">
      <c r="B145" s="175"/>
      <c r="C145" s="176" t="s">
        <v>357</v>
      </c>
      <c r="D145" s="176" t="s">
        <v>248</v>
      </c>
      <c r="E145" s="177" t="s">
        <v>325</v>
      </c>
      <c r="F145" s="178" t="s">
        <v>326</v>
      </c>
      <c r="G145" s="179" t="s">
        <v>319</v>
      </c>
      <c r="H145" s="180">
        <v>79.900000000000006</v>
      </c>
      <c r="I145" s="181"/>
      <c r="J145" s="182">
        <f>ROUND(I145*H145,2)</f>
        <v>0</v>
      </c>
      <c r="K145" s="178" t="s">
        <v>252</v>
      </c>
      <c r="L145" s="36"/>
      <c r="M145" s="183" t="s">
        <v>1</v>
      </c>
      <c r="N145" s="184" t="s">
        <v>43</v>
      </c>
      <c r="O145" s="66"/>
      <c r="P145" s="185">
        <f>O145*H145</f>
        <v>0</v>
      </c>
      <c r="Q145" s="185">
        <v>0</v>
      </c>
      <c r="R145" s="185">
        <f>Q145*H145</f>
        <v>0</v>
      </c>
      <c r="S145" s="185">
        <v>0</v>
      </c>
      <c r="T145" s="186">
        <f>S145*H145</f>
        <v>0</v>
      </c>
      <c r="AR145" s="18" t="s">
        <v>93</v>
      </c>
      <c r="AT145" s="18" t="s">
        <v>248</v>
      </c>
      <c r="AU145" s="18" t="s">
        <v>81</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93</v>
      </c>
      <c r="BM145" s="18" t="s">
        <v>1145</v>
      </c>
    </row>
    <row r="146" s="1" customFormat="1">
      <c r="B146" s="36"/>
      <c r="D146" s="188" t="s">
        <v>254</v>
      </c>
      <c r="F146" s="189" t="s">
        <v>328</v>
      </c>
      <c r="I146" s="121"/>
      <c r="L146" s="36"/>
      <c r="M146" s="190"/>
      <c r="N146" s="66"/>
      <c r="O146" s="66"/>
      <c r="P146" s="66"/>
      <c r="Q146" s="66"/>
      <c r="R146" s="66"/>
      <c r="S146" s="66"/>
      <c r="T146" s="67"/>
      <c r="AT146" s="18" t="s">
        <v>254</v>
      </c>
      <c r="AU146" s="18" t="s">
        <v>81</v>
      </c>
    </row>
    <row r="147" s="1" customFormat="1">
      <c r="B147" s="36"/>
      <c r="D147" s="188" t="s">
        <v>256</v>
      </c>
      <c r="F147" s="191" t="s">
        <v>329</v>
      </c>
      <c r="I147" s="121"/>
      <c r="L147" s="36"/>
      <c r="M147" s="190"/>
      <c r="N147" s="66"/>
      <c r="O147" s="66"/>
      <c r="P147" s="66"/>
      <c r="Q147" s="66"/>
      <c r="R147" s="66"/>
      <c r="S147" s="66"/>
      <c r="T147" s="67"/>
      <c r="AT147" s="18" t="s">
        <v>256</v>
      </c>
      <c r="AU147" s="18" t="s">
        <v>81</v>
      </c>
    </row>
    <row r="148" s="13" customFormat="1">
      <c r="B148" s="199"/>
      <c r="D148" s="188" t="s">
        <v>258</v>
      </c>
      <c r="E148" s="200" t="s">
        <v>1</v>
      </c>
      <c r="F148" s="201" t="s">
        <v>1146</v>
      </c>
      <c r="H148" s="202">
        <v>2</v>
      </c>
      <c r="I148" s="203"/>
      <c r="L148" s="199"/>
      <c r="M148" s="204"/>
      <c r="N148" s="205"/>
      <c r="O148" s="205"/>
      <c r="P148" s="205"/>
      <c r="Q148" s="205"/>
      <c r="R148" s="205"/>
      <c r="S148" s="205"/>
      <c r="T148" s="206"/>
      <c r="AT148" s="200" t="s">
        <v>258</v>
      </c>
      <c r="AU148" s="200" t="s">
        <v>81</v>
      </c>
      <c r="AV148" s="13" t="s">
        <v>81</v>
      </c>
      <c r="AW148" s="13" t="s">
        <v>35</v>
      </c>
      <c r="AX148" s="13" t="s">
        <v>72</v>
      </c>
      <c r="AY148" s="200" t="s">
        <v>246</v>
      </c>
    </row>
    <row r="149" s="13" customFormat="1">
      <c r="B149" s="199"/>
      <c r="D149" s="188" t="s">
        <v>258</v>
      </c>
      <c r="E149" s="200" t="s">
        <v>1</v>
      </c>
      <c r="F149" s="201" t="s">
        <v>1147</v>
      </c>
      <c r="H149" s="202">
        <v>77.900000000000006</v>
      </c>
      <c r="I149" s="203"/>
      <c r="L149" s="199"/>
      <c r="M149" s="204"/>
      <c r="N149" s="205"/>
      <c r="O149" s="205"/>
      <c r="P149" s="205"/>
      <c r="Q149" s="205"/>
      <c r="R149" s="205"/>
      <c r="S149" s="205"/>
      <c r="T149" s="206"/>
      <c r="AT149" s="200" t="s">
        <v>258</v>
      </c>
      <c r="AU149" s="200" t="s">
        <v>81</v>
      </c>
      <c r="AV149" s="13" t="s">
        <v>81</v>
      </c>
      <c r="AW149" s="13" t="s">
        <v>35</v>
      </c>
      <c r="AX149" s="13" t="s">
        <v>72</v>
      </c>
      <c r="AY149" s="200" t="s">
        <v>246</v>
      </c>
    </row>
    <row r="150" s="14" customFormat="1">
      <c r="B150" s="210"/>
      <c r="D150" s="188" t="s">
        <v>258</v>
      </c>
      <c r="E150" s="211" t="s">
        <v>1</v>
      </c>
      <c r="F150" s="212" t="s">
        <v>341</v>
      </c>
      <c r="H150" s="213">
        <v>79.900000000000006</v>
      </c>
      <c r="I150" s="214"/>
      <c r="L150" s="210"/>
      <c r="M150" s="215"/>
      <c r="N150" s="216"/>
      <c r="O150" s="216"/>
      <c r="P150" s="216"/>
      <c r="Q150" s="216"/>
      <c r="R150" s="216"/>
      <c r="S150" s="216"/>
      <c r="T150" s="217"/>
      <c r="AT150" s="211" t="s">
        <v>258</v>
      </c>
      <c r="AU150" s="211" t="s">
        <v>81</v>
      </c>
      <c r="AV150" s="14" t="s">
        <v>93</v>
      </c>
      <c r="AW150" s="14" t="s">
        <v>35</v>
      </c>
      <c r="AX150" s="14" t="s">
        <v>79</v>
      </c>
      <c r="AY150" s="211" t="s">
        <v>246</v>
      </c>
    </row>
    <row r="151" s="1" customFormat="1" ht="16.5" customHeight="1">
      <c r="B151" s="175"/>
      <c r="C151" s="176" t="s">
        <v>366</v>
      </c>
      <c r="D151" s="176" t="s">
        <v>248</v>
      </c>
      <c r="E151" s="177" t="s">
        <v>333</v>
      </c>
      <c r="F151" s="178" t="s">
        <v>334</v>
      </c>
      <c r="G151" s="179" t="s">
        <v>319</v>
      </c>
      <c r="H151" s="180">
        <v>36.700000000000003</v>
      </c>
      <c r="I151" s="181"/>
      <c r="J151" s="182">
        <f>ROUND(I151*H151,2)</f>
        <v>0</v>
      </c>
      <c r="K151" s="178" t="s">
        <v>252</v>
      </c>
      <c r="L151" s="36"/>
      <c r="M151" s="183" t="s">
        <v>1</v>
      </c>
      <c r="N151" s="184" t="s">
        <v>43</v>
      </c>
      <c r="O151" s="66"/>
      <c r="P151" s="185">
        <f>O151*H151</f>
        <v>0</v>
      </c>
      <c r="Q151" s="185">
        <v>0</v>
      </c>
      <c r="R151" s="185">
        <f>Q151*H151</f>
        <v>0</v>
      </c>
      <c r="S151" s="185">
        <v>0</v>
      </c>
      <c r="T151" s="186">
        <f>S151*H151</f>
        <v>0</v>
      </c>
      <c r="AR151" s="18" t="s">
        <v>93</v>
      </c>
      <c r="AT151" s="18" t="s">
        <v>248</v>
      </c>
      <c r="AU151" s="18" t="s">
        <v>81</v>
      </c>
      <c r="AY151" s="18" t="s">
        <v>246</v>
      </c>
      <c r="BE151" s="187">
        <f>IF(N151="základní",J151,0)</f>
        <v>0</v>
      </c>
      <c r="BF151" s="187">
        <f>IF(N151="snížená",J151,0)</f>
        <v>0</v>
      </c>
      <c r="BG151" s="187">
        <f>IF(N151="zákl. přenesená",J151,0)</f>
        <v>0</v>
      </c>
      <c r="BH151" s="187">
        <f>IF(N151="sníž. přenesená",J151,0)</f>
        <v>0</v>
      </c>
      <c r="BI151" s="187">
        <f>IF(N151="nulová",J151,0)</f>
        <v>0</v>
      </c>
      <c r="BJ151" s="18" t="s">
        <v>79</v>
      </c>
      <c r="BK151" s="187">
        <f>ROUND(I151*H151,2)</f>
        <v>0</v>
      </c>
      <c r="BL151" s="18" t="s">
        <v>93</v>
      </c>
      <c r="BM151" s="18" t="s">
        <v>1148</v>
      </c>
    </row>
    <row r="152" s="1" customFormat="1">
      <c r="B152" s="36"/>
      <c r="D152" s="188" t="s">
        <v>254</v>
      </c>
      <c r="F152" s="189" t="s">
        <v>336</v>
      </c>
      <c r="I152" s="121"/>
      <c r="L152" s="36"/>
      <c r="M152" s="190"/>
      <c r="N152" s="66"/>
      <c r="O152" s="66"/>
      <c r="P152" s="66"/>
      <c r="Q152" s="66"/>
      <c r="R152" s="66"/>
      <c r="S152" s="66"/>
      <c r="T152" s="67"/>
      <c r="AT152" s="18" t="s">
        <v>254</v>
      </c>
      <c r="AU152" s="18" t="s">
        <v>81</v>
      </c>
    </row>
    <row r="153" s="1" customFormat="1">
      <c r="B153" s="36"/>
      <c r="D153" s="188" t="s">
        <v>256</v>
      </c>
      <c r="F153" s="191" t="s">
        <v>337</v>
      </c>
      <c r="I153" s="121"/>
      <c r="L153" s="36"/>
      <c r="M153" s="190"/>
      <c r="N153" s="66"/>
      <c r="O153" s="66"/>
      <c r="P153" s="66"/>
      <c r="Q153" s="66"/>
      <c r="R153" s="66"/>
      <c r="S153" s="66"/>
      <c r="T153" s="67"/>
      <c r="AT153" s="18" t="s">
        <v>256</v>
      </c>
      <c r="AU153" s="18" t="s">
        <v>81</v>
      </c>
    </row>
    <row r="154" s="12" customFormat="1">
      <c r="B154" s="192"/>
      <c r="D154" s="188" t="s">
        <v>258</v>
      </c>
      <c r="E154" s="193" t="s">
        <v>1</v>
      </c>
      <c r="F154" s="194" t="s">
        <v>741</v>
      </c>
      <c r="H154" s="193" t="s">
        <v>1</v>
      </c>
      <c r="I154" s="195"/>
      <c r="L154" s="192"/>
      <c r="M154" s="196"/>
      <c r="N154" s="197"/>
      <c r="O154" s="197"/>
      <c r="P154" s="197"/>
      <c r="Q154" s="197"/>
      <c r="R154" s="197"/>
      <c r="S154" s="197"/>
      <c r="T154" s="198"/>
      <c r="AT154" s="193" t="s">
        <v>258</v>
      </c>
      <c r="AU154" s="193" t="s">
        <v>81</v>
      </c>
      <c r="AV154" s="12" t="s">
        <v>79</v>
      </c>
      <c r="AW154" s="12" t="s">
        <v>35</v>
      </c>
      <c r="AX154" s="12" t="s">
        <v>72</v>
      </c>
      <c r="AY154" s="193" t="s">
        <v>246</v>
      </c>
    </row>
    <row r="155" s="13" customFormat="1">
      <c r="B155" s="199"/>
      <c r="D155" s="188" t="s">
        <v>258</v>
      </c>
      <c r="E155" s="200" t="s">
        <v>1</v>
      </c>
      <c r="F155" s="201" t="s">
        <v>1149</v>
      </c>
      <c r="H155" s="202">
        <v>15</v>
      </c>
      <c r="I155" s="203"/>
      <c r="L155" s="199"/>
      <c r="M155" s="204"/>
      <c r="N155" s="205"/>
      <c r="O155" s="205"/>
      <c r="P155" s="205"/>
      <c r="Q155" s="205"/>
      <c r="R155" s="205"/>
      <c r="S155" s="205"/>
      <c r="T155" s="206"/>
      <c r="AT155" s="200" t="s">
        <v>258</v>
      </c>
      <c r="AU155" s="200" t="s">
        <v>81</v>
      </c>
      <c r="AV155" s="13" t="s">
        <v>81</v>
      </c>
      <c r="AW155" s="13" t="s">
        <v>35</v>
      </c>
      <c r="AX155" s="13" t="s">
        <v>72</v>
      </c>
      <c r="AY155" s="200" t="s">
        <v>246</v>
      </c>
    </row>
    <row r="156" s="12" customFormat="1">
      <c r="B156" s="192"/>
      <c r="D156" s="188" t="s">
        <v>258</v>
      </c>
      <c r="E156" s="193" t="s">
        <v>1</v>
      </c>
      <c r="F156" s="194" t="s">
        <v>741</v>
      </c>
      <c r="H156" s="193" t="s">
        <v>1</v>
      </c>
      <c r="I156" s="195"/>
      <c r="L156" s="192"/>
      <c r="M156" s="196"/>
      <c r="N156" s="197"/>
      <c r="O156" s="197"/>
      <c r="P156" s="197"/>
      <c r="Q156" s="197"/>
      <c r="R156" s="197"/>
      <c r="S156" s="197"/>
      <c r="T156" s="198"/>
      <c r="AT156" s="193" t="s">
        <v>258</v>
      </c>
      <c r="AU156" s="193" t="s">
        <v>81</v>
      </c>
      <c r="AV156" s="12" t="s">
        <v>79</v>
      </c>
      <c r="AW156" s="12" t="s">
        <v>35</v>
      </c>
      <c r="AX156" s="12" t="s">
        <v>72</v>
      </c>
      <c r="AY156" s="193" t="s">
        <v>246</v>
      </c>
    </row>
    <row r="157" s="13" customFormat="1">
      <c r="B157" s="199"/>
      <c r="D157" s="188" t="s">
        <v>258</v>
      </c>
      <c r="E157" s="200" t="s">
        <v>1</v>
      </c>
      <c r="F157" s="201" t="s">
        <v>1150</v>
      </c>
      <c r="H157" s="202">
        <v>21.699999999999999</v>
      </c>
      <c r="I157" s="203"/>
      <c r="L157" s="199"/>
      <c r="M157" s="204"/>
      <c r="N157" s="205"/>
      <c r="O157" s="205"/>
      <c r="P157" s="205"/>
      <c r="Q157" s="205"/>
      <c r="R157" s="205"/>
      <c r="S157" s="205"/>
      <c r="T157" s="206"/>
      <c r="AT157" s="200" t="s">
        <v>258</v>
      </c>
      <c r="AU157" s="200" t="s">
        <v>81</v>
      </c>
      <c r="AV157" s="13" t="s">
        <v>81</v>
      </c>
      <c r="AW157" s="13" t="s">
        <v>35</v>
      </c>
      <c r="AX157" s="13" t="s">
        <v>72</v>
      </c>
      <c r="AY157" s="200" t="s">
        <v>246</v>
      </c>
    </row>
    <row r="158" s="14" customFormat="1">
      <c r="B158" s="210"/>
      <c r="D158" s="188" t="s">
        <v>258</v>
      </c>
      <c r="E158" s="211" t="s">
        <v>1</v>
      </c>
      <c r="F158" s="212" t="s">
        <v>341</v>
      </c>
      <c r="H158" s="213">
        <v>36.700000000000003</v>
      </c>
      <c r="I158" s="214"/>
      <c r="L158" s="210"/>
      <c r="M158" s="215"/>
      <c r="N158" s="216"/>
      <c r="O158" s="216"/>
      <c r="P158" s="216"/>
      <c r="Q158" s="216"/>
      <c r="R158" s="216"/>
      <c r="S158" s="216"/>
      <c r="T158" s="217"/>
      <c r="AT158" s="211" t="s">
        <v>258</v>
      </c>
      <c r="AU158" s="211" t="s">
        <v>81</v>
      </c>
      <c r="AV158" s="14" t="s">
        <v>93</v>
      </c>
      <c r="AW158" s="14" t="s">
        <v>35</v>
      </c>
      <c r="AX158" s="14" t="s">
        <v>79</v>
      </c>
      <c r="AY158" s="211" t="s">
        <v>246</v>
      </c>
    </row>
    <row r="159" s="1" customFormat="1" ht="16.5" customHeight="1">
      <c r="B159" s="175"/>
      <c r="C159" s="176" t="s">
        <v>373</v>
      </c>
      <c r="D159" s="176" t="s">
        <v>248</v>
      </c>
      <c r="E159" s="177" t="s">
        <v>358</v>
      </c>
      <c r="F159" s="178" t="s">
        <v>359</v>
      </c>
      <c r="G159" s="179" t="s">
        <v>319</v>
      </c>
      <c r="H159" s="180">
        <v>116.59999999999999</v>
      </c>
      <c r="I159" s="181"/>
      <c r="J159" s="182">
        <f>ROUND(I159*H159,2)</f>
        <v>0</v>
      </c>
      <c r="K159" s="178" t="s">
        <v>252</v>
      </c>
      <c r="L159" s="36"/>
      <c r="M159" s="183" t="s">
        <v>1</v>
      </c>
      <c r="N159" s="184" t="s">
        <v>43</v>
      </c>
      <c r="O159" s="66"/>
      <c r="P159" s="185">
        <f>O159*H159</f>
        <v>0</v>
      </c>
      <c r="Q159" s="185">
        <v>0</v>
      </c>
      <c r="R159" s="185">
        <f>Q159*H159</f>
        <v>0</v>
      </c>
      <c r="S159" s="185">
        <v>0</v>
      </c>
      <c r="T159" s="186">
        <f>S159*H159</f>
        <v>0</v>
      </c>
      <c r="AR159" s="18" t="s">
        <v>93</v>
      </c>
      <c r="AT159" s="18" t="s">
        <v>248</v>
      </c>
      <c r="AU159" s="18" t="s">
        <v>81</v>
      </c>
      <c r="AY159" s="18" t="s">
        <v>246</v>
      </c>
      <c r="BE159" s="187">
        <f>IF(N159="základní",J159,0)</f>
        <v>0</v>
      </c>
      <c r="BF159" s="187">
        <f>IF(N159="snížená",J159,0)</f>
        <v>0</v>
      </c>
      <c r="BG159" s="187">
        <f>IF(N159="zákl. přenesená",J159,0)</f>
        <v>0</v>
      </c>
      <c r="BH159" s="187">
        <f>IF(N159="sníž. přenesená",J159,0)</f>
        <v>0</v>
      </c>
      <c r="BI159" s="187">
        <f>IF(N159="nulová",J159,0)</f>
        <v>0</v>
      </c>
      <c r="BJ159" s="18" t="s">
        <v>79</v>
      </c>
      <c r="BK159" s="187">
        <f>ROUND(I159*H159,2)</f>
        <v>0</v>
      </c>
      <c r="BL159" s="18" t="s">
        <v>93</v>
      </c>
      <c r="BM159" s="18" t="s">
        <v>775</v>
      </c>
    </row>
    <row r="160" s="1" customFormat="1">
      <c r="B160" s="36"/>
      <c r="D160" s="188" t="s">
        <v>254</v>
      </c>
      <c r="F160" s="189" t="s">
        <v>361</v>
      </c>
      <c r="I160" s="121"/>
      <c r="L160" s="36"/>
      <c r="M160" s="190"/>
      <c r="N160" s="66"/>
      <c r="O160" s="66"/>
      <c r="P160" s="66"/>
      <c r="Q160" s="66"/>
      <c r="R160" s="66"/>
      <c r="S160" s="66"/>
      <c r="T160" s="67"/>
      <c r="AT160" s="18" t="s">
        <v>254</v>
      </c>
      <c r="AU160" s="18" t="s">
        <v>81</v>
      </c>
    </row>
    <row r="161" s="1" customFormat="1">
      <c r="B161" s="36"/>
      <c r="D161" s="188" t="s">
        <v>256</v>
      </c>
      <c r="F161" s="191" t="s">
        <v>362</v>
      </c>
      <c r="I161" s="121"/>
      <c r="L161" s="36"/>
      <c r="M161" s="190"/>
      <c r="N161" s="66"/>
      <c r="O161" s="66"/>
      <c r="P161" s="66"/>
      <c r="Q161" s="66"/>
      <c r="R161" s="66"/>
      <c r="S161" s="66"/>
      <c r="T161" s="67"/>
      <c r="AT161" s="18" t="s">
        <v>256</v>
      </c>
      <c r="AU161" s="18" t="s">
        <v>81</v>
      </c>
    </row>
    <row r="162" s="12" customFormat="1">
      <c r="B162" s="192"/>
      <c r="D162" s="188" t="s">
        <v>258</v>
      </c>
      <c r="E162" s="193" t="s">
        <v>1</v>
      </c>
      <c r="F162" s="194" t="s">
        <v>330</v>
      </c>
      <c r="H162" s="193" t="s">
        <v>1</v>
      </c>
      <c r="I162" s="195"/>
      <c r="L162" s="192"/>
      <c r="M162" s="196"/>
      <c r="N162" s="197"/>
      <c r="O162" s="197"/>
      <c r="P162" s="197"/>
      <c r="Q162" s="197"/>
      <c r="R162" s="197"/>
      <c r="S162" s="197"/>
      <c r="T162" s="198"/>
      <c r="AT162" s="193" t="s">
        <v>258</v>
      </c>
      <c r="AU162" s="193" t="s">
        <v>81</v>
      </c>
      <c r="AV162" s="12" t="s">
        <v>79</v>
      </c>
      <c r="AW162" s="12" t="s">
        <v>35</v>
      </c>
      <c r="AX162" s="12" t="s">
        <v>72</v>
      </c>
      <c r="AY162" s="193" t="s">
        <v>246</v>
      </c>
    </row>
    <row r="163" s="13" customFormat="1">
      <c r="B163" s="199"/>
      <c r="D163" s="188" t="s">
        <v>258</v>
      </c>
      <c r="E163" s="200" t="s">
        <v>1</v>
      </c>
      <c r="F163" s="201" t="s">
        <v>1147</v>
      </c>
      <c r="H163" s="202">
        <v>77.900000000000006</v>
      </c>
      <c r="I163" s="203"/>
      <c r="L163" s="199"/>
      <c r="M163" s="204"/>
      <c r="N163" s="205"/>
      <c r="O163" s="205"/>
      <c r="P163" s="205"/>
      <c r="Q163" s="205"/>
      <c r="R163" s="205"/>
      <c r="S163" s="205"/>
      <c r="T163" s="206"/>
      <c r="AT163" s="200" t="s">
        <v>258</v>
      </c>
      <c r="AU163" s="200" t="s">
        <v>81</v>
      </c>
      <c r="AV163" s="13" t="s">
        <v>81</v>
      </c>
      <c r="AW163" s="13" t="s">
        <v>35</v>
      </c>
      <c r="AX163" s="13" t="s">
        <v>72</v>
      </c>
      <c r="AY163" s="200" t="s">
        <v>246</v>
      </c>
    </row>
    <row r="164" s="12" customFormat="1">
      <c r="B164" s="192"/>
      <c r="D164" s="188" t="s">
        <v>258</v>
      </c>
      <c r="E164" s="193" t="s">
        <v>1</v>
      </c>
      <c r="F164" s="194" t="s">
        <v>363</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2" customFormat="1">
      <c r="B165" s="192"/>
      <c r="D165" s="188" t="s">
        <v>258</v>
      </c>
      <c r="E165" s="193" t="s">
        <v>1</v>
      </c>
      <c r="F165" s="194" t="s">
        <v>330</v>
      </c>
      <c r="H165" s="193" t="s">
        <v>1</v>
      </c>
      <c r="I165" s="195"/>
      <c r="L165" s="192"/>
      <c r="M165" s="196"/>
      <c r="N165" s="197"/>
      <c r="O165" s="197"/>
      <c r="P165" s="197"/>
      <c r="Q165" s="197"/>
      <c r="R165" s="197"/>
      <c r="S165" s="197"/>
      <c r="T165" s="198"/>
      <c r="AT165" s="193" t="s">
        <v>258</v>
      </c>
      <c r="AU165" s="193" t="s">
        <v>81</v>
      </c>
      <c r="AV165" s="12" t="s">
        <v>79</v>
      </c>
      <c r="AW165" s="12" t="s">
        <v>35</v>
      </c>
      <c r="AX165" s="12" t="s">
        <v>72</v>
      </c>
      <c r="AY165" s="193" t="s">
        <v>246</v>
      </c>
    </row>
    <row r="166" s="13" customFormat="1">
      <c r="B166" s="199"/>
      <c r="D166" s="188" t="s">
        <v>258</v>
      </c>
      <c r="E166" s="200" t="s">
        <v>1</v>
      </c>
      <c r="F166" s="201" t="s">
        <v>1146</v>
      </c>
      <c r="H166" s="202">
        <v>2</v>
      </c>
      <c r="I166" s="203"/>
      <c r="L166" s="199"/>
      <c r="M166" s="204"/>
      <c r="N166" s="205"/>
      <c r="O166" s="205"/>
      <c r="P166" s="205"/>
      <c r="Q166" s="205"/>
      <c r="R166" s="205"/>
      <c r="S166" s="205"/>
      <c r="T166" s="206"/>
      <c r="AT166" s="200" t="s">
        <v>258</v>
      </c>
      <c r="AU166" s="200" t="s">
        <v>81</v>
      </c>
      <c r="AV166" s="13" t="s">
        <v>81</v>
      </c>
      <c r="AW166" s="13" t="s">
        <v>35</v>
      </c>
      <c r="AX166" s="13" t="s">
        <v>72</v>
      </c>
      <c r="AY166" s="200" t="s">
        <v>246</v>
      </c>
    </row>
    <row r="167" s="12" customFormat="1">
      <c r="B167" s="192"/>
      <c r="D167" s="188" t="s">
        <v>258</v>
      </c>
      <c r="E167" s="193" t="s">
        <v>1</v>
      </c>
      <c r="F167" s="194" t="s">
        <v>363</v>
      </c>
      <c r="H167" s="193" t="s">
        <v>1</v>
      </c>
      <c r="I167" s="195"/>
      <c r="L167" s="192"/>
      <c r="M167" s="196"/>
      <c r="N167" s="197"/>
      <c r="O167" s="197"/>
      <c r="P167" s="197"/>
      <c r="Q167" s="197"/>
      <c r="R167" s="197"/>
      <c r="S167" s="197"/>
      <c r="T167" s="198"/>
      <c r="AT167" s="193" t="s">
        <v>258</v>
      </c>
      <c r="AU167" s="193" t="s">
        <v>81</v>
      </c>
      <c r="AV167" s="12" t="s">
        <v>79</v>
      </c>
      <c r="AW167" s="12" t="s">
        <v>35</v>
      </c>
      <c r="AX167" s="12" t="s">
        <v>72</v>
      </c>
      <c r="AY167" s="193" t="s">
        <v>246</v>
      </c>
    </row>
    <row r="168" s="12" customFormat="1">
      <c r="B168" s="192"/>
      <c r="D168" s="188" t="s">
        <v>258</v>
      </c>
      <c r="E168" s="193" t="s">
        <v>1</v>
      </c>
      <c r="F168" s="194" t="s">
        <v>364</v>
      </c>
      <c r="H168" s="193" t="s">
        <v>1</v>
      </c>
      <c r="I168" s="195"/>
      <c r="L168" s="192"/>
      <c r="M168" s="196"/>
      <c r="N168" s="197"/>
      <c r="O168" s="197"/>
      <c r="P168" s="197"/>
      <c r="Q168" s="197"/>
      <c r="R168" s="197"/>
      <c r="S168" s="197"/>
      <c r="T168" s="198"/>
      <c r="AT168" s="193" t="s">
        <v>258</v>
      </c>
      <c r="AU168" s="193" t="s">
        <v>81</v>
      </c>
      <c r="AV168" s="12" t="s">
        <v>79</v>
      </c>
      <c r="AW168" s="12" t="s">
        <v>35</v>
      </c>
      <c r="AX168" s="12" t="s">
        <v>72</v>
      </c>
      <c r="AY168" s="193" t="s">
        <v>246</v>
      </c>
    </row>
    <row r="169" s="13" customFormat="1">
      <c r="B169" s="199"/>
      <c r="D169" s="188" t="s">
        <v>258</v>
      </c>
      <c r="E169" s="200" t="s">
        <v>1</v>
      </c>
      <c r="F169" s="201" t="s">
        <v>1151</v>
      </c>
      <c r="H169" s="202">
        <v>36.700000000000003</v>
      </c>
      <c r="I169" s="203"/>
      <c r="L169" s="199"/>
      <c r="M169" s="204"/>
      <c r="N169" s="205"/>
      <c r="O169" s="205"/>
      <c r="P169" s="205"/>
      <c r="Q169" s="205"/>
      <c r="R169" s="205"/>
      <c r="S169" s="205"/>
      <c r="T169" s="206"/>
      <c r="AT169" s="200" t="s">
        <v>258</v>
      </c>
      <c r="AU169" s="200" t="s">
        <v>81</v>
      </c>
      <c r="AV169" s="13" t="s">
        <v>81</v>
      </c>
      <c r="AW169" s="13" t="s">
        <v>35</v>
      </c>
      <c r="AX169" s="13" t="s">
        <v>72</v>
      </c>
      <c r="AY169" s="200" t="s">
        <v>246</v>
      </c>
    </row>
    <row r="170" s="14" customFormat="1">
      <c r="B170" s="210"/>
      <c r="D170" s="188" t="s">
        <v>258</v>
      </c>
      <c r="E170" s="211" t="s">
        <v>1</v>
      </c>
      <c r="F170" s="212" t="s">
        <v>341</v>
      </c>
      <c r="H170" s="213">
        <v>116.59999999999999</v>
      </c>
      <c r="I170" s="214"/>
      <c r="L170" s="210"/>
      <c r="M170" s="215"/>
      <c r="N170" s="216"/>
      <c r="O170" s="216"/>
      <c r="P170" s="216"/>
      <c r="Q170" s="216"/>
      <c r="R170" s="216"/>
      <c r="S170" s="216"/>
      <c r="T170" s="217"/>
      <c r="AT170" s="211" t="s">
        <v>258</v>
      </c>
      <c r="AU170" s="211" t="s">
        <v>81</v>
      </c>
      <c r="AV170" s="14" t="s">
        <v>93</v>
      </c>
      <c r="AW170" s="14" t="s">
        <v>35</v>
      </c>
      <c r="AX170" s="14" t="s">
        <v>79</v>
      </c>
      <c r="AY170" s="211" t="s">
        <v>246</v>
      </c>
    </row>
    <row r="171" s="1" customFormat="1" ht="16.5" customHeight="1">
      <c r="B171" s="175"/>
      <c r="C171" s="176" t="s">
        <v>380</v>
      </c>
      <c r="D171" s="176" t="s">
        <v>248</v>
      </c>
      <c r="E171" s="177" t="s">
        <v>367</v>
      </c>
      <c r="F171" s="178" t="s">
        <v>368</v>
      </c>
      <c r="G171" s="179" t="s">
        <v>319</v>
      </c>
      <c r="H171" s="180">
        <v>34.700000000000003</v>
      </c>
      <c r="I171" s="181"/>
      <c r="J171" s="182">
        <f>ROUND(I171*H171,2)</f>
        <v>0</v>
      </c>
      <c r="K171" s="178" t="s">
        <v>252</v>
      </c>
      <c r="L171" s="36"/>
      <c r="M171" s="183" t="s">
        <v>1</v>
      </c>
      <c r="N171" s="184" t="s">
        <v>43</v>
      </c>
      <c r="O171" s="66"/>
      <c r="P171" s="185">
        <f>O171*H171</f>
        <v>0</v>
      </c>
      <c r="Q171" s="185">
        <v>0</v>
      </c>
      <c r="R171" s="185">
        <f>Q171*H171</f>
        <v>0</v>
      </c>
      <c r="S171" s="185">
        <v>0</v>
      </c>
      <c r="T171" s="186">
        <f>S171*H171</f>
        <v>0</v>
      </c>
      <c r="AR171" s="18" t="s">
        <v>93</v>
      </c>
      <c r="AT171" s="18" t="s">
        <v>248</v>
      </c>
      <c r="AU171" s="18" t="s">
        <v>81</v>
      </c>
      <c r="AY171" s="18" t="s">
        <v>246</v>
      </c>
      <c r="BE171" s="187">
        <f>IF(N171="základní",J171,0)</f>
        <v>0</v>
      </c>
      <c r="BF171" s="187">
        <f>IF(N171="snížená",J171,0)</f>
        <v>0</v>
      </c>
      <c r="BG171" s="187">
        <f>IF(N171="zákl. přenesená",J171,0)</f>
        <v>0</v>
      </c>
      <c r="BH171" s="187">
        <f>IF(N171="sníž. přenesená",J171,0)</f>
        <v>0</v>
      </c>
      <c r="BI171" s="187">
        <f>IF(N171="nulová",J171,0)</f>
        <v>0</v>
      </c>
      <c r="BJ171" s="18" t="s">
        <v>79</v>
      </c>
      <c r="BK171" s="187">
        <f>ROUND(I171*H171,2)</f>
        <v>0</v>
      </c>
      <c r="BL171" s="18" t="s">
        <v>93</v>
      </c>
      <c r="BM171" s="18" t="s">
        <v>1152</v>
      </c>
    </row>
    <row r="172" s="1" customFormat="1">
      <c r="B172" s="36"/>
      <c r="D172" s="188" t="s">
        <v>254</v>
      </c>
      <c r="F172" s="189" t="s">
        <v>370</v>
      </c>
      <c r="I172" s="121"/>
      <c r="L172" s="36"/>
      <c r="M172" s="190"/>
      <c r="N172" s="66"/>
      <c r="O172" s="66"/>
      <c r="P172" s="66"/>
      <c r="Q172" s="66"/>
      <c r="R172" s="66"/>
      <c r="S172" s="66"/>
      <c r="T172" s="67"/>
      <c r="AT172" s="18" t="s">
        <v>254</v>
      </c>
      <c r="AU172" s="18" t="s">
        <v>81</v>
      </c>
    </row>
    <row r="173" s="1" customFormat="1">
      <c r="B173" s="36"/>
      <c r="D173" s="188" t="s">
        <v>256</v>
      </c>
      <c r="F173" s="191" t="s">
        <v>362</v>
      </c>
      <c r="I173" s="121"/>
      <c r="L173" s="36"/>
      <c r="M173" s="190"/>
      <c r="N173" s="66"/>
      <c r="O173" s="66"/>
      <c r="P173" s="66"/>
      <c r="Q173" s="66"/>
      <c r="R173" s="66"/>
      <c r="S173" s="66"/>
      <c r="T173" s="67"/>
      <c r="AT173" s="18" t="s">
        <v>256</v>
      </c>
      <c r="AU173" s="18" t="s">
        <v>81</v>
      </c>
    </row>
    <row r="174" s="13" customFormat="1">
      <c r="B174" s="199"/>
      <c r="D174" s="188" t="s">
        <v>258</v>
      </c>
      <c r="E174" s="200" t="s">
        <v>1</v>
      </c>
      <c r="F174" s="201" t="s">
        <v>1153</v>
      </c>
      <c r="H174" s="202">
        <v>36.700000000000003</v>
      </c>
      <c r="I174" s="203"/>
      <c r="L174" s="199"/>
      <c r="M174" s="204"/>
      <c r="N174" s="205"/>
      <c r="O174" s="205"/>
      <c r="P174" s="205"/>
      <c r="Q174" s="205"/>
      <c r="R174" s="205"/>
      <c r="S174" s="205"/>
      <c r="T174" s="206"/>
      <c r="AT174" s="200" t="s">
        <v>258</v>
      </c>
      <c r="AU174" s="200" t="s">
        <v>81</v>
      </c>
      <c r="AV174" s="13" t="s">
        <v>81</v>
      </c>
      <c r="AW174" s="13" t="s">
        <v>35</v>
      </c>
      <c r="AX174" s="13" t="s">
        <v>72</v>
      </c>
      <c r="AY174" s="200" t="s">
        <v>246</v>
      </c>
    </row>
    <row r="175" s="13" customFormat="1">
      <c r="B175" s="199"/>
      <c r="D175" s="188" t="s">
        <v>258</v>
      </c>
      <c r="E175" s="200" t="s">
        <v>1</v>
      </c>
      <c r="F175" s="201" t="s">
        <v>1154</v>
      </c>
      <c r="H175" s="202">
        <v>-2</v>
      </c>
      <c r="I175" s="203"/>
      <c r="L175" s="199"/>
      <c r="M175" s="204"/>
      <c r="N175" s="205"/>
      <c r="O175" s="205"/>
      <c r="P175" s="205"/>
      <c r="Q175" s="205"/>
      <c r="R175" s="205"/>
      <c r="S175" s="205"/>
      <c r="T175" s="206"/>
      <c r="AT175" s="200" t="s">
        <v>258</v>
      </c>
      <c r="AU175" s="200" t="s">
        <v>81</v>
      </c>
      <c r="AV175" s="13" t="s">
        <v>81</v>
      </c>
      <c r="AW175" s="13" t="s">
        <v>35</v>
      </c>
      <c r="AX175" s="13" t="s">
        <v>72</v>
      </c>
      <c r="AY175" s="200" t="s">
        <v>246</v>
      </c>
    </row>
    <row r="176" s="14" customFormat="1">
      <c r="B176" s="210"/>
      <c r="D176" s="188" t="s">
        <v>258</v>
      </c>
      <c r="E176" s="211" t="s">
        <v>1</v>
      </c>
      <c r="F176" s="212" t="s">
        <v>341</v>
      </c>
      <c r="H176" s="213">
        <v>34.700000000000003</v>
      </c>
      <c r="I176" s="214"/>
      <c r="L176" s="210"/>
      <c r="M176" s="215"/>
      <c r="N176" s="216"/>
      <c r="O176" s="216"/>
      <c r="P176" s="216"/>
      <c r="Q176" s="216"/>
      <c r="R176" s="216"/>
      <c r="S176" s="216"/>
      <c r="T176" s="217"/>
      <c r="AT176" s="211" t="s">
        <v>258</v>
      </c>
      <c r="AU176" s="211" t="s">
        <v>81</v>
      </c>
      <c r="AV176" s="14" t="s">
        <v>93</v>
      </c>
      <c r="AW176" s="14" t="s">
        <v>35</v>
      </c>
      <c r="AX176" s="14" t="s">
        <v>79</v>
      </c>
      <c r="AY176" s="211" t="s">
        <v>246</v>
      </c>
    </row>
    <row r="177" s="1" customFormat="1" ht="16.5" customHeight="1">
      <c r="B177" s="175"/>
      <c r="C177" s="176" t="s">
        <v>387</v>
      </c>
      <c r="D177" s="176" t="s">
        <v>248</v>
      </c>
      <c r="E177" s="177" t="s">
        <v>374</v>
      </c>
      <c r="F177" s="178" t="s">
        <v>375</v>
      </c>
      <c r="G177" s="179" t="s">
        <v>319</v>
      </c>
      <c r="H177" s="180">
        <v>694</v>
      </c>
      <c r="I177" s="181"/>
      <c r="J177" s="182">
        <f>ROUND(I177*H177,2)</f>
        <v>0</v>
      </c>
      <c r="K177" s="178" t="s">
        <v>252</v>
      </c>
      <c r="L177" s="36"/>
      <c r="M177" s="183" t="s">
        <v>1</v>
      </c>
      <c r="N177" s="184" t="s">
        <v>43</v>
      </c>
      <c r="O177" s="66"/>
      <c r="P177" s="185">
        <f>O177*H177</f>
        <v>0</v>
      </c>
      <c r="Q177" s="185">
        <v>0</v>
      </c>
      <c r="R177" s="185">
        <f>Q177*H177</f>
        <v>0</v>
      </c>
      <c r="S177" s="185">
        <v>0</v>
      </c>
      <c r="T177" s="186">
        <f>S177*H177</f>
        <v>0</v>
      </c>
      <c r="AR177" s="18" t="s">
        <v>93</v>
      </c>
      <c r="AT177" s="18" t="s">
        <v>248</v>
      </c>
      <c r="AU177" s="18" t="s">
        <v>81</v>
      </c>
      <c r="AY177" s="18" t="s">
        <v>246</v>
      </c>
      <c r="BE177" s="187">
        <f>IF(N177="základní",J177,0)</f>
        <v>0</v>
      </c>
      <c r="BF177" s="187">
        <f>IF(N177="snížená",J177,0)</f>
        <v>0</v>
      </c>
      <c r="BG177" s="187">
        <f>IF(N177="zákl. přenesená",J177,0)</f>
        <v>0</v>
      </c>
      <c r="BH177" s="187">
        <f>IF(N177="sníž. přenesená",J177,0)</f>
        <v>0</v>
      </c>
      <c r="BI177" s="187">
        <f>IF(N177="nulová",J177,0)</f>
        <v>0</v>
      </c>
      <c r="BJ177" s="18" t="s">
        <v>79</v>
      </c>
      <c r="BK177" s="187">
        <f>ROUND(I177*H177,2)</f>
        <v>0</v>
      </c>
      <c r="BL177" s="18" t="s">
        <v>93</v>
      </c>
      <c r="BM177" s="18" t="s">
        <v>1155</v>
      </c>
    </row>
    <row r="178" s="1" customFormat="1">
      <c r="B178" s="36"/>
      <c r="D178" s="188" t="s">
        <v>254</v>
      </c>
      <c r="F178" s="189" t="s">
        <v>377</v>
      </c>
      <c r="I178" s="121"/>
      <c r="L178" s="36"/>
      <c r="M178" s="190"/>
      <c r="N178" s="66"/>
      <c r="O178" s="66"/>
      <c r="P178" s="66"/>
      <c r="Q178" s="66"/>
      <c r="R178" s="66"/>
      <c r="S178" s="66"/>
      <c r="T178" s="67"/>
      <c r="AT178" s="18" t="s">
        <v>254</v>
      </c>
      <c r="AU178" s="18" t="s">
        <v>81</v>
      </c>
    </row>
    <row r="179" s="1" customFormat="1">
      <c r="B179" s="36"/>
      <c r="D179" s="188" t="s">
        <v>256</v>
      </c>
      <c r="F179" s="191" t="s">
        <v>362</v>
      </c>
      <c r="I179" s="121"/>
      <c r="L179" s="36"/>
      <c r="M179" s="190"/>
      <c r="N179" s="66"/>
      <c r="O179" s="66"/>
      <c r="P179" s="66"/>
      <c r="Q179" s="66"/>
      <c r="R179" s="66"/>
      <c r="S179" s="66"/>
      <c r="T179" s="67"/>
      <c r="AT179" s="18" t="s">
        <v>256</v>
      </c>
      <c r="AU179" s="18" t="s">
        <v>81</v>
      </c>
    </row>
    <row r="180" s="12" customFormat="1">
      <c r="B180" s="192"/>
      <c r="D180" s="188" t="s">
        <v>258</v>
      </c>
      <c r="E180" s="193" t="s">
        <v>1</v>
      </c>
      <c r="F180" s="194" t="s">
        <v>378</v>
      </c>
      <c r="H180" s="193" t="s">
        <v>1</v>
      </c>
      <c r="I180" s="195"/>
      <c r="L180" s="192"/>
      <c r="M180" s="196"/>
      <c r="N180" s="197"/>
      <c r="O180" s="197"/>
      <c r="P180" s="197"/>
      <c r="Q180" s="197"/>
      <c r="R180" s="197"/>
      <c r="S180" s="197"/>
      <c r="T180" s="198"/>
      <c r="AT180" s="193" t="s">
        <v>258</v>
      </c>
      <c r="AU180" s="193" t="s">
        <v>81</v>
      </c>
      <c r="AV180" s="12" t="s">
        <v>79</v>
      </c>
      <c r="AW180" s="12" t="s">
        <v>35</v>
      </c>
      <c r="AX180" s="12" t="s">
        <v>72</v>
      </c>
      <c r="AY180" s="193" t="s">
        <v>246</v>
      </c>
    </row>
    <row r="181" s="13" customFormat="1">
      <c r="B181" s="199"/>
      <c r="D181" s="188" t="s">
        <v>258</v>
      </c>
      <c r="E181" s="200" t="s">
        <v>1</v>
      </c>
      <c r="F181" s="201" t="s">
        <v>1156</v>
      </c>
      <c r="H181" s="202">
        <v>694</v>
      </c>
      <c r="I181" s="203"/>
      <c r="L181" s="199"/>
      <c r="M181" s="204"/>
      <c r="N181" s="205"/>
      <c r="O181" s="205"/>
      <c r="P181" s="205"/>
      <c r="Q181" s="205"/>
      <c r="R181" s="205"/>
      <c r="S181" s="205"/>
      <c r="T181" s="206"/>
      <c r="AT181" s="200" t="s">
        <v>258</v>
      </c>
      <c r="AU181" s="200" t="s">
        <v>81</v>
      </c>
      <c r="AV181" s="13" t="s">
        <v>81</v>
      </c>
      <c r="AW181" s="13" t="s">
        <v>35</v>
      </c>
      <c r="AX181" s="13" t="s">
        <v>79</v>
      </c>
      <c r="AY181" s="200" t="s">
        <v>246</v>
      </c>
    </row>
    <row r="182" s="1" customFormat="1" ht="16.5" customHeight="1">
      <c r="B182" s="175"/>
      <c r="C182" s="176" t="s">
        <v>394</v>
      </c>
      <c r="D182" s="176" t="s">
        <v>248</v>
      </c>
      <c r="E182" s="177" t="s">
        <v>395</v>
      </c>
      <c r="F182" s="178" t="s">
        <v>396</v>
      </c>
      <c r="G182" s="179" t="s">
        <v>319</v>
      </c>
      <c r="H182" s="180">
        <v>2</v>
      </c>
      <c r="I182" s="181"/>
      <c r="J182" s="182">
        <f>ROUND(I182*H182,2)</f>
        <v>0</v>
      </c>
      <c r="K182" s="178" t="s">
        <v>252</v>
      </c>
      <c r="L182" s="36"/>
      <c r="M182" s="183" t="s">
        <v>1</v>
      </c>
      <c r="N182" s="184" t="s">
        <v>43</v>
      </c>
      <c r="O182" s="66"/>
      <c r="P182" s="185">
        <f>O182*H182</f>
        <v>0</v>
      </c>
      <c r="Q182" s="185">
        <v>0</v>
      </c>
      <c r="R182" s="185">
        <f>Q182*H182</f>
        <v>0</v>
      </c>
      <c r="S182" s="185">
        <v>0</v>
      </c>
      <c r="T182" s="186">
        <f>S182*H182</f>
        <v>0</v>
      </c>
      <c r="AR182" s="18" t="s">
        <v>93</v>
      </c>
      <c r="AT182" s="18" t="s">
        <v>248</v>
      </c>
      <c r="AU182" s="18" t="s">
        <v>81</v>
      </c>
      <c r="AY182" s="18" t="s">
        <v>246</v>
      </c>
      <c r="BE182" s="187">
        <f>IF(N182="základní",J182,0)</f>
        <v>0</v>
      </c>
      <c r="BF182" s="187">
        <f>IF(N182="snížená",J182,0)</f>
        <v>0</v>
      </c>
      <c r="BG182" s="187">
        <f>IF(N182="zákl. přenesená",J182,0)</f>
        <v>0</v>
      </c>
      <c r="BH182" s="187">
        <f>IF(N182="sníž. přenesená",J182,0)</f>
        <v>0</v>
      </c>
      <c r="BI182" s="187">
        <f>IF(N182="nulová",J182,0)</f>
        <v>0</v>
      </c>
      <c r="BJ182" s="18" t="s">
        <v>79</v>
      </c>
      <c r="BK182" s="187">
        <f>ROUND(I182*H182,2)</f>
        <v>0</v>
      </c>
      <c r="BL182" s="18" t="s">
        <v>93</v>
      </c>
      <c r="BM182" s="18" t="s">
        <v>1157</v>
      </c>
    </row>
    <row r="183" s="1" customFormat="1">
      <c r="B183" s="36"/>
      <c r="D183" s="188" t="s">
        <v>254</v>
      </c>
      <c r="F183" s="189" t="s">
        <v>398</v>
      </c>
      <c r="I183" s="121"/>
      <c r="L183" s="36"/>
      <c r="M183" s="190"/>
      <c r="N183" s="66"/>
      <c r="O183" s="66"/>
      <c r="P183" s="66"/>
      <c r="Q183" s="66"/>
      <c r="R183" s="66"/>
      <c r="S183" s="66"/>
      <c r="T183" s="67"/>
      <c r="AT183" s="18" t="s">
        <v>254</v>
      </c>
      <c r="AU183" s="18" t="s">
        <v>81</v>
      </c>
    </row>
    <row r="184" s="1" customFormat="1">
      <c r="B184" s="36"/>
      <c r="D184" s="188" t="s">
        <v>256</v>
      </c>
      <c r="F184" s="191" t="s">
        <v>399</v>
      </c>
      <c r="I184" s="121"/>
      <c r="L184" s="36"/>
      <c r="M184" s="190"/>
      <c r="N184" s="66"/>
      <c r="O184" s="66"/>
      <c r="P184" s="66"/>
      <c r="Q184" s="66"/>
      <c r="R184" s="66"/>
      <c r="S184" s="66"/>
      <c r="T184" s="67"/>
      <c r="AT184" s="18" t="s">
        <v>256</v>
      </c>
      <c r="AU184" s="18" t="s">
        <v>81</v>
      </c>
    </row>
    <row r="185" s="12" customFormat="1">
      <c r="B185" s="192"/>
      <c r="D185" s="188" t="s">
        <v>258</v>
      </c>
      <c r="E185" s="193" t="s">
        <v>1</v>
      </c>
      <c r="F185" s="194" t="s">
        <v>741</v>
      </c>
      <c r="H185" s="193" t="s">
        <v>1</v>
      </c>
      <c r="I185" s="195"/>
      <c r="L185" s="192"/>
      <c r="M185" s="196"/>
      <c r="N185" s="197"/>
      <c r="O185" s="197"/>
      <c r="P185" s="197"/>
      <c r="Q185" s="197"/>
      <c r="R185" s="197"/>
      <c r="S185" s="197"/>
      <c r="T185" s="198"/>
      <c r="AT185" s="193" t="s">
        <v>258</v>
      </c>
      <c r="AU185" s="193" t="s">
        <v>81</v>
      </c>
      <c r="AV185" s="12" t="s">
        <v>79</v>
      </c>
      <c r="AW185" s="12" t="s">
        <v>35</v>
      </c>
      <c r="AX185" s="12" t="s">
        <v>72</v>
      </c>
      <c r="AY185" s="193" t="s">
        <v>246</v>
      </c>
    </row>
    <row r="186" s="13" customFormat="1">
      <c r="B186" s="199"/>
      <c r="D186" s="188" t="s">
        <v>258</v>
      </c>
      <c r="E186" s="200" t="s">
        <v>1</v>
      </c>
      <c r="F186" s="201" t="s">
        <v>1158</v>
      </c>
      <c r="H186" s="202">
        <v>2</v>
      </c>
      <c r="I186" s="203"/>
      <c r="L186" s="199"/>
      <c r="M186" s="204"/>
      <c r="N186" s="205"/>
      <c r="O186" s="205"/>
      <c r="P186" s="205"/>
      <c r="Q186" s="205"/>
      <c r="R186" s="205"/>
      <c r="S186" s="205"/>
      <c r="T186" s="206"/>
      <c r="AT186" s="200" t="s">
        <v>258</v>
      </c>
      <c r="AU186" s="200" t="s">
        <v>81</v>
      </c>
      <c r="AV186" s="13" t="s">
        <v>81</v>
      </c>
      <c r="AW186" s="13" t="s">
        <v>35</v>
      </c>
      <c r="AX186" s="13" t="s">
        <v>79</v>
      </c>
      <c r="AY186" s="200" t="s">
        <v>246</v>
      </c>
    </row>
    <row r="187" s="1" customFormat="1" ht="16.5" customHeight="1">
      <c r="B187" s="175"/>
      <c r="C187" s="176" t="s">
        <v>8</v>
      </c>
      <c r="D187" s="176" t="s">
        <v>248</v>
      </c>
      <c r="E187" s="177" t="s">
        <v>401</v>
      </c>
      <c r="F187" s="178" t="s">
        <v>402</v>
      </c>
      <c r="G187" s="179" t="s">
        <v>286</v>
      </c>
      <c r="H187" s="180">
        <v>65.930000000000007</v>
      </c>
      <c r="I187" s="181"/>
      <c r="J187" s="182">
        <f>ROUND(I187*H187,2)</f>
        <v>0</v>
      </c>
      <c r="K187" s="178" t="s">
        <v>252</v>
      </c>
      <c r="L187" s="36"/>
      <c r="M187" s="183" t="s">
        <v>1</v>
      </c>
      <c r="N187" s="184" t="s">
        <v>43</v>
      </c>
      <c r="O187" s="66"/>
      <c r="P187" s="185">
        <f>O187*H187</f>
        <v>0</v>
      </c>
      <c r="Q187" s="185">
        <v>0</v>
      </c>
      <c r="R187" s="185">
        <f>Q187*H187</f>
        <v>0</v>
      </c>
      <c r="S187" s="185">
        <v>0</v>
      </c>
      <c r="T187" s="186">
        <f>S187*H187</f>
        <v>0</v>
      </c>
      <c r="AR187" s="18" t="s">
        <v>93</v>
      </c>
      <c r="AT187" s="18" t="s">
        <v>248</v>
      </c>
      <c r="AU187" s="18" t="s">
        <v>81</v>
      </c>
      <c r="AY187" s="18" t="s">
        <v>246</v>
      </c>
      <c r="BE187" s="187">
        <f>IF(N187="základní",J187,0)</f>
        <v>0</v>
      </c>
      <c r="BF187" s="187">
        <f>IF(N187="snížená",J187,0)</f>
        <v>0</v>
      </c>
      <c r="BG187" s="187">
        <f>IF(N187="zákl. přenesená",J187,0)</f>
        <v>0</v>
      </c>
      <c r="BH187" s="187">
        <f>IF(N187="sníž. přenesená",J187,0)</f>
        <v>0</v>
      </c>
      <c r="BI187" s="187">
        <f>IF(N187="nulová",J187,0)</f>
        <v>0</v>
      </c>
      <c r="BJ187" s="18" t="s">
        <v>79</v>
      </c>
      <c r="BK187" s="187">
        <f>ROUND(I187*H187,2)</f>
        <v>0</v>
      </c>
      <c r="BL187" s="18" t="s">
        <v>93</v>
      </c>
      <c r="BM187" s="18" t="s">
        <v>1159</v>
      </c>
    </row>
    <row r="188" s="1" customFormat="1">
      <c r="B188" s="36"/>
      <c r="D188" s="188" t="s">
        <v>254</v>
      </c>
      <c r="F188" s="189" t="s">
        <v>404</v>
      </c>
      <c r="I188" s="121"/>
      <c r="L188" s="36"/>
      <c r="M188" s="190"/>
      <c r="N188" s="66"/>
      <c r="O188" s="66"/>
      <c r="P188" s="66"/>
      <c r="Q188" s="66"/>
      <c r="R188" s="66"/>
      <c r="S188" s="66"/>
      <c r="T188" s="67"/>
      <c r="AT188" s="18" t="s">
        <v>254</v>
      </c>
      <c r="AU188" s="18" t="s">
        <v>81</v>
      </c>
    </row>
    <row r="189" s="1" customFormat="1">
      <c r="B189" s="36"/>
      <c r="D189" s="188" t="s">
        <v>256</v>
      </c>
      <c r="F189" s="191" t="s">
        <v>405</v>
      </c>
      <c r="I189" s="121"/>
      <c r="L189" s="36"/>
      <c r="M189" s="190"/>
      <c r="N189" s="66"/>
      <c r="O189" s="66"/>
      <c r="P189" s="66"/>
      <c r="Q189" s="66"/>
      <c r="R189" s="66"/>
      <c r="S189" s="66"/>
      <c r="T189" s="67"/>
      <c r="AT189" s="18" t="s">
        <v>256</v>
      </c>
      <c r="AU189" s="18" t="s">
        <v>81</v>
      </c>
    </row>
    <row r="190" s="13" customFormat="1">
      <c r="B190" s="199"/>
      <c r="D190" s="188" t="s">
        <v>258</v>
      </c>
      <c r="E190" s="200" t="s">
        <v>1</v>
      </c>
      <c r="F190" s="201" t="s">
        <v>1160</v>
      </c>
      <c r="H190" s="202">
        <v>65.930000000000007</v>
      </c>
      <c r="I190" s="203"/>
      <c r="L190" s="199"/>
      <c r="M190" s="204"/>
      <c r="N190" s="205"/>
      <c r="O190" s="205"/>
      <c r="P190" s="205"/>
      <c r="Q190" s="205"/>
      <c r="R190" s="205"/>
      <c r="S190" s="205"/>
      <c r="T190" s="206"/>
      <c r="AT190" s="200" t="s">
        <v>258</v>
      </c>
      <c r="AU190" s="200" t="s">
        <v>81</v>
      </c>
      <c r="AV190" s="13" t="s">
        <v>81</v>
      </c>
      <c r="AW190" s="13" t="s">
        <v>35</v>
      </c>
      <c r="AX190" s="13" t="s">
        <v>79</v>
      </c>
      <c r="AY190" s="200" t="s">
        <v>246</v>
      </c>
    </row>
    <row r="191" s="1" customFormat="1" ht="16.5" customHeight="1">
      <c r="B191" s="175"/>
      <c r="C191" s="176" t="s">
        <v>409</v>
      </c>
      <c r="D191" s="176" t="s">
        <v>248</v>
      </c>
      <c r="E191" s="177" t="s">
        <v>1032</v>
      </c>
      <c r="F191" s="178" t="s">
        <v>1033</v>
      </c>
      <c r="G191" s="179" t="s">
        <v>251</v>
      </c>
      <c r="H191" s="180">
        <v>779</v>
      </c>
      <c r="I191" s="181"/>
      <c r="J191" s="182">
        <f>ROUND(I191*H191,2)</f>
        <v>0</v>
      </c>
      <c r="K191" s="178" t="s">
        <v>252</v>
      </c>
      <c r="L191" s="36"/>
      <c r="M191" s="183" t="s">
        <v>1</v>
      </c>
      <c r="N191" s="184" t="s">
        <v>43</v>
      </c>
      <c r="O191" s="66"/>
      <c r="P191" s="185">
        <f>O191*H191</f>
        <v>0</v>
      </c>
      <c r="Q191" s="185">
        <v>0</v>
      </c>
      <c r="R191" s="185">
        <f>Q191*H191</f>
        <v>0</v>
      </c>
      <c r="S191" s="185">
        <v>0</v>
      </c>
      <c r="T191" s="186">
        <f>S191*H191</f>
        <v>0</v>
      </c>
      <c r="AR191" s="18" t="s">
        <v>93</v>
      </c>
      <c r="AT191" s="18" t="s">
        <v>248</v>
      </c>
      <c r="AU191" s="18" t="s">
        <v>81</v>
      </c>
      <c r="AY191" s="18" t="s">
        <v>246</v>
      </c>
      <c r="BE191" s="187">
        <f>IF(N191="základní",J191,0)</f>
        <v>0</v>
      </c>
      <c r="BF191" s="187">
        <f>IF(N191="snížená",J191,0)</f>
        <v>0</v>
      </c>
      <c r="BG191" s="187">
        <f>IF(N191="zákl. přenesená",J191,0)</f>
        <v>0</v>
      </c>
      <c r="BH191" s="187">
        <f>IF(N191="sníž. přenesená",J191,0)</f>
        <v>0</v>
      </c>
      <c r="BI191" s="187">
        <f>IF(N191="nulová",J191,0)</f>
        <v>0</v>
      </c>
      <c r="BJ191" s="18" t="s">
        <v>79</v>
      </c>
      <c r="BK191" s="187">
        <f>ROUND(I191*H191,2)</f>
        <v>0</v>
      </c>
      <c r="BL191" s="18" t="s">
        <v>93</v>
      </c>
      <c r="BM191" s="18" t="s">
        <v>1161</v>
      </c>
    </row>
    <row r="192" s="1" customFormat="1">
      <c r="B192" s="36"/>
      <c r="D192" s="188" t="s">
        <v>254</v>
      </c>
      <c r="F192" s="189" t="s">
        <v>1035</v>
      </c>
      <c r="I192" s="121"/>
      <c r="L192" s="36"/>
      <c r="M192" s="190"/>
      <c r="N192" s="66"/>
      <c r="O192" s="66"/>
      <c r="P192" s="66"/>
      <c r="Q192" s="66"/>
      <c r="R192" s="66"/>
      <c r="S192" s="66"/>
      <c r="T192" s="67"/>
      <c r="AT192" s="18" t="s">
        <v>254</v>
      </c>
      <c r="AU192" s="18" t="s">
        <v>81</v>
      </c>
    </row>
    <row r="193" s="1" customFormat="1">
      <c r="B193" s="36"/>
      <c r="D193" s="188" t="s">
        <v>256</v>
      </c>
      <c r="F193" s="191" t="s">
        <v>1036</v>
      </c>
      <c r="I193" s="121"/>
      <c r="L193" s="36"/>
      <c r="M193" s="190"/>
      <c r="N193" s="66"/>
      <c r="O193" s="66"/>
      <c r="P193" s="66"/>
      <c r="Q193" s="66"/>
      <c r="R193" s="66"/>
      <c r="S193" s="66"/>
      <c r="T193" s="67"/>
      <c r="AT193" s="18" t="s">
        <v>256</v>
      </c>
      <c r="AU193" s="18" t="s">
        <v>81</v>
      </c>
    </row>
    <row r="194" s="12" customFormat="1">
      <c r="B194" s="192"/>
      <c r="D194" s="188" t="s">
        <v>258</v>
      </c>
      <c r="E194" s="193" t="s">
        <v>1</v>
      </c>
      <c r="F194" s="194" t="s">
        <v>303</v>
      </c>
      <c r="H194" s="193" t="s">
        <v>1</v>
      </c>
      <c r="I194" s="195"/>
      <c r="L194" s="192"/>
      <c r="M194" s="196"/>
      <c r="N194" s="197"/>
      <c r="O194" s="197"/>
      <c r="P194" s="197"/>
      <c r="Q194" s="197"/>
      <c r="R194" s="197"/>
      <c r="S194" s="197"/>
      <c r="T194" s="198"/>
      <c r="AT194" s="193" t="s">
        <v>258</v>
      </c>
      <c r="AU194" s="193" t="s">
        <v>81</v>
      </c>
      <c r="AV194" s="12" t="s">
        <v>79</v>
      </c>
      <c r="AW194" s="12" t="s">
        <v>35</v>
      </c>
      <c r="AX194" s="12" t="s">
        <v>72</v>
      </c>
      <c r="AY194" s="193" t="s">
        <v>246</v>
      </c>
    </row>
    <row r="195" s="13" customFormat="1">
      <c r="B195" s="199"/>
      <c r="D195" s="188" t="s">
        <v>258</v>
      </c>
      <c r="E195" s="200" t="s">
        <v>1</v>
      </c>
      <c r="F195" s="201" t="s">
        <v>1162</v>
      </c>
      <c r="H195" s="202">
        <v>779</v>
      </c>
      <c r="I195" s="203"/>
      <c r="L195" s="199"/>
      <c r="M195" s="204"/>
      <c r="N195" s="205"/>
      <c r="O195" s="205"/>
      <c r="P195" s="205"/>
      <c r="Q195" s="205"/>
      <c r="R195" s="205"/>
      <c r="S195" s="205"/>
      <c r="T195" s="206"/>
      <c r="AT195" s="200" t="s">
        <v>258</v>
      </c>
      <c r="AU195" s="200" t="s">
        <v>81</v>
      </c>
      <c r="AV195" s="13" t="s">
        <v>81</v>
      </c>
      <c r="AW195" s="13" t="s">
        <v>35</v>
      </c>
      <c r="AX195" s="13" t="s">
        <v>79</v>
      </c>
      <c r="AY195" s="200" t="s">
        <v>246</v>
      </c>
    </row>
    <row r="196" s="1" customFormat="1" ht="16.5" customHeight="1">
      <c r="B196" s="175"/>
      <c r="C196" s="176" t="s">
        <v>416</v>
      </c>
      <c r="D196" s="176" t="s">
        <v>248</v>
      </c>
      <c r="E196" s="177" t="s">
        <v>1038</v>
      </c>
      <c r="F196" s="178" t="s">
        <v>1039</v>
      </c>
      <c r="G196" s="179" t="s">
        <v>251</v>
      </c>
      <c r="H196" s="180">
        <v>779</v>
      </c>
      <c r="I196" s="181"/>
      <c r="J196" s="182">
        <f>ROUND(I196*H196,2)</f>
        <v>0</v>
      </c>
      <c r="K196" s="178" t="s">
        <v>252</v>
      </c>
      <c r="L196" s="36"/>
      <c r="M196" s="183" t="s">
        <v>1</v>
      </c>
      <c r="N196" s="184" t="s">
        <v>43</v>
      </c>
      <c r="O196" s="66"/>
      <c r="P196" s="185">
        <f>O196*H196</f>
        <v>0</v>
      </c>
      <c r="Q196" s="185">
        <v>0</v>
      </c>
      <c r="R196" s="185">
        <f>Q196*H196</f>
        <v>0</v>
      </c>
      <c r="S196" s="185">
        <v>0</v>
      </c>
      <c r="T196" s="186">
        <f>S196*H196</f>
        <v>0</v>
      </c>
      <c r="AR196" s="18" t="s">
        <v>93</v>
      </c>
      <c r="AT196" s="18" t="s">
        <v>248</v>
      </c>
      <c r="AU196" s="18" t="s">
        <v>81</v>
      </c>
      <c r="AY196" s="18" t="s">
        <v>246</v>
      </c>
      <c r="BE196" s="187">
        <f>IF(N196="základní",J196,0)</f>
        <v>0</v>
      </c>
      <c r="BF196" s="187">
        <f>IF(N196="snížená",J196,0)</f>
        <v>0</v>
      </c>
      <c r="BG196" s="187">
        <f>IF(N196="zákl. přenesená",J196,0)</f>
        <v>0</v>
      </c>
      <c r="BH196" s="187">
        <f>IF(N196="sníž. přenesená",J196,0)</f>
        <v>0</v>
      </c>
      <c r="BI196" s="187">
        <f>IF(N196="nulová",J196,0)</f>
        <v>0</v>
      </c>
      <c r="BJ196" s="18" t="s">
        <v>79</v>
      </c>
      <c r="BK196" s="187">
        <f>ROUND(I196*H196,2)</f>
        <v>0</v>
      </c>
      <c r="BL196" s="18" t="s">
        <v>93</v>
      </c>
      <c r="BM196" s="18" t="s">
        <v>1163</v>
      </c>
    </row>
    <row r="197" s="1" customFormat="1">
      <c r="B197" s="36"/>
      <c r="D197" s="188" t="s">
        <v>254</v>
      </c>
      <c r="F197" s="189" t="s">
        <v>1041</v>
      </c>
      <c r="I197" s="121"/>
      <c r="L197" s="36"/>
      <c r="M197" s="190"/>
      <c r="N197" s="66"/>
      <c r="O197" s="66"/>
      <c r="P197" s="66"/>
      <c r="Q197" s="66"/>
      <c r="R197" s="66"/>
      <c r="S197" s="66"/>
      <c r="T197" s="67"/>
      <c r="AT197" s="18" t="s">
        <v>254</v>
      </c>
      <c r="AU197" s="18" t="s">
        <v>81</v>
      </c>
    </row>
    <row r="198" s="1" customFormat="1">
      <c r="B198" s="36"/>
      <c r="D198" s="188" t="s">
        <v>256</v>
      </c>
      <c r="F198" s="191" t="s">
        <v>1042</v>
      </c>
      <c r="I198" s="121"/>
      <c r="L198" s="36"/>
      <c r="M198" s="190"/>
      <c r="N198" s="66"/>
      <c r="O198" s="66"/>
      <c r="P198" s="66"/>
      <c r="Q198" s="66"/>
      <c r="R198" s="66"/>
      <c r="S198" s="66"/>
      <c r="T198" s="67"/>
      <c r="AT198" s="18" t="s">
        <v>256</v>
      </c>
      <c r="AU198" s="18" t="s">
        <v>81</v>
      </c>
    </row>
    <row r="199" s="12" customFormat="1">
      <c r="B199" s="192"/>
      <c r="D199" s="188" t="s">
        <v>258</v>
      </c>
      <c r="E199" s="193" t="s">
        <v>1</v>
      </c>
      <c r="F199" s="194" t="s">
        <v>1043</v>
      </c>
      <c r="H199" s="193" t="s">
        <v>1</v>
      </c>
      <c r="I199" s="195"/>
      <c r="L199" s="192"/>
      <c r="M199" s="196"/>
      <c r="N199" s="197"/>
      <c r="O199" s="197"/>
      <c r="P199" s="197"/>
      <c r="Q199" s="197"/>
      <c r="R199" s="197"/>
      <c r="S199" s="197"/>
      <c r="T199" s="198"/>
      <c r="AT199" s="193" t="s">
        <v>258</v>
      </c>
      <c r="AU199" s="193" t="s">
        <v>81</v>
      </c>
      <c r="AV199" s="12" t="s">
        <v>79</v>
      </c>
      <c r="AW199" s="12" t="s">
        <v>35</v>
      </c>
      <c r="AX199" s="12" t="s">
        <v>72</v>
      </c>
      <c r="AY199" s="193" t="s">
        <v>246</v>
      </c>
    </row>
    <row r="200" s="13" customFormat="1">
      <c r="B200" s="199"/>
      <c r="D200" s="188" t="s">
        <v>258</v>
      </c>
      <c r="E200" s="200" t="s">
        <v>1</v>
      </c>
      <c r="F200" s="201" t="s">
        <v>1164</v>
      </c>
      <c r="H200" s="202">
        <v>779</v>
      </c>
      <c r="I200" s="203"/>
      <c r="L200" s="199"/>
      <c r="M200" s="204"/>
      <c r="N200" s="205"/>
      <c r="O200" s="205"/>
      <c r="P200" s="205"/>
      <c r="Q200" s="205"/>
      <c r="R200" s="205"/>
      <c r="S200" s="205"/>
      <c r="T200" s="206"/>
      <c r="AT200" s="200" t="s">
        <v>258</v>
      </c>
      <c r="AU200" s="200" t="s">
        <v>81</v>
      </c>
      <c r="AV200" s="13" t="s">
        <v>81</v>
      </c>
      <c r="AW200" s="13" t="s">
        <v>35</v>
      </c>
      <c r="AX200" s="13" t="s">
        <v>79</v>
      </c>
      <c r="AY200" s="200" t="s">
        <v>246</v>
      </c>
    </row>
    <row r="201" s="1" customFormat="1" ht="16.5" customHeight="1">
      <c r="B201" s="175"/>
      <c r="C201" s="218" t="s">
        <v>422</v>
      </c>
      <c r="D201" s="218" t="s">
        <v>511</v>
      </c>
      <c r="E201" s="219" t="s">
        <v>1045</v>
      </c>
      <c r="F201" s="220" t="s">
        <v>1046</v>
      </c>
      <c r="G201" s="221" t="s">
        <v>1047</v>
      </c>
      <c r="H201" s="222">
        <v>15.58</v>
      </c>
      <c r="I201" s="223"/>
      <c r="J201" s="224">
        <f>ROUND(I201*H201,2)</f>
        <v>0</v>
      </c>
      <c r="K201" s="220" t="s">
        <v>252</v>
      </c>
      <c r="L201" s="225"/>
      <c r="M201" s="226" t="s">
        <v>1</v>
      </c>
      <c r="N201" s="227" t="s">
        <v>43</v>
      </c>
      <c r="O201" s="66"/>
      <c r="P201" s="185">
        <f>O201*H201</f>
        <v>0</v>
      </c>
      <c r="Q201" s="185">
        <v>0.001</v>
      </c>
      <c r="R201" s="185">
        <f>Q201*H201</f>
        <v>0.01558</v>
      </c>
      <c r="S201" s="185">
        <v>0</v>
      </c>
      <c r="T201" s="186">
        <f>S201*H201</f>
        <v>0</v>
      </c>
      <c r="AR201" s="18" t="s">
        <v>350</v>
      </c>
      <c r="AT201" s="18" t="s">
        <v>511</v>
      </c>
      <c r="AU201" s="18" t="s">
        <v>81</v>
      </c>
      <c r="AY201" s="18" t="s">
        <v>246</v>
      </c>
      <c r="BE201" s="187">
        <f>IF(N201="základní",J201,0)</f>
        <v>0</v>
      </c>
      <c r="BF201" s="187">
        <f>IF(N201="snížená",J201,0)</f>
        <v>0</v>
      </c>
      <c r="BG201" s="187">
        <f>IF(N201="zákl. přenesená",J201,0)</f>
        <v>0</v>
      </c>
      <c r="BH201" s="187">
        <f>IF(N201="sníž. přenesená",J201,0)</f>
        <v>0</v>
      </c>
      <c r="BI201" s="187">
        <f>IF(N201="nulová",J201,0)</f>
        <v>0</v>
      </c>
      <c r="BJ201" s="18" t="s">
        <v>79</v>
      </c>
      <c r="BK201" s="187">
        <f>ROUND(I201*H201,2)</f>
        <v>0</v>
      </c>
      <c r="BL201" s="18" t="s">
        <v>93</v>
      </c>
      <c r="BM201" s="18" t="s">
        <v>1165</v>
      </c>
    </row>
    <row r="202" s="1" customFormat="1">
      <c r="B202" s="36"/>
      <c r="D202" s="188" t="s">
        <v>254</v>
      </c>
      <c r="F202" s="189" t="s">
        <v>1046</v>
      </c>
      <c r="I202" s="121"/>
      <c r="L202" s="36"/>
      <c r="M202" s="190"/>
      <c r="N202" s="66"/>
      <c r="O202" s="66"/>
      <c r="P202" s="66"/>
      <c r="Q202" s="66"/>
      <c r="R202" s="66"/>
      <c r="S202" s="66"/>
      <c r="T202" s="67"/>
      <c r="AT202" s="18" t="s">
        <v>254</v>
      </c>
      <c r="AU202" s="18" t="s">
        <v>81</v>
      </c>
    </row>
    <row r="203" s="12" customFormat="1">
      <c r="B203" s="192"/>
      <c r="D203" s="188" t="s">
        <v>258</v>
      </c>
      <c r="E203" s="193" t="s">
        <v>1</v>
      </c>
      <c r="F203" s="194" t="s">
        <v>1049</v>
      </c>
      <c r="H203" s="193" t="s">
        <v>1</v>
      </c>
      <c r="I203" s="195"/>
      <c r="L203" s="192"/>
      <c r="M203" s="196"/>
      <c r="N203" s="197"/>
      <c r="O203" s="197"/>
      <c r="P203" s="197"/>
      <c r="Q203" s="197"/>
      <c r="R203" s="197"/>
      <c r="S203" s="197"/>
      <c r="T203" s="198"/>
      <c r="AT203" s="193" t="s">
        <v>258</v>
      </c>
      <c r="AU203" s="193" t="s">
        <v>81</v>
      </c>
      <c r="AV203" s="12" t="s">
        <v>79</v>
      </c>
      <c r="AW203" s="12" t="s">
        <v>35</v>
      </c>
      <c r="AX203" s="12" t="s">
        <v>72</v>
      </c>
      <c r="AY203" s="193" t="s">
        <v>246</v>
      </c>
    </row>
    <row r="204" s="12" customFormat="1">
      <c r="B204" s="192"/>
      <c r="D204" s="188" t="s">
        <v>258</v>
      </c>
      <c r="E204" s="193" t="s">
        <v>1</v>
      </c>
      <c r="F204" s="194" t="s">
        <v>1050</v>
      </c>
      <c r="H204" s="193" t="s">
        <v>1</v>
      </c>
      <c r="I204" s="195"/>
      <c r="L204" s="192"/>
      <c r="M204" s="196"/>
      <c r="N204" s="197"/>
      <c r="O204" s="197"/>
      <c r="P204" s="197"/>
      <c r="Q204" s="197"/>
      <c r="R204" s="197"/>
      <c r="S204" s="197"/>
      <c r="T204" s="198"/>
      <c r="AT204" s="193" t="s">
        <v>258</v>
      </c>
      <c r="AU204" s="193" t="s">
        <v>81</v>
      </c>
      <c r="AV204" s="12" t="s">
        <v>79</v>
      </c>
      <c r="AW204" s="12" t="s">
        <v>35</v>
      </c>
      <c r="AX204" s="12" t="s">
        <v>72</v>
      </c>
      <c r="AY204" s="193" t="s">
        <v>246</v>
      </c>
    </row>
    <row r="205" s="13" customFormat="1">
      <c r="B205" s="199"/>
      <c r="D205" s="188" t="s">
        <v>258</v>
      </c>
      <c r="E205" s="200" t="s">
        <v>1</v>
      </c>
      <c r="F205" s="201" t="s">
        <v>1166</v>
      </c>
      <c r="H205" s="202">
        <v>15.58</v>
      </c>
      <c r="I205" s="203"/>
      <c r="L205" s="199"/>
      <c r="M205" s="204"/>
      <c r="N205" s="205"/>
      <c r="O205" s="205"/>
      <c r="P205" s="205"/>
      <c r="Q205" s="205"/>
      <c r="R205" s="205"/>
      <c r="S205" s="205"/>
      <c r="T205" s="206"/>
      <c r="AT205" s="200" t="s">
        <v>258</v>
      </c>
      <c r="AU205" s="200" t="s">
        <v>81</v>
      </c>
      <c r="AV205" s="13" t="s">
        <v>81</v>
      </c>
      <c r="AW205" s="13" t="s">
        <v>35</v>
      </c>
      <c r="AX205" s="13" t="s">
        <v>79</v>
      </c>
      <c r="AY205" s="200" t="s">
        <v>246</v>
      </c>
    </row>
    <row r="206" s="1" customFormat="1" ht="16.5" customHeight="1">
      <c r="B206" s="175"/>
      <c r="C206" s="176" t="s">
        <v>427</v>
      </c>
      <c r="D206" s="176" t="s">
        <v>248</v>
      </c>
      <c r="E206" s="177" t="s">
        <v>410</v>
      </c>
      <c r="F206" s="178" t="s">
        <v>411</v>
      </c>
      <c r="G206" s="179" t="s">
        <v>251</v>
      </c>
      <c r="H206" s="180">
        <v>60</v>
      </c>
      <c r="I206" s="181"/>
      <c r="J206" s="182">
        <f>ROUND(I206*H206,2)</f>
        <v>0</v>
      </c>
      <c r="K206" s="178" t="s">
        <v>252</v>
      </c>
      <c r="L206" s="36"/>
      <c r="M206" s="183" t="s">
        <v>1</v>
      </c>
      <c r="N206" s="184" t="s">
        <v>43</v>
      </c>
      <c r="O206" s="66"/>
      <c r="P206" s="185">
        <f>O206*H206</f>
        <v>0</v>
      </c>
      <c r="Q206" s="185">
        <v>0</v>
      </c>
      <c r="R206" s="185">
        <f>Q206*H206</f>
        <v>0</v>
      </c>
      <c r="S206" s="185">
        <v>0</v>
      </c>
      <c r="T206" s="186">
        <f>S206*H206</f>
        <v>0</v>
      </c>
      <c r="AR206" s="18" t="s">
        <v>93</v>
      </c>
      <c r="AT206" s="18" t="s">
        <v>248</v>
      </c>
      <c r="AU206" s="18" t="s">
        <v>81</v>
      </c>
      <c r="AY206" s="18" t="s">
        <v>246</v>
      </c>
      <c r="BE206" s="187">
        <f>IF(N206="základní",J206,0)</f>
        <v>0</v>
      </c>
      <c r="BF206" s="187">
        <f>IF(N206="snížená",J206,0)</f>
        <v>0</v>
      </c>
      <c r="BG206" s="187">
        <f>IF(N206="zákl. přenesená",J206,0)</f>
        <v>0</v>
      </c>
      <c r="BH206" s="187">
        <f>IF(N206="sníž. přenesená",J206,0)</f>
        <v>0</v>
      </c>
      <c r="BI206" s="187">
        <f>IF(N206="nulová",J206,0)</f>
        <v>0</v>
      </c>
      <c r="BJ206" s="18" t="s">
        <v>79</v>
      </c>
      <c r="BK206" s="187">
        <f>ROUND(I206*H206,2)</f>
        <v>0</v>
      </c>
      <c r="BL206" s="18" t="s">
        <v>93</v>
      </c>
      <c r="BM206" s="18" t="s">
        <v>1167</v>
      </c>
    </row>
    <row r="207" s="1" customFormat="1">
      <c r="B207" s="36"/>
      <c r="D207" s="188" t="s">
        <v>254</v>
      </c>
      <c r="F207" s="189" t="s">
        <v>413</v>
      </c>
      <c r="I207" s="121"/>
      <c r="L207" s="36"/>
      <c r="M207" s="190"/>
      <c r="N207" s="66"/>
      <c r="O207" s="66"/>
      <c r="P207" s="66"/>
      <c r="Q207" s="66"/>
      <c r="R207" s="66"/>
      <c r="S207" s="66"/>
      <c r="T207" s="67"/>
      <c r="AT207" s="18" t="s">
        <v>254</v>
      </c>
      <c r="AU207" s="18" t="s">
        <v>81</v>
      </c>
    </row>
    <row r="208" s="1" customFormat="1">
      <c r="B208" s="36"/>
      <c r="D208" s="188" t="s">
        <v>256</v>
      </c>
      <c r="F208" s="191" t="s">
        <v>414</v>
      </c>
      <c r="I208" s="121"/>
      <c r="L208" s="36"/>
      <c r="M208" s="190"/>
      <c r="N208" s="66"/>
      <c r="O208" s="66"/>
      <c r="P208" s="66"/>
      <c r="Q208" s="66"/>
      <c r="R208" s="66"/>
      <c r="S208" s="66"/>
      <c r="T208" s="67"/>
      <c r="AT208" s="18" t="s">
        <v>256</v>
      </c>
      <c r="AU208" s="18" t="s">
        <v>81</v>
      </c>
    </row>
    <row r="209" s="12" customFormat="1">
      <c r="B209" s="192"/>
      <c r="D209" s="188" t="s">
        <v>258</v>
      </c>
      <c r="E209" s="193" t="s">
        <v>1</v>
      </c>
      <c r="F209" s="194" t="s">
        <v>741</v>
      </c>
      <c r="H209" s="193" t="s">
        <v>1</v>
      </c>
      <c r="I209" s="195"/>
      <c r="L209" s="192"/>
      <c r="M209" s="196"/>
      <c r="N209" s="197"/>
      <c r="O209" s="197"/>
      <c r="P209" s="197"/>
      <c r="Q209" s="197"/>
      <c r="R209" s="197"/>
      <c r="S209" s="197"/>
      <c r="T209" s="198"/>
      <c r="AT209" s="193" t="s">
        <v>258</v>
      </c>
      <c r="AU209" s="193" t="s">
        <v>81</v>
      </c>
      <c r="AV209" s="12" t="s">
        <v>79</v>
      </c>
      <c r="AW209" s="12" t="s">
        <v>35</v>
      </c>
      <c r="AX209" s="12" t="s">
        <v>72</v>
      </c>
      <c r="AY209" s="193" t="s">
        <v>246</v>
      </c>
    </row>
    <row r="210" s="13" customFormat="1">
      <c r="B210" s="199"/>
      <c r="D210" s="188" t="s">
        <v>258</v>
      </c>
      <c r="E210" s="200" t="s">
        <v>1</v>
      </c>
      <c r="F210" s="201" t="s">
        <v>1168</v>
      </c>
      <c r="H210" s="202">
        <v>60</v>
      </c>
      <c r="I210" s="203"/>
      <c r="L210" s="199"/>
      <c r="M210" s="204"/>
      <c r="N210" s="205"/>
      <c r="O210" s="205"/>
      <c r="P210" s="205"/>
      <c r="Q210" s="205"/>
      <c r="R210" s="205"/>
      <c r="S210" s="205"/>
      <c r="T210" s="206"/>
      <c r="AT210" s="200" t="s">
        <v>258</v>
      </c>
      <c r="AU210" s="200" t="s">
        <v>81</v>
      </c>
      <c r="AV210" s="13" t="s">
        <v>81</v>
      </c>
      <c r="AW210" s="13" t="s">
        <v>35</v>
      </c>
      <c r="AX210" s="13" t="s">
        <v>79</v>
      </c>
      <c r="AY210" s="200" t="s">
        <v>246</v>
      </c>
    </row>
    <row r="211" s="11" customFormat="1" ht="22.8" customHeight="1">
      <c r="B211" s="162"/>
      <c r="D211" s="163" t="s">
        <v>71</v>
      </c>
      <c r="E211" s="173" t="s">
        <v>81</v>
      </c>
      <c r="F211" s="173" t="s">
        <v>432</v>
      </c>
      <c r="I211" s="165"/>
      <c r="J211" s="174">
        <f>BK211</f>
        <v>0</v>
      </c>
      <c r="L211" s="162"/>
      <c r="M211" s="167"/>
      <c r="N211" s="168"/>
      <c r="O211" s="168"/>
      <c r="P211" s="169">
        <f>SUM(P212:P222)</f>
        <v>0</v>
      </c>
      <c r="Q211" s="168"/>
      <c r="R211" s="169">
        <f>SUM(R212:R222)</f>
        <v>41.908124999999998</v>
      </c>
      <c r="S211" s="168"/>
      <c r="T211" s="170">
        <f>SUM(T212:T222)</f>
        <v>0</v>
      </c>
      <c r="AR211" s="163" t="s">
        <v>79</v>
      </c>
      <c r="AT211" s="171" t="s">
        <v>71</v>
      </c>
      <c r="AU211" s="171" t="s">
        <v>79</v>
      </c>
      <c r="AY211" s="163" t="s">
        <v>246</v>
      </c>
      <c r="BK211" s="172">
        <f>SUM(BK212:BK222)</f>
        <v>0</v>
      </c>
    </row>
    <row r="212" s="1" customFormat="1" ht="16.5" customHeight="1">
      <c r="B212" s="175"/>
      <c r="C212" s="176" t="s">
        <v>433</v>
      </c>
      <c r="D212" s="176" t="s">
        <v>248</v>
      </c>
      <c r="E212" s="177" t="s">
        <v>803</v>
      </c>
      <c r="F212" s="178" t="s">
        <v>804</v>
      </c>
      <c r="G212" s="179" t="s">
        <v>251</v>
      </c>
      <c r="H212" s="180">
        <v>15.5</v>
      </c>
      <c r="I212" s="181"/>
      <c r="J212" s="182">
        <f>ROUND(I212*H212,2)</f>
        <v>0</v>
      </c>
      <c r="K212" s="178" t="s">
        <v>252</v>
      </c>
      <c r="L212" s="36"/>
      <c r="M212" s="183" t="s">
        <v>1</v>
      </c>
      <c r="N212" s="184" t="s">
        <v>43</v>
      </c>
      <c r="O212" s="66"/>
      <c r="P212" s="185">
        <f>O212*H212</f>
        <v>0</v>
      </c>
      <c r="Q212" s="185">
        <v>0</v>
      </c>
      <c r="R212" s="185">
        <f>Q212*H212</f>
        <v>0</v>
      </c>
      <c r="S212" s="185">
        <v>0</v>
      </c>
      <c r="T212" s="186">
        <f>S212*H212</f>
        <v>0</v>
      </c>
      <c r="AR212" s="18" t="s">
        <v>93</v>
      </c>
      <c r="AT212" s="18" t="s">
        <v>248</v>
      </c>
      <c r="AU212" s="18" t="s">
        <v>81</v>
      </c>
      <c r="AY212" s="18" t="s">
        <v>246</v>
      </c>
      <c r="BE212" s="187">
        <f>IF(N212="základní",J212,0)</f>
        <v>0</v>
      </c>
      <c r="BF212" s="187">
        <f>IF(N212="snížená",J212,0)</f>
        <v>0</v>
      </c>
      <c r="BG212" s="187">
        <f>IF(N212="zákl. přenesená",J212,0)</f>
        <v>0</v>
      </c>
      <c r="BH212" s="187">
        <f>IF(N212="sníž. přenesená",J212,0)</f>
        <v>0</v>
      </c>
      <c r="BI212" s="187">
        <f>IF(N212="nulová",J212,0)</f>
        <v>0</v>
      </c>
      <c r="BJ212" s="18" t="s">
        <v>79</v>
      </c>
      <c r="BK212" s="187">
        <f>ROUND(I212*H212,2)</f>
        <v>0</v>
      </c>
      <c r="BL212" s="18" t="s">
        <v>93</v>
      </c>
      <c r="BM212" s="18" t="s">
        <v>1169</v>
      </c>
    </row>
    <row r="213" s="1" customFormat="1">
      <c r="B213" s="36"/>
      <c r="D213" s="188" t="s">
        <v>254</v>
      </c>
      <c r="F213" s="189" t="s">
        <v>806</v>
      </c>
      <c r="I213" s="121"/>
      <c r="L213" s="36"/>
      <c r="M213" s="190"/>
      <c r="N213" s="66"/>
      <c r="O213" s="66"/>
      <c r="P213" s="66"/>
      <c r="Q213" s="66"/>
      <c r="R213" s="66"/>
      <c r="S213" s="66"/>
      <c r="T213" s="67"/>
      <c r="AT213" s="18" t="s">
        <v>254</v>
      </c>
      <c r="AU213" s="18" t="s">
        <v>81</v>
      </c>
    </row>
    <row r="214" s="1" customFormat="1">
      <c r="B214" s="36"/>
      <c r="D214" s="188" t="s">
        <v>256</v>
      </c>
      <c r="F214" s="191" t="s">
        <v>807</v>
      </c>
      <c r="I214" s="121"/>
      <c r="L214" s="36"/>
      <c r="M214" s="190"/>
      <c r="N214" s="66"/>
      <c r="O214" s="66"/>
      <c r="P214" s="66"/>
      <c r="Q214" s="66"/>
      <c r="R214" s="66"/>
      <c r="S214" s="66"/>
      <c r="T214" s="67"/>
      <c r="AT214" s="18" t="s">
        <v>256</v>
      </c>
      <c r="AU214" s="18" t="s">
        <v>81</v>
      </c>
    </row>
    <row r="215" s="12" customFormat="1">
      <c r="B215" s="192"/>
      <c r="D215" s="188" t="s">
        <v>258</v>
      </c>
      <c r="E215" s="193" t="s">
        <v>1</v>
      </c>
      <c r="F215" s="194" t="s">
        <v>741</v>
      </c>
      <c r="H215" s="193" t="s">
        <v>1</v>
      </c>
      <c r="I215" s="195"/>
      <c r="L215" s="192"/>
      <c r="M215" s="196"/>
      <c r="N215" s="197"/>
      <c r="O215" s="197"/>
      <c r="P215" s="197"/>
      <c r="Q215" s="197"/>
      <c r="R215" s="197"/>
      <c r="S215" s="197"/>
      <c r="T215" s="198"/>
      <c r="AT215" s="193" t="s">
        <v>258</v>
      </c>
      <c r="AU215" s="193" t="s">
        <v>81</v>
      </c>
      <c r="AV215" s="12" t="s">
        <v>79</v>
      </c>
      <c r="AW215" s="12" t="s">
        <v>35</v>
      </c>
      <c r="AX215" s="12" t="s">
        <v>72</v>
      </c>
      <c r="AY215" s="193" t="s">
        <v>246</v>
      </c>
    </row>
    <row r="216" s="12" customFormat="1">
      <c r="B216" s="192"/>
      <c r="D216" s="188" t="s">
        <v>258</v>
      </c>
      <c r="E216" s="193" t="s">
        <v>1</v>
      </c>
      <c r="F216" s="194" t="s">
        <v>742</v>
      </c>
      <c r="H216" s="193" t="s">
        <v>1</v>
      </c>
      <c r="I216" s="195"/>
      <c r="L216" s="192"/>
      <c r="M216" s="196"/>
      <c r="N216" s="197"/>
      <c r="O216" s="197"/>
      <c r="P216" s="197"/>
      <c r="Q216" s="197"/>
      <c r="R216" s="197"/>
      <c r="S216" s="197"/>
      <c r="T216" s="198"/>
      <c r="AT216" s="193" t="s">
        <v>258</v>
      </c>
      <c r="AU216" s="193" t="s">
        <v>81</v>
      </c>
      <c r="AV216" s="12" t="s">
        <v>79</v>
      </c>
      <c r="AW216" s="12" t="s">
        <v>35</v>
      </c>
      <c r="AX216" s="12" t="s">
        <v>72</v>
      </c>
      <c r="AY216" s="193" t="s">
        <v>246</v>
      </c>
    </row>
    <row r="217" s="13" customFormat="1">
      <c r="B217" s="199"/>
      <c r="D217" s="188" t="s">
        <v>258</v>
      </c>
      <c r="E217" s="200" t="s">
        <v>1</v>
      </c>
      <c r="F217" s="201" t="s">
        <v>1170</v>
      </c>
      <c r="H217" s="202">
        <v>15.5</v>
      </c>
      <c r="I217" s="203"/>
      <c r="L217" s="199"/>
      <c r="M217" s="204"/>
      <c r="N217" s="205"/>
      <c r="O217" s="205"/>
      <c r="P217" s="205"/>
      <c r="Q217" s="205"/>
      <c r="R217" s="205"/>
      <c r="S217" s="205"/>
      <c r="T217" s="206"/>
      <c r="AT217" s="200" t="s">
        <v>258</v>
      </c>
      <c r="AU217" s="200" t="s">
        <v>81</v>
      </c>
      <c r="AV217" s="13" t="s">
        <v>81</v>
      </c>
      <c r="AW217" s="13" t="s">
        <v>35</v>
      </c>
      <c r="AX217" s="13" t="s">
        <v>79</v>
      </c>
      <c r="AY217" s="200" t="s">
        <v>246</v>
      </c>
    </row>
    <row r="218" s="1" customFormat="1" ht="16.5" customHeight="1">
      <c r="B218" s="175"/>
      <c r="C218" s="176" t="s">
        <v>7</v>
      </c>
      <c r="D218" s="176" t="s">
        <v>248</v>
      </c>
      <c r="E218" s="177" t="s">
        <v>434</v>
      </c>
      <c r="F218" s="178" t="s">
        <v>435</v>
      </c>
      <c r="G218" s="179" t="s">
        <v>319</v>
      </c>
      <c r="H218" s="180">
        <v>21.699999999999999</v>
      </c>
      <c r="I218" s="181"/>
      <c r="J218" s="182">
        <f>ROUND(I218*H218,2)</f>
        <v>0</v>
      </c>
      <c r="K218" s="178" t="s">
        <v>252</v>
      </c>
      <c r="L218" s="36"/>
      <c r="M218" s="183" t="s">
        <v>1</v>
      </c>
      <c r="N218" s="184" t="s">
        <v>43</v>
      </c>
      <c r="O218" s="66"/>
      <c r="P218" s="185">
        <f>O218*H218</f>
        <v>0</v>
      </c>
      <c r="Q218" s="185">
        <v>1.9312499999999999</v>
      </c>
      <c r="R218" s="185">
        <f>Q218*H218</f>
        <v>41.908124999999998</v>
      </c>
      <c r="S218" s="185">
        <v>0</v>
      </c>
      <c r="T218" s="186">
        <f>S218*H218</f>
        <v>0</v>
      </c>
      <c r="AR218" s="18" t="s">
        <v>93</v>
      </c>
      <c r="AT218" s="18" t="s">
        <v>248</v>
      </c>
      <c r="AU218" s="18" t="s">
        <v>81</v>
      </c>
      <c r="AY218" s="18" t="s">
        <v>246</v>
      </c>
      <c r="BE218" s="187">
        <f>IF(N218="základní",J218,0)</f>
        <v>0</v>
      </c>
      <c r="BF218" s="187">
        <f>IF(N218="snížená",J218,0)</f>
        <v>0</v>
      </c>
      <c r="BG218" s="187">
        <f>IF(N218="zákl. přenesená",J218,0)</f>
        <v>0</v>
      </c>
      <c r="BH218" s="187">
        <f>IF(N218="sníž. přenesená",J218,0)</f>
        <v>0</v>
      </c>
      <c r="BI218" s="187">
        <f>IF(N218="nulová",J218,0)</f>
        <v>0</v>
      </c>
      <c r="BJ218" s="18" t="s">
        <v>79</v>
      </c>
      <c r="BK218" s="187">
        <f>ROUND(I218*H218,2)</f>
        <v>0</v>
      </c>
      <c r="BL218" s="18" t="s">
        <v>93</v>
      </c>
      <c r="BM218" s="18" t="s">
        <v>1171</v>
      </c>
    </row>
    <row r="219" s="1" customFormat="1">
      <c r="B219" s="36"/>
      <c r="D219" s="188" t="s">
        <v>254</v>
      </c>
      <c r="F219" s="189" t="s">
        <v>437</v>
      </c>
      <c r="I219" s="121"/>
      <c r="L219" s="36"/>
      <c r="M219" s="190"/>
      <c r="N219" s="66"/>
      <c r="O219" s="66"/>
      <c r="P219" s="66"/>
      <c r="Q219" s="66"/>
      <c r="R219" s="66"/>
      <c r="S219" s="66"/>
      <c r="T219" s="67"/>
      <c r="AT219" s="18" t="s">
        <v>254</v>
      </c>
      <c r="AU219" s="18" t="s">
        <v>81</v>
      </c>
    </row>
    <row r="220" s="1" customFormat="1">
      <c r="B220" s="36"/>
      <c r="D220" s="188" t="s">
        <v>256</v>
      </c>
      <c r="F220" s="191" t="s">
        <v>438</v>
      </c>
      <c r="I220" s="121"/>
      <c r="L220" s="36"/>
      <c r="M220" s="190"/>
      <c r="N220" s="66"/>
      <c r="O220" s="66"/>
      <c r="P220" s="66"/>
      <c r="Q220" s="66"/>
      <c r="R220" s="66"/>
      <c r="S220" s="66"/>
      <c r="T220" s="67"/>
      <c r="AT220" s="18" t="s">
        <v>256</v>
      </c>
      <c r="AU220" s="18" t="s">
        <v>81</v>
      </c>
    </row>
    <row r="221" s="12" customFormat="1">
      <c r="B221" s="192"/>
      <c r="D221" s="188" t="s">
        <v>258</v>
      </c>
      <c r="E221" s="193" t="s">
        <v>1</v>
      </c>
      <c r="F221" s="194" t="s">
        <v>741</v>
      </c>
      <c r="H221" s="193" t="s">
        <v>1</v>
      </c>
      <c r="I221" s="195"/>
      <c r="L221" s="192"/>
      <c r="M221" s="196"/>
      <c r="N221" s="197"/>
      <c r="O221" s="197"/>
      <c r="P221" s="197"/>
      <c r="Q221" s="197"/>
      <c r="R221" s="197"/>
      <c r="S221" s="197"/>
      <c r="T221" s="198"/>
      <c r="AT221" s="193" t="s">
        <v>258</v>
      </c>
      <c r="AU221" s="193" t="s">
        <v>81</v>
      </c>
      <c r="AV221" s="12" t="s">
        <v>79</v>
      </c>
      <c r="AW221" s="12" t="s">
        <v>35</v>
      </c>
      <c r="AX221" s="12" t="s">
        <v>72</v>
      </c>
      <c r="AY221" s="193" t="s">
        <v>246</v>
      </c>
    </row>
    <row r="222" s="13" customFormat="1">
      <c r="B222" s="199"/>
      <c r="D222" s="188" t="s">
        <v>258</v>
      </c>
      <c r="E222" s="200" t="s">
        <v>1</v>
      </c>
      <c r="F222" s="201" t="s">
        <v>1172</v>
      </c>
      <c r="H222" s="202">
        <v>21.699999999999999</v>
      </c>
      <c r="I222" s="203"/>
      <c r="L222" s="199"/>
      <c r="M222" s="204"/>
      <c r="N222" s="205"/>
      <c r="O222" s="205"/>
      <c r="P222" s="205"/>
      <c r="Q222" s="205"/>
      <c r="R222" s="205"/>
      <c r="S222" s="205"/>
      <c r="T222" s="206"/>
      <c r="AT222" s="200" t="s">
        <v>258</v>
      </c>
      <c r="AU222" s="200" t="s">
        <v>81</v>
      </c>
      <c r="AV222" s="13" t="s">
        <v>81</v>
      </c>
      <c r="AW222" s="13" t="s">
        <v>35</v>
      </c>
      <c r="AX222" s="13" t="s">
        <v>79</v>
      </c>
      <c r="AY222" s="200" t="s">
        <v>246</v>
      </c>
    </row>
    <row r="223" s="11" customFormat="1" ht="22.8" customHeight="1">
      <c r="B223" s="162"/>
      <c r="D223" s="163" t="s">
        <v>71</v>
      </c>
      <c r="E223" s="173" t="s">
        <v>88</v>
      </c>
      <c r="F223" s="173" t="s">
        <v>1173</v>
      </c>
      <c r="I223" s="165"/>
      <c r="J223" s="174">
        <f>BK223</f>
        <v>0</v>
      </c>
      <c r="L223" s="162"/>
      <c r="M223" s="167"/>
      <c r="N223" s="168"/>
      <c r="O223" s="168"/>
      <c r="P223" s="169">
        <f>SUM(P224:P232)</f>
        <v>0</v>
      </c>
      <c r="Q223" s="168"/>
      <c r="R223" s="169">
        <f>SUM(R224:R232)</f>
        <v>6.8416534999999996</v>
      </c>
      <c r="S223" s="168"/>
      <c r="T223" s="170">
        <f>SUM(T224:T232)</f>
        <v>0</v>
      </c>
      <c r="AR223" s="163" t="s">
        <v>79</v>
      </c>
      <c r="AT223" s="171" t="s">
        <v>71</v>
      </c>
      <c r="AU223" s="171" t="s">
        <v>79</v>
      </c>
      <c r="AY223" s="163" t="s">
        <v>246</v>
      </c>
      <c r="BK223" s="172">
        <f>SUM(BK224:BK232)</f>
        <v>0</v>
      </c>
    </row>
    <row r="224" s="1" customFormat="1" ht="16.5" customHeight="1">
      <c r="B224" s="175"/>
      <c r="C224" s="176" t="s">
        <v>447</v>
      </c>
      <c r="D224" s="176" t="s">
        <v>248</v>
      </c>
      <c r="E224" s="177" t="s">
        <v>1174</v>
      </c>
      <c r="F224" s="178" t="s">
        <v>1175</v>
      </c>
      <c r="G224" s="179" t="s">
        <v>611</v>
      </c>
      <c r="H224" s="180">
        <v>21</v>
      </c>
      <c r="I224" s="181"/>
      <c r="J224" s="182">
        <f>ROUND(I224*H224,2)</f>
        <v>0</v>
      </c>
      <c r="K224" s="178" t="s">
        <v>252</v>
      </c>
      <c r="L224" s="36"/>
      <c r="M224" s="183" t="s">
        <v>1</v>
      </c>
      <c r="N224" s="184" t="s">
        <v>43</v>
      </c>
      <c r="O224" s="66"/>
      <c r="P224" s="185">
        <f>O224*H224</f>
        <v>0</v>
      </c>
      <c r="Q224" s="185">
        <v>0.12063599999999999</v>
      </c>
      <c r="R224" s="185">
        <f>Q224*H224</f>
        <v>2.5333559999999999</v>
      </c>
      <c r="S224" s="185">
        <v>0</v>
      </c>
      <c r="T224" s="186">
        <f>S224*H224</f>
        <v>0</v>
      </c>
      <c r="AR224" s="18" t="s">
        <v>93</v>
      </c>
      <c r="AT224" s="18" t="s">
        <v>248</v>
      </c>
      <c r="AU224" s="18" t="s">
        <v>81</v>
      </c>
      <c r="AY224" s="18" t="s">
        <v>246</v>
      </c>
      <c r="BE224" s="187">
        <f>IF(N224="základní",J224,0)</f>
        <v>0</v>
      </c>
      <c r="BF224" s="187">
        <f>IF(N224="snížená",J224,0)</f>
        <v>0</v>
      </c>
      <c r="BG224" s="187">
        <f>IF(N224="zákl. přenesená",J224,0)</f>
        <v>0</v>
      </c>
      <c r="BH224" s="187">
        <f>IF(N224="sníž. přenesená",J224,0)</f>
        <v>0</v>
      </c>
      <c r="BI224" s="187">
        <f>IF(N224="nulová",J224,0)</f>
        <v>0</v>
      </c>
      <c r="BJ224" s="18" t="s">
        <v>79</v>
      </c>
      <c r="BK224" s="187">
        <f>ROUND(I224*H224,2)</f>
        <v>0</v>
      </c>
      <c r="BL224" s="18" t="s">
        <v>93</v>
      </c>
      <c r="BM224" s="18" t="s">
        <v>1176</v>
      </c>
    </row>
    <row r="225" s="1" customFormat="1">
      <c r="B225" s="36"/>
      <c r="D225" s="188" t="s">
        <v>254</v>
      </c>
      <c r="F225" s="189" t="s">
        <v>1177</v>
      </c>
      <c r="I225" s="121"/>
      <c r="L225" s="36"/>
      <c r="M225" s="190"/>
      <c r="N225" s="66"/>
      <c r="O225" s="66"/>
      <c r="P225" s="66"/>
      <c r="Q225" s="66"/>
      <c r="R225" s="66"/>
      <c r="S225" s="66"/>
      <c r="T225" s="67"/>
      <c r="AT225" s="18" t="s">
        <v>254</v>
      </c>
      <c r="AU225" s="18" t="s">
        <v>81</v>
      </c>
    </row>
    <row r="226" s="1" customFormat="1">
      <c r="B226" s="36"/>
      <c r="D226" s="188" t="s">
        <v>256</v>
      </c>
      <c r="F226" s="191" t="s">
        <v>1178</v>
      </c>
      <c r="I226" s="121"/>
      <c r="L226" s="36"/>
      <c r="M226" s="190"/>
      <c r="N226" s="66"/>
      <c r="O226" s="66"/>
      <c r="P226" s="66"/>
      <c r="Q226" s="66"/>
      <c r="R226" s="66"/>
      <c r="S226" s="66"/>
      <c r="T226" s="67"/>
      <c r="AT226" s="18" t="s">
        <v>256</v>
      </c>
      <c r="AU226" s="18" t="s">
        <v>81</v>
      </c>
    </row>
    <row r="227" s="12" customFormat="1">
      <c r="B227" s="192"/>
      <c r="D227" s="188" t="s">
        <v>258</v>
      </c>
      <c r="E227" s="193" t="s">
        <v>1</v>
      </c>
      <c r="F227" s="194" t="s">
        <v>303</v>
      </c>
      <c r="H227" s="193" t="s">
        <v>1</v>
      </c>
      <c r="I227" s="195"/>
      <c r="L227" s="192"/>
      <c r="M227" s="196"/>
      <c r="N227" s="197"/>
      <c r="O227" s="197"/>
      <c r="P227" s="197"/>
      <c r="Q227" s="197"/>
      <c r="R227" s="197"/>
      <c r="S227" s="197"/>
      <c r="T227" s="198"/>
      <c r="AT227" s="193" t="s">
        <v>258</v>
      </c>
      <c r="AU227" s="193" t="s">
        <v>81</v>
      </c>
      <c r="AV227" s="12" t="s">
        <v>79</v>
      </c>
      <c r="AW227" s="12" t="s">
        <v>35</v>
      </c>
      <c r="AX227" s="12" t="s">
        <v>72</v>
      </c>
      <c r="AY227" s="193" t="s">
        <v>246</v>
      </c>
    </row>
    <row r="228" s="13" customFormat="1">
      <c r="B228" s="199"/>
      <c r="D228" s="188" t="s">
        <v>258</v>
      </c>
      <c r="E228" s="200" t="s">
        <v>1</v>
      </c>
      <c r="F228" s="201" t="s">
        <v>1179</v>
      </c>
      <c r="H228" s="202">
        <v>21</v>
      </c>
      <c r="I228" s="203"/>
      <c r="L228" s="199"/>
      <c r="M228" s="204"/>
      <c r="N228" s="205"/>
      <c r="O228" s="205"/>
      <c r="P228" s="205"/>
      <c r="Q228" s="205"/>
      <c r="R228" s="205"/>
      <c r="S228" s="205"/>
      <c r="T228" s="206"/>
      <c r="AT228" s="200" t="s">
        <v>258</v>
      </c>
      <c r="AU228" s="200" t="s">
        <v>81</v>
      </c>
      <c r="AV228" s="13" t="s">
        <v>81</v>
      </c>
      <c r="AW228" s="13" t="s">
        <v>35</v>
      </c>
      <c r="AX228" s="13" t="s">
        <v>79</v>
      </c>
      <c r="AY228" s="200" t="s">
        <v>246</v>
      </c>
    </row>
    <row r="229" s="1" customFormat="1" ht="16.5" customHeight="1">
      <c r="B229" s="175"/>
      <c r="C229" s="218" t="s">
        <v>454</v>
      </c>
      <c r="D229" s="218" t="s">
        <v>511</v>
      </c>
      <c r="E229" s="219" t="s">
        <v>1180</v>
      </c>
      <c r="F229" s="220" t="s">
        <v>1181</v>
      </c>
      <c r="G229" s="221" t="s">
        <v>264</v>
      </c>
      <c r="H229" s="222">
        <v>132.56299999999999</v>
      </c>
      <c r="I229" s="223"/>
      <c r="J229" s="224">
        <f>ROUND(I229*H229,2)</f>
        <v>0</v>
      </c>
      <c r="K229" s="220" t="s">
        <v>1</v>
      </c>
      <c r="L229" s="225"/>
      <c r="M229" s="226" t="s">
        <v>1</v>
      </c>
      <c r="N229" s="227" t="s">
        <v>43</v>
      </c>
      <c r="O229" s="66"/>
      <c r="P229" s="185">
        <f>O229*H229</f>
        <v>0</v>
      </c>
      <c r="Q229" s="185">
        <v>0.032500000000000001</v>
      </c>
      <c r="R229" s="185">
        <f>Q229*H229</f>
        <v>4.3082975000000001</v>
      </c>
      <c r="S229" s="185">
        <v>0</v>
      </c>
      <c r="T229" s="186">
        <f>S229*H229</f>
        <v>0</v>
      </c>
      <c r="AR229" s="18" t="s">
        <v>350</v>
      </c>
      <c r="AT229" s="18" t="s">
        <v>511</v>
      </c>
      <c r="AU229" s="18" t="s">
        <v>81</v>
      </c>
      <c r="AY229" s="18" t="s">
        <v>246</v>
      </c>
      <c r="BE229" s="187">
        <f>IF(N229="základní",J229,0)</f>
        <v>0</v>
      </c>
      <c r="BF229" s="187">
        <f>IF(N229="snížená",J229,0)</f>
        <v>0</v>
      </c>
      <c r="BG229" s="187">
        <f>IF(N229="zákl. přenesená",J229,0)</f>
        <v>0</v>
      </c>
      <c r="BH229" s="187">
        <f>IF(N229="sníž. přenesená",J229,0)</f>
        <v>0</v>
      </c>
      <c r="BI229" s="187">
        <f>IF(N229="nulová",J229,0)</f>
        <v>0</v>
      </c>
      <c r="BJ229" s="18" t="s">
        <v>79</v>
      </c>
      <c r="BK229" s="187">
        <f>ROUND(I229*H229,2)</f>
        <v>0</v>
      </c>
      <c r="BL229" s="18" t="s">
        <v>93</v>
      </c>
      <c r="BM229" s="18" t="s">
        <v>1182</v>
      </c>
    </row>
    <row r="230" s="1" customFormat="1">
      <c r="B230" s="36"/>
      <c r="D230" s="188" t="s">
        <v>254</v>
      </c>
      <c r="F230" s="189" t="s">
        <v>1181</v>
      </c>
      <c r="I230" s="121"/>
      <c r="L230" s="36"/>
      <c r="M230" s="190"/>
      <c r="N230" s="66"/>
      <c r="O230" s="66"/>
      <c r="P230" s="66"/>
      <c r="Q230" s="66"/>
      <c r="R230" s="66"/>
      <c r="S230" s="66"/>
      <c r="T230" s="67"/>
      <c r="AT230" s="18" t="s">
        <v>254</v>
      </c>
      <c r="AU230" s="18" t="s">
        <v>81</v>
      </c>
    </row>
    <row r="231" s="12" customFormat="1">
      <c r="B231" s="192"/>
      <c r="D231" s="188" t="s">
        <v>258</v>
      </c>
      <c r="E231" s="193" t="s">
        <v>1</v>
      </c>
      <c r="F231" s="194" t="s">
        <v>1183</v>
      </c>
      <c r="H231" s="193" t="s">
        <v>1</v>
      </c>
      <c r="I231" s="195"/>
      <c r="L231" s="192"/>
      <c r="M231" s="196"/>
      <c r="N231" s="197"/>
      <c r="O231" s="197"/>
      <c r="P231" s="197"/>
      <c r="Q231" s="197"/>
      <c r="R231" s="197"/>
      <c r="S231" s="197"/>
      <c r="T231" s="198"/>
      <c r="AT231" s="193" t="s">
        <v>258</v>
      </c>
      <c r="AU231" s="193" t="s">
        <v>81</v>
      </c>
      <c r="AV231" s="12" t="s">
        <v>79</v>
      </c>
      <c r="AW231" s="12" t="s">
        <v>35</v>
      </c>
      <c r="AX231" s="12" t="s">
        <v>72</v>
      </c>
      <c r="AY231" s="193" t="s">
        <v>246</v>
      </c>
    </row>
    <row r="232" s="13" customFormat="1">
      <c r="B232" s="199"/>
      <c r="D232" s="188" t="s">
        <v>258</v>
      </c>
      <c r="E232" s="200" t="s">
        <v>1</v>
      </c>
      <c r="F232" s="201" t="s">
        <v>1184</v>
      </c>
      <c r="H232" s="202">
        <v>132.56299999999999</v>
      </c>
      <c r="I232" s="203"/>
      <c r="L232" s="199"/>
      <c r="M232" s="204"/>
      <c r="N232" s="205"/>
      <c r="O232" s="205"/>
      <c r="P232" s="205"/>
      <c r="Q232" s="205"/>
      <c r="R232" s="205"/>
      <c r="S232" s="205"/>
      <c r="T232" s="206"/>
      <c r="AT232" s="200" t="s">
        <v>258</v>
      </c>
      <c r="AU232" s="200" t="s">
        <v>81</v>
      </c>
      <c r="AV232" s="13" t="s">
        <v>81</v>
      </c>
      <c r="AW232" s="13" t="s">
        <v>35</v>
      </c>
      <c r="AX232" s="13" t="s">
        <v>79</v>
      </c>
      <c r="AY232" s="200" t="s">
        <v>246</v>
      </c>
    </row>
    <row r="233" s="11" customFormat="1" ht="22.8" customHeight="1">
      <c r="B233" s="162"/>
      <c r="D233" s="163" t="s">
        <v>71</v>
      </c>
      <c r="E233" s="173" t="s">
        <v>283</v>
      </c>
      <c r="F233" s="173" t="s">
        <v>440</v>
      </c>
      <c r="I233" s="165"/>
      <c r="J233" s="174">
        <f>BK233</f>
        <v>0</v>
      </c>
      <c r="L233" s="162"/>
      <c r="M233" s="167"/>
      <c r="N233" s="168"/>
      <c r="O233" s="168"/>
      <c r="P233" s="169">
        <f>SUM(P234:P309)</f>
        <v>0</v>
      </c>
      <c r="Q233" s="168"/>
      <c r="R233" s="169">
        <f>SUM(R234:R309)</f>
        <v>13.905488</v>
      </c>
      <c r="S233" s="168"/>
      <c r="T233" s="170">
        <f>SUM(T234:T309)</f>
        <v>0</v>
      </c>
      <c r="AR233" s="163" t="s">
        <v>79</v>
      </c>
      <c r="AT233" s="171" t="s">
        <v>71</v>
      </c>
      <c r="AU233" s="171" t="s">
        <v>79</v>
      </c>
      <c r="AY233" s="163" t="s">
        <v>246</v>
      </c>
      <c r="BK233" s="172">
        <f>SUM(BK234:BK309)</f>
        <v>0</v>
      </c>
    </row>
    <row r="234" s="1" customFormat="1" ht="16.5" customHeight="1">
      <c r="B234" s="175"/>
      <c r="C234" s="176" t="s">
        <v>462</v>
      </c>
      <c r="D234" s="176" t="s">
        <v>248</v>
      </c>
      <c r="E234" s="177" t="s">
        <v>1077</v>
      </c>
      <c r="F234" s="178" t="s">
        <v>1078</v>
      </c>
      <c r="G234" s="179" t="s">
        <v>251</v>
      </c>
      <c r="H234" s="180">
        <v>60</v>
      </c>
      <c r="I234" s="181"/>
      <c r="J234" s="182">
        <f>ROUND(I234*H234,2)</f>
        <v>0</v>
      </c>
      <c r="K234" s="178" t="s">
        <v>252</v>
      </c>
      <c r="L234" s="36"/>
      <c r="M234" s="183" t="s">
        <v>1</v>
      </c>
      <c r="N234" s="184" t="s">
        <v>43</v>
      </c>
      <c r="O234" s="66"/>
      <c r="P234" s="185">
        <f>O234*H234</f>
        <v>0</v>
      </c>
      <c r="Q234" s="185">
        <v>0</v>
      </c>
      <c r="R234" s="185">
        <f>Q234*H234</f>
        <v>0</v>
      </c>
      <c r="S234" s="185">
        <v>0</v>
      </c>
      <c r="T234" s="186">
        <f>S234*H234</f>
        <v>0</v>
      </c>
      <c r="AR234" s="18" t="s">
        <v>93</v>
      </c>
      <c r="AT234" s="18" t="s">
        <v>248</v>
      </c>
      <c r="AU234" s="18" t="s">
        <v>81</v>
      </c>
      <c r="AY234" s="18" t="s">
        <v>246</v>
      </c>
      <c r="BE234" s="187">
        <f>IF(N234="základní",J234,0)</f>
        <v>0</v>
      </c>
      <c r="BF234" s="187">
        <f>IF(N234="snížená",J234,0)</f>
        <v>0</v>
      </c>
      <c r="BG234" s="187">
        <f>IF(N234="zákl. přenesená",J234,0)</f>
        <v>0</v>
      </c>
      <c r="BH234" s="187">
        <f>IF(N234="sníž. přenesená",J234,0)</f>
        <v>0</v>
      </c>
      <c r="BI234" s="187">
        <f>IF(N234="nulová",J234,0)</f>
        <v>0</v>
      </c>
      <c r="BJ234" s="18" t="s">
        <v>79</v>
      </c>
      <c r="BK234" s="187">
        <f>ROUND(I234*H234,2)</f>
        <v>0</v>
      </c>
      <c r="BL234" s="18" t="s">
        <v>93</v>
      </c>
      <c r="BM234" s="18" t="s">
        <v>1185</v>
      </c>
    </row>
    <row r="235" s="1" customFormat="1">
      <c r="B235" s="36"/>
      <c r="D235" s="188" t="s">
        <v>254</v>
      </c>
      <c r="F235" s="189" t="s">
        <v>1080</v>
      </c>
      <c r="I235" s="121"/>
      <c r="L235" s="36"/>
      <c r="M235" s="190"/>
      <c r="N235" s="66"/>
      <c r="O235" s="66"/>
      <c r="P235" s="66"/>
      <c r="Q235" s="66"/>
      <c r="R235" s="66"/>
      <c r="S235" s="66"/>
      <c r="T235" s="67"/>
      <c r="AT235" s="18" t="s">
        <v>254</v>
      </c>
      <c r="AU235" s="18" t="s">
        <v>81</v>
      </c>
    </row>
    <row r="236" s="12" customFormat="1">
      <c r="B236" s="192"/>
      <c r="D236" s="188" t="s">
        <v>258</v>
      </c>
      <c r="E236" s="193" t="s">
        <v>1</v>
      </c>
      <c r="F236" s="194" t="s">
        <v>303</v>
      </c>
      <c r="H236" s="193" t="s">
        <v>1</v>
      </c>
      <c r="I236" s="195"/>
      <c r="L236" s="192"/>
      <c r="M236" s="196"/>
      <c r="N236" s="197"/>
      <c r="O236" s="197"/>
      <c r="P236" s="197"/>
      <c r="Q236" s="197"/>
      <c r="R236" s="197"/>
      <c r="S236" s="197"/>
      <c r="T236" s="198"/>
      <c r="AT236" s="193" t="s">
        <v>258</v>
      </c>
      <c r="AU236" s="193" t="s">
        <v>81</v>
      </c>
      <c r="AV236" s="12" t="s">
        <v>79</v>
      </c>
      <c r="AW236" s="12" t="s">
        <v>35</v>
      </c>
      <c r="AX236" s="12" t="s">
        <v>72</v>
      </c>
      <c r="AY236" s="193" t="s">
        <v>246</v>
      </c>
    </row>
    <row r="237" s="12" customFormat="1">
      <c r="B237" s="192"/>
      <c r="D237" s="188" t="s">
        <v>258</v>
      </c>
      <c r="E237" s="193" t="s">
        <v>1</v>
      </c>
      <c r="F237" s="194" t="s">
        <v>1081</v>
      </c>
      <c r="H237" s="193" t="s">
        <v>1</v>
      </c>
      <c r="I237" s="195"/>
      <c r="L237" s="192"/>
      <c r="M237" s="196"/>
      <c r="N237" s="197"/>
      <c r="O237" s="197"/>
      <c r="P237" s="197"/>
      <c r="Q237" s="197"/>
      <c r="R237" s="197"/>
      <c r="S237" s="197"/>
      <c r="T237" s="198"/>
      <c r="AT237" s="193" t="s">
        <v>258</v>
      </c>
      <c r="AU237" s="193" t="s">
        <v>81</v>
      </c>
      <c r="AV237" s="12" t="s">
        <v>79</v>
      </c>
      <c r="AW237" s="12" t="s">
        <v>35</v>
      </c>
      <c r="AX237" s="12" t="s">
        <v>72</v>
      </c>
      <c r="AY237" s="193" t="s">
        <v>246</v>
      </c>
    </row>
    <row r="238" s="13" customFormat="1">
      <c r="B238" s="199"/>
      <c r="D238" s="188" t="s">
        <v>258</v>
      </c>
      <c r="E238" s="200" t="s">
        <v>1</v>
      </c>
      <c r="F238" s="201" t="s">
        <v>1186</v>
      </c>
      <c r="H238" s="202">
        <v>60</v>
      </c>
      <c r="I238" s="203"/>
      <c r="L238" s="199"/>
      <c r="M238" s="204"/>
      <c r="N238" s="205"/>
      <c r="O238" s="205"/>
      <c r="P238" s="205"/>
      <c r="Q238" s="205"/>
      <c r="R238" s="205"/>
      <c r="S238" s="205"/>
      <c r="T238" s="206"/>
      <c r="AT238" s="200" t="s">
        <v>258</v>
      </c>
      <c r="AU238" s="200" t="s">
        <v>81</v>
      </c>
      <c r="AV238" s="13" t="s">
        <v>81</v>
      </c>
      <c r="AW238" s="13" t="s">
        <v>35</v>
      </c>
      <c r="AX238" s="13" t="s">
        <v>79</v>
      </c>
      <c r="AY238" s="200" t="s">
        <v>246</v>
      </c>
    </row>
    <row r="239" s="1" customFormat="1" ht="16.5" customHeight="1">
      <c r="B239" s="175"/>
      <c r="C239" s="176" t="s">
        <v>469</v>
      </c>
      <c r="D239" s="176" t="s">
        <v>248</v>
      </c>
      <c r="E239" s="177" t="s">
        <v>1187</v>
      </c>
      <c r="F239" s="178" t="s">
        <v>1188</v>
      </c>
      <c r="G239" s="179" t="s">
        <v>251</v>
      </c>
      <c r="H239" s="180">
        <v>15.539999999999999</v>
      </c>
      <c r="I239" s="181"/>
      <c r="J239" s="182">
        <f>ROUND(I239*H239,2)</f>
        <v>0</v>
      </c>
      <c r="K239" s="178" t="s">
        <v>252</v>
      </c>
      <c r="L239" s="36"/>
      <c r="M239" s="183" t="s">
        <v>1</v>
      </c>
      <c r="N239" s="184" t="s">
        <v>43</v>
      </c>
      <c r="O239" s="66"/>
      <c r="P239" s="185">
        <f>O239*H239</f>
        <v>0</v>
      </c>
      <c r="Q239" s="185">
        <v>0</v>
      </c>
      <c r="R239" s="185">
        <f>Q239*H239</f>
        <v>0</v>
      </c>
      <c r="S239" s="185">
        <v>0</v>
      </c>
      <c r="T239" s="186">
        <f>S239*H239</f>
        <v>0</v>
      </c>
      <c r="AR239" s="18" t="s">
        <v>93</v>
      </c>
      <c r="AT239" s="18" t="s">
        <v>248</v>
      </c>
      <c r="AU239" s="18" t="s">
        <v>81</v>
      </c>
      <c r="AY239" s="18" t="s">
        <v>246</v>
      </c>
      <c r="BE239" s="187">
        <f>IF(N239="základní",J239,0)</f>
        <v>0</v>
      </c>
      <c r="BF239" s="187">
        <f>IF(N239="snížená",J239,0)</f>
        <v>0</v>
      </c>
      <c r="BG239" s="187">
        <f>IF(N239="zákl. přenesená",J239,0)</f>
        <v>0</v>
      </c>
      <c r="BH239" s="187">
        <f>IF(N239="sníž. přenesená",J239,0)</f>
        <v>0</v>
      </c>
      <c r="BI239" s="187">
        <f>IF(N239="nulová",J239,0)</f>
        <v>0</v>
      </c>
      <c r="BJ239" s="18" t="s">
        <v>79</v>
      </c>
      <c r="BK239" s="187">
        <f>ROUND(I239*H239,2)</f>
        <v>0</v>
      </c>
      <c r="BL239" s="18" t="s">
        <v>93</v>
      </c>
      <c r="BM239" s="18" t="s">
        <v>1189</v>
      </c>
    </row>
    <row r="240" s="1" customFormat="1">
      <c r="B240" s="36"/>
      <c r="D240" s="188" t="s">
        <v>254</v>
      </c>
      <c r="F240" s="189" t="s">
        <v>1190</v>
      </c>
      <c r="I240" s="121"/>
      <c r="L240" s="36"/>
      <c r="M240" s="190"/>
      <c r="N240" s="66"/>
      <c r="O240" s="66"/>
      <c r="P240" s="66"/>
      <c r="Q240" s="66"/>
      <c r="R240" s="66"/>
      <c r="S240" s="66"/>
      <c r="T240" s="67"/>
      <c r="AT240" s="18" t="s">
        <v>254</v>
      </c>
      <c r="AU240" s="18" t="s">
        <v>81</v>
      </c>
    </row>
    <row r="241" s="12" customFormat="1">
      <c r="B241" s="192"/>
      <c r="D241" s="188" t="s">
        <v>258</v>
      </c>
      <c r="E241" s="193" t="s">
        <v>1</v>
      </c>
      <c r="F241" s="194" t="s">
        <v>303</v>
      </c>
      <c r="H241" s="193" t="s">
        <v>1</v>
      </c>
      <c r="I241" s="195"/>
      <c r="L241" s="192"/>
      <c r="M241" s="196"/>
      <c r="N241" s="197"/>
      <c r="O241" s="197"/>
      <c r="P241" s="197"/>
      <c r="Q241" s="197"/>
      <c r="R241" s="197"/>
      <c r="S241" s="197"/>
      <c r="T241" s="198"/>
      <c r="AT241" s="193" t="s">
        <v>258</v>
      </c>
      <c r="AU241" s="193" t="s">
        <v>81</v>
      </c>
      <c r="AV241" s="12" t="s">
        <v>79</v>
      </c>
      <c r="AW241" s="12" t="s">
        <v>35</v>
      </c>
      <c r="AX241" s="12" t="s">
        <v>72</v>
      </c>
      <c r="AY241" s="193" t="s">
        <v>246</v>
      </c>
    </row>
    <row r="242" s="12" customFormat="1">
      <c r="B242" s="192"/>
      <c r="D242" s="188" t="s">
        <v>258</v>
      </c>
      <c r="E242" s="193" t="s">
        <v>1</v>
      </c>
      <c r="F242" s="194" t="s">
        <v>1191</v>
      </c>
      <c r="H242" s="193" t="s">
        <v>1</v>
      </c>
      <c r="I242" s="195"/>
      <c r="L242" s="192"/>
      <c r="M242" s="196"/>
      <c r="N242" s="197"/>
      <c r="O242" s="197"/>
      <c r="P242" s="197"/>
      <c r="Q242" s="197"/>
      <c r="R242" s="197"/>
      <c r="S242" s="197"/>
      <c r="T242" s="198"/>
      <c r="AT242" s="193" t="s">
        <v>258</v>
      </c>
      <c r="AU242" s="193" t="s">
        <v>81</v>
      </c>
      <c r="AV242" s="12" t="s">
        <v>79</v>
      </c>
      <c r="AW242" s="12" t="s">
        <v>35</v>
      </c>
      <c r="AX242" s="12" t="s">
        <v>72</v>
      </c>
      <c r="AY242" s="193" t="s">
        <v>246</v>
      </c>
    </row>
    <row r="243" s="13" customFormat="1">
      <c r="B243" s="199"/>
      <c r="D243" s="188" t="s">
        <v>258</v>
      </c>
      <c r="E243" s="200" t="s">
        <v>1</v>
      </c>
      <c r="F243" s="201" t="s">
        <v>1192</v>
      </c>
      <c r="H243" s="202">
        <v>15.539999999999999</v>
      </c>
      <c r="I243" s="203"/>
      <c r="L243" s="199"/>
      <c r="M243" s="204"/>
      <c r="N243" s="205"/>
      <c r="O243" s="205"/>
      <c r="P243" s="205"/>
      <c r="Q243" s="205"/>
      <c r="R243" s="205"/>
      <c r="S243" s="205"/>
      <c r="T243" s="206"/>
      <c r="AT243" s="200" t="s">
        <v>258</v>
      </c>
      <c r="AU243" s="200" t="s">
        <v>81</v>
      </c>
      <c r="AV243" s="13" t="s">
        <v>81</v>
      </c>
      <c r="AW243" s="13" t="s">
        <v>35</v>
      </c>
      <c r="AX243" s="13" t="s">
        <v>79</v>
      </c>
      <c r="AY243" s="200" t="s">
        <v>246</v>
      </c>
    </row>
    <row r="244" s="1" customFormat="1" ht="16.5" customHeight="1">
      <c r="B244" s="175"/>
      <c r="C244" s="176" t="s">
        <v>476</v>
      </c>
      <c r="D244" s="176" t="s">
        <v>248</v>
      </c>
      <c r="E244" s="177" t="s">
        <v>1193</v>
      </c>
      <c r="F244" s="178" t="s">
        <v>1194</v>
      </c>
      <c r="G244" s="179" t="s">
        <v>251</v>
      </c>
      <c r="H244" s="180">
        <v>14.84</v>
      </c>
      <c r="I244" s="181"/>
      <c r="J244" s="182">
        <f>ROUND(I244*H244,2)</f>
        <v>0</v>
      </c>
      <c r="K244" s="178" t="s">
        <v>252</v>
      </c>
      <c r="L244" s="36"/>
      <c r="M244" s="183" t="s">
        <v>1</v>
      </c>
      <c r="N244" s="184" t="s">
        <v>43</v>
      </c>
      <c r="O244" s="66"/>
      <c r="P244" s="185">
        <f>O244*H244</f>
        <v>0</v>
      </c>
      <c r="Q244" s="185">
        <v>0</v>
      </c>
      <c r="R244" s="185">
        <f>Q244*H244</f>
        <v>0</v>
      </c>
      <c r="S244" s="185">
        <v>0</v>
      </c>
      <c r="T244" s="186">
        <f>S244*H244</f>
        <v>0</v>
      </c>
      <c r="AR244" s="18" t="s">
        <v>93</v>
      </c>
      <c r="AT244" s="18" t="s">
        <v>248</v>
      </c>
      <c r="AU244" s="18" t="s">
        <v>81</v>
      </c>
      <c r="AY244" s="18" t="s">
        <v>246</v>
      </c>
      <c r="BE244" s="187">
        <f>IF(N244="základní",J244,0)</f>
        <v>0</v>
      </c>
      <c r="BF244" s="187">
        <f>IF(N244="snížená",J244,0)</f>
        <v>0</v>
      </c>
      <c r="BG244" s="187">
        <f>IF(N244="zákl. přenesená",J244,0)</f>
        <v>0</v>
      </c>
      <c r="BH244" s="187">
        <f>IF(N244="sníž. přenesená",J244,0)</f>
        <v>0</v>
      </c>
      <c r="BI244" s="187">
        <f>IF(N244="nulová",J244,0)</f>
        <v>0</v>
      </c>
      <c r="BJ244" s="18" t="s">
        <v>79</v>
      </c>
      <c r="BK244" s="187">
        <f>ROUND(I244*H244,2)</f>
        <v>0</v>
      </c>
      <c r="BL244" s="18" t="s">
        <v>93</v>
      </c>
      <c r="BM244" s="18" t="s">
        <v>1195</v>
      </c>
    </row>
    <row r="245" s="1" customFormat="1">
      <c r="B245" s="36"/>
      <c r="D245" s="188" t="s">
        <v>254</v>
      </c>
      <c r="F245" s="189" t="s">
        <v>1196</v>
      </c>
      <c r="I245" s="121"/>
      <c r="L245" s="36"/>
      <c r="M245" s="190"/>
      <c r="N245" s="66"/>
      <c r="O245" s="66"/>
      <c r="P245" s="66"/>
      <c r="Q245" s="66"/>
      <c r="R245" s="66"/>
      <c r="S245" s="66"/>
      <c r="T245" s="67"/>
      <c r="AT245" s="18" t="s">
        <v>254</v>
      </c>
      <c r="AU245" s="18" t="s">
        <v>81</v>
      </c>
    </row>
    <row r="246" s="12" customFormat="1">
      <c r="B246" s="192"/>
      <c r="D246" s="188" t="s">
        <v>258</v>
      </c>
      <c r="E246" s="193" t="s">
        <v>1</v>
      </c>
      <c r="F246" s="194" t="s">
        <v>303</v>
      </c>
      <c r="H246" s="193" t="s">
        <v>1</v>
      </c>
      <c r="I246" s="195"/>
      <c r="L246" s="192"/>
      <c r="M246" s="196"/>
      <c r="N246" s="197"/>
      <c r="O246" s="197"/>
      <c r="P246" s="197"/>
      <c r="Q246" s="197"/>
      <c r="R246" s="197"/>
      <c r="S246" s="197"/>
      <c r="T246" s="198"/>
      <c r="AT246" s="193" t="s">
        <v>258</v>
      </c>
      <c r="AU246" s="193" t="s">
        <v>81</v>
      </c>
      <c r="AV246" s="12" t="s">
        <v>79</v>
      </c>
      <c r="AW246" s="12" t="s">
        <v>35</v>
      </c>
      <c r="AX246" s="12" t="s">
        <v>72</v>
      </c>
      <c r="AY246" s="193" t="s">
        <v>246</v>
      </c>
    </row>
    <row r="247" s="12" customFormat="1">
      <c r="B247" s="192"/>
      <c r="D247" s="188" t="s">
        <v>258</v>
      </c>
      <c r="E247" s="193" t="s">
        <v>1</v>
      </c>
      <c r="F247" s="194" t="s">
        <v>1197</v>
      </c>
      <c r="H247" s="193" t="s">
        <v>1</v>
      </c>
      <c r="I247" s="195"/>
      <c r="L247" s="192"/>
      <c r="M247" s="196"/>
      <c r="N247" s="197"/>
      <c r="O247" s="197"/>
      <c r="P247" s="197"/>
      <c r="Q247" s="197"/>
      <c r="R247" s="197"/>
      <c r="S247" s="197"/>
      <c r="T247" s="198"/>
      <c r="AT247" s="193" t="s">
        <v>258</v>
      </c>
      <c r="AU247" s="193" t="s">
        <v>81</v>
      </c>
      <c r="AV247" s="12" t="s">
        <v>79</v>
      </c>
      <c r="AW247" s="12" t="s">
        <v>35</v>
      </c>
      <c r="AX247" s="12" t="s">
        <v>72</v>
      </c>
      <c r="AY247" s="193" t="s">
        <v>246</v>
      </c>
    </row>
    <row r="248" s="13" customFormat="1">
      <c r="B248" s="199"/>
      <c r="D248" s="188" t="s">
        <v>258</v>
      </c>
      <c r="E248" s="200" t="s">
        <v>1</v>
      </c>
      <c r="F248" s="201" t="s">
        <v>1198</v>
      </c>
      <c r="H248" s="202">
        <v>14.84</v>
      </c>
      <c r="I248" s="203"/>
      <c r="L248" s="199"/>
      <c r="M248" s="204"/>
      <c r="N248" s="205"/>
      <c r="O248" s="205"/>
      <c r="P248" s="205"/>
      <c r="Q248" s="205"/>
      <c r="R248" s="205"/>
      <c r="S248" s="205"/>
      <c r="T248" s="206"/>
      <c r="AT248" s="200" t="s">
        <v>258</v>
      </c>
      <c r="AU248" s="200" t="s">
        <v>81</v>
      </c>
      <c r="AV248" s="13" t="s">
        <v>81</v>
      </c>
      <c r="AW248" s="13" t="s">
        <v>35</v>
      </c>
      <c r="AX248" s="13" t="s">
        <v>79</v>
      </c>
      <c r="AY248" s="200" t="s">
        <v>246</v>
      </c>
    </row>
    <row r="249" s="1" customFormat="1" ht="16.5" customHeight="1">
      <c r="B249" s="175"/>
      <c r="C249" s="176" t="s">
        <v>482</v>
      </c>
      <c r="D249" s="176" t="s">
        <v>248</v>
      </c>
      <c r="E249" s="177" t="s">
        <v>463</v>
      </c>
      <c r="F249" s="178" t="s">
        <v>464</v>
      </c>
      <c r="G249" s="179" t="s">
        <v>251</v>
      </c>
      <c r="H249" s="180">
        <v>31.5</v>
      </c>
      <c r="I249" s="181"/>
      <c r="J249" s="182">
        <f>ROUND(I249*H249,2)</f>
        <v>0</v>
      </c>
      <c r="K249" s="178" t="s">
        <v>252</v>
      </c>
      <c r="L249" s="36"/>
      <c r="M249" s="183" t="s">
        <v>1</v>
      </c>
      <c r="N249" s="184" t="s">
        <v>43</v>
      </c>
      <c r="O249" s="66"/>
      <c r="P249" s="185">
        <f>O249*H249</f>
        <v>0</v>
      </c>
      <c r="Q249" s="185">
        <v>0</v>
      </c>
      <c r="R249" s="185">
        <f>Q249*H249</f>
        <v>0</v>
      </c>
      <c r="S249" s="185">
        <v>0</v>
      </c>
      <c r="T249" s="186">
        <f>S249*H249</f>
        <v>0</v>
      </c>
      <c r="AR249" s="18" t="s">
        <v>93</v>
      </c>
      <c r="AT249" s="18" t="s">
        <v>248</v>
      </c>
      <c r="AU249" s="18" t="s">
        <v>81</v>
      </c>
      <c r="AY249" s="18" t="s">
        <v>246</v>
      </c>
      <c r="BE249" s="187">
        <f>IF(N249="základní",J249,0)</f>
        <v>0</v>
      </c>
      <c r="BF249" s="187">
        <f>IF(N249="snížená",J249,0)</f>
        <v>0</v>
      </c>
      <c r="BG249" s="187">
        <f>IF(N249="zákl. přenesená",J249,0)</f>
        <v>0</v>
      </c>
      <c r="BH249" s="187">
        <f>IF(N249="sníž. přenesená",J249,0)</f>
        <v>0</v>
      </c>
      <c r="BI249" s="187">
        <f>IF(N249="nulová",J249,0)</f>
        <v>0</v>
      </c>
      <c r="BJ249" s="18" t="s">
        <v>79</v>
      </c>
      <c r="BK249" s="187">
        <f>ROUND(I249*H249,2)</f>
        <v>0</v>
      </c>
      <c r="BL249" s="18" t="s">
        <v>93</v>
      </c>
      <c r="BM249" s="18" t="s">
        <v>1199</v>
      </c>
    </row>
    <row r="250" s="1" customFormat="1">
      <c r="B250" s="36"/>
      <c r="D250" s="188" t="s">
        <v>254</v>
      </c>
      <c r="F250" s="189" t="s">
        <v>466</v>
      </c>
      <c r="I250" s="121"/>
      <c r="L250" s="36"/>
      <c r="M250" s="190"/>
      <c r="N250" s="66"/>
      <c r="O250" s="66"/>
      <c r="P250" s="66"/>
      <c r="Q250" s="66"/>
      <c r="R250" s="66"/>
      <c r="S250" s="66"/>
      <c r="T250" s="67"/>
      <c r="AT250" s="18" t="s">
        <v>254</v>
      </c>
      <c r="AU250" s="18" t="s">
        <v>81</v>
      </c>
    </row>
    <row r="251" s="1" customFormat="1">
      <c r="B251" s="36"/>
      <c r="D251" s="188" t="s">
        <v>256</v>
      </c>
      <c r="F251" s="191" t="s">
        <v>459</v>
      </c>
      <c r="I251" s="121"/>
      <c r="L251" s="36"/>
      <c r="M251" s="190"/>
      <c r="N251" s="66"/>
      <c r="O251" s="66"/>
      <c r="P251" s="66"/>
      <c r="Q251" s="66"/>
      <c r="R251" s="66"/>
      <c r="S251" s="66"/>
      <c r="T251" s="67"/>
      <c r="AT251" s="18" t="s">
        <v>256</v>
      </c>
      <c r="AU251" s="18" t="s">
        <v>81</v>
      </c>
    </row>
    <row r="252" s="12" customFormat="1">
      <c r="B252" s="192"/>
      <c r="D252" s="188" t="s">
        <v>258</v>
      </c>
      <c r="E252" s="193" t="s">
        <v>1</v>
      </c>
      <c r="F252" s="194" t="s">
        <v>303</v>
      </c>
      <c r="H252" s="193" t="s">
        <v>1</v>
      </c>
      <c r="I252" s="195"/>
      <c r="L252" s="192"/>
      <c r="M252" s="196"/>
      <c r="N252" s="197"/>
      <c r="O252" s="197"/>
      <c r="P252" s="197"/>
      <c r="Q252" s="197"/>
      <c r="R252" s="197"/>
      <c r="S252" s="197"/>
      <c r="T252" s="198"/>
      <c r="AT252" s="193" t="s">
        <v>258</v>
      </c>
      <c r="AU252" s="193" t="s">
        <v>81</v>
      </c>
      <c r="AV252" s="12" t="s">
        <v>79</v>
      </c>
      <c r="AW252" s="12" t="s">
        <v>35</v>
      </c>
      <c r="AX252" s="12" t="s">
        <v>72</v>
      </c>
      <c r="AY252" s="193" t="s">
        <v>246</v>
      </c>
    </row>
    <row r="253" s="12" customFormat="1">
      <c r="B253" s="192"/>
      <c r="D253" s="188" t="s">
        <v>258</v>
      </c>
      <c r="E253" s="193" t="s">
        <v>1</v>
      </c>
      <c r="F253" s="194" t="s">
        <v>467</v>
      </c>
      <c r="H253" s="193" t="s">
        <v>1</v>
      </c>
      <c r="I253" s="195"/>
      <c r="L253" s="192"/>
      <c r="M253" s="196"/>
      <c r="N253" s="197"/>
      <c r="O253" s="197"/>
      <c r="P253" s="197"/>
      <c r="Q253" s="197"/>
      <c r="R253" s="197"/>
      <c r="S253" s="197"/>
      <c r="T253" s="198"/>
      <c r="AT253" s="193" t="s">
        <v>258</v>
      </c>
      <c r="AU253" s="193" t="s">
        <v>81</v>
      </c>
      <c r="AV253" s="12" t="s">
        <v>79</v>
      </c>
      <c r="AW253" s="12" t="s">
        <v>35</v>
      </c>
      <c r="AX253" s="12" t="s">
        <v>72</v>
      </c>
      <c r="AY253" s="193" t="s">
        <v>246</v>
      </c>
    </row>
    <row r="254" s="13" customFormat="1">
      <c r="B254" s="199"/>
      <c r="D254" s="188" t="s">
        <v>258</v>
      </c>
      <c r="E254" s="200" t="s">
        <v>1</v>
      </c>
      <c r="F254" s="201" t="s">
        <v>1200</v>
      </c>
      <c r="H254" s="202">
        <v>31.5</v>
      </c>
      <c r="I254" s="203"/>
      <c r="L254" s="199"/>
      <c r="M254" s="204"/>
      <c r="N254" s="205"/>
      <c r="O254" s="205"/>
      <c r="P254" s="205"/>
      <c r="Q254" s="205"/>
      <c r="R254" s="205"/>
      <c r="S254" s="205"/>
      <c r="T254" s="206"/>
      <c r="AT254" s="200" t="s">
        <v>258</v>
      </c>
      <c r="AU254" s="200" t="s">
        <v>81</v>
      </c>
      <c r="AV254" s="13" t="s">
        <v>81</v>
      </c>
      <c r="AW254" s="13" t="s">
        <v>35</v>
      </c>
      <c r="AX254" s="13" t="s">
        <v>79</v>
      </c>
      <c r="AY254" s="200" t="s">
        <v>246</v>
      </c>
    </row>
    <row r="255" s="1" customFormat="1" ht="16.5" customHeight="1">
      <c r="B255" s="175"/>
      <c r="C255" s="176" t="s">
        <v>488</v>
      </c>
      <c r="D255" s="176" t="s">
        <v>248</v>
      </c>
      <c r="E255" s="177" t="s">
        <v>477</v>
      </c>
      <c r="F255" s="178" t="s">
        <v>478</v>
      </c>
      <c r="G255" s="179" t="s">
        <v>251</v>
      </c>
      <c r="H255" s="180">
        <v>46.340000000000003</v>
      </c>
      <c r="I255" s="181"/>
      <c r="J255" s="182">
        <f>ROUND(I255*H255,2)</f>
        <v>0</v>
      </c>
      <c r="K255" s="178" t="s">
        <v>252</v>
      </c>
      <c r="L255" s="36"/>
      <c r="M255" s="183" t="s">
        <v>1</v>
      </c>
      <c r="N255" s="184" t="s">
        <v>43</v>
      </c>
      <c r="O255" s="66"/>
      <c r="P255" s="185">
        <f>O255*H255</f>
        <v>0</v>
      </c>
      <c r="Q255" s="185">
        <v>0</v>
      </c>
      <c r="R255" s="185">
        <f>Q255*H255</f>
        <v>0</v>
      </c>
      <c r="S255" s="185">
        <v>0</v>
      </c>
      <c r="T255" s="186">
        <f>S255*H255</f>
        <v>0</v>
      </c>
      <c r="AR255" s="18" t="s">
        <v>93</v>
      </c>
      <c r="AT255" s="18" t="s">
        <v>248</v>
      </c>
      <c r="AU255" s="18" t="s">
        <v>81</v>
      </c>
      <c r="AY255" s="18" t="s">
        <v>246</v>
      </c>
      <c r="BE255" s="187">
        <f>IF(N255="základní",J255,0)</f>
        <v>0</v>
      </c>
      <c r="BF255" s="187">
        <f>IF(N255="snížená",J255,0)</f>
        <v>0</v>
      </c>
      <c r="BG255" s="187">
        <f>IF(N255="zákl. přenesená",J255,0)</f>
        <v>0</v>
      </c>
      <c r="BH255" s="187">
        <f>IF(N255="sníž. přenesená",J255,0)</f>
        <v>0</v>
      </c>
      <c r="BI255" s="187">
        <f>IF(N255="nulová",J255,0)</f>
        <v>0</v>
      </c>
      <c r="BJ255" s="18" t="s">
        <v>79</v>
      </c>
      <c r="BK255" s="187">
        <f>ROUND(I255*H255,2)</f>
        <v>0</v>
      </c>
      <c r="BL255" s="18" t="s">
        <v>93</v>
      </c>
      <c r="BM255" s="18" t="s">
        <v>1201</v>
      </c>
    </row>
    <row r="256" s="1" customFormat="1">
      <c r="B256" s="36"/>
      <c r="D256" s="188" t="s">
        <v>254</v>
      </c>
      <c r="F256" s="189" t="s">
        <v>480</v>
      </c>
      <c r="I256" s="121"/>
      <c r="L256" s="36"/>
      <c r="M256" s="190"/>
      <c r="N256" s="66"/>
      <c r="O256" s="66"/>
      <c r="P256" s="66"/>
      <c r="Q256" s="66"/>
      <c r="R256" s="66"/>
      <c r="S256" s="66"/>
      <c r="T256" s="67"/>
      <c r="AT256" s="18" t="s">
        <v>254</v>
      </c>
      <c r="AU256" s="18" t="s">
        <v>81</v>
      </c>
    </row>
    <row r="257" s="12" customFormat="1">
      <c r="B257" s="192"/>
      <c r="D257" s="188" t="s">
        <v>258</v>
      </c>
      <c r="E257" s="193" t="s">
        <v>1</v>
      </c>
      <c r="F257" s="194" t="s">
        <v>303</v>
      </c>
      <c r="H257" s="193" t="s">
        <v>1</v>
      </c>
      <c r="I257" s="195"/>
      <c r="L257" s="192"/>
      <c r="M257" s="196"/>
      <c r="N257" s="197"/>
      <c r="O257" s="197"/>
      <c r="P257" s="197"/>
      <c r="Q257" s="197"/>
      <c r="R257" s="197"/>
      <c r="S257" s="197"/>
      <c r="T257" s="198"/>
      <c r="AT257" s="193" t="s">
        <v>258</v>
      </c>
      <c r="AU257" s="193" t="s">
        <v>81</v>
      </c>
      <c r="AV257" s="12" t="s">
        <v>79</v>
      </c>
      <c r="AW257" s="12" t="s">
        <v>35</v>
      </c>
      <c r="AX257" s="12" t="s">
        <v>72</v>
      </c>
      <c r="AY257" s="193" t="s">
        <v>246</v>
      </c>
    </row>
    <row r="258" s="12" customFormat="1">
      <c r="B258" s="192"/>
      <c r="D258" s="188" t="s">
        <v>258</v>
      </c>
      <c r="E258" s="193" t="s">
        <v>1</v>
      </c>
      <c r="F258" s="194" t="s">
        <v>481</v>
      </c>
      <c r="H258" s="193" t="s">
        <v>1</v>
      </c>
      <c r="I258" s="195"/>
      <c r="L258" s="192"/>
      <c r="M258" s="196"/>
      <c r="N258" s="197"/>
      <c r="O258" s="197"/>
      <c r="P258" s="197"/>
      <c r="Q258" s="197"/>
      <c r="R258" s="197"/>
      <c r="S258" s="197"/>
      <c r="T258" s="198"/>
      <c r="AT258" s="193" t="s">
        <v>258</v>
      </c>
      <c r="AU258" s="193" t="s">
        <v>81</v>
      </c>
      <c r="AV258" s="12" t="s">
        <v>79</v>
      </c>
      <c r="AW258" s="12" t="s">
        <v>35</v>
      </c>
      <c r="AX258" s="12" t="s">
        <v>72</v>
      </c>
      <c r="AY258" s="193" t="s">
        <v>246</v>
      </c>
    </row>
    <row r="259" s="13" customFormat="1">
      <c r="B259" s="199"/>
      <c r="D259" s="188" t="s">
        <v>258</v>
      </c>
      <c r="E259" s="200" t="s">
        <v>1</v>
      </c>
      <c r="F259" s="201" t="s">
        <v>1198</v>
      </c>
      <c r="H259" s="202">
        <v>14.84</v>
      </c>
      <c r="I259" s="203"/>
      <c r="L259" s="199"/>
      <c r="M259" s="204"/>
      <c r="N259" s="205"/>
      <c r="O259" s="205"/>
      <c r="P259" s="205"/>
      <c r="Q259" s="205"/>
      <c r="R259" s="205"/>
      <c r="S259" s="205"/>
      <c r="T259" s="206"/>
      <c r="AT259" s="200" t="s">
        <v>258</v>
      </c>
      <c r="AU259" s="200" t="s">
        <v>81</v>
      </c>
      <c r="AV259" s="13" t="s">
        <v>81</v>
      </c>
      <c r="AW259" s="13" t="s">
        <v>35</v>
      </c>
      <c r="AX259" s="13" t="s">
        <v>72</v>
      </c>
      <c r="AY259" s="200" t="s">
        <v>246</v>
      </c>
    </row>
    <row r="260" s="13" customFormat="1">
      <c r="B260" s="199"/>
      <c r="D260" s="188" t="s">
        <v>258</v>
      </c>
      <c r="E260" s="200" t="s">
        <v>1</v>
      </c>
      <c r="F260" s="201" t="s">
        <v>1200</v>
      </c>
      <c r="H260" s="202">
        <v>31.5</v>
      </c>
      <c r="I260" s="203"/>
      <c r="L260" s="199"/>
      <c r="M260" s="204"/>
      <c r="N260" s="205"/>
      <c r="O260" s="205"/>
      <c r="P260" s="205"/>
      <c r="Q260" s="205"/>
      <c r="R260" s="205"/>
      <c r="S260" s="205"/>
      <c r="T260" s="206"/>
      <c r="AT260" s="200" t="s">
        <v>258</v>
      </c>
      <c r="AU260" s="200" t="s">
        <v>81</v>
      </c>
      <c r="AV260" s="13" t="s">
        <v>81</v>
      </c>
      <c r="AW260" s="13" t="s">
        <v>35</v>
      </c>
      <c r="AX260" s="13" t="s">
        <v>72</v>
      </c>
      <c r="AY260" s="200" t="s">
        <v>246</v>
      </c>
    </row>
    <row r="261" s="14" customFormat="1">
      <c r="B261" s="210"/>
      <c r="D261" s="188" t="s">
        <v>258</v>
      </c>
      <c r="E261" s="211" t="s">
        <v>1</v>
      </c>
      <c r="F261" s="212" t="s">
        <v>341</v>
      </c>
      <c r="H261" s="213">
        <v>46.340000000000003</v>
      </c>
      <c r="I261" s="214"/>
      <c r="L261" s="210"/>
      <c r="M261" s="215"/>
      <c r="N261" s="216"/>
      <c r="O261" s="216"/>
      <c r="P261" s="216"/>
      <c r="Q261" s="216"/>
      <c r="R261" s="216"/>
      <c r="S261" s="216"/>
      <c r="T261" s="217"/>
      <c r="AT261" s="211" t="s">
        <v>258</v>
      </c>
      <c r="AU261" s="211" t="s">
        <v>81</v>
      </c>
      <c r="AV261" s="14" t="s">
        <v>93</v>
      </c>
      <c r="AW261" s="14" t="s">
        <v>35</v>
      </c>
      <c r="AX261" s="14" t="s">
        <v>79</v>
      </c>
      <c r="AY261" s="211" t="s">
        <v>246</v>
      </c>
    </row>
    <row r="262" s="1" customFormat="1" ht="16.5" customHeight="1">
      <c r="B262" s="175"/>
      <c r="C262" s="176" t="s">
        <v>495</v>
      </c>
      <c r="D262" s="176" t="s">
        <v>248</v>
      </c>
      <c r="E262" s="177" t="s">
        <v>483</v>
      </c>
      <c r="F262" s="178" t="s">
        <v>484</v>
      </c>
      <c r="G262" s="179" t="s">
        <v>251</v>
      </c>
      <c r="H262" s="180">
        <v>31.5</v>
      </c>
      <c r="I262" s="181"/>
      <c r="J262" s="182">
        <f>ROUND(I262*H262,2)</f>
        <v>0</v>
      </c>
      <c r="K262" s="178" t="s">
        <v>252</v>
      </c>
      <c r="L262" s="36"/>
      <c r="M262" s="183" t="s">
        <v>1</v>
      </c>
      <c r="N262" s="184" t="s">
        <v>43</v>
      </c>
      <c r="O262" s="66"/>
      <c r="P262" s="185">
        <f>O262*H262</f>
        <v>0</v>
      </c>
      <c r="Q262" s="185">
        <v>0</v>
      </c>
      <c r="R262" s="185">
        <f>Q262*H262</f>
        <v>0</v>
      </c>
      <c r="S262" s="185">
        <v>0</v>
      </c>
      <c r="T262" s="186">
        <f>S262*H262</f>
        <v>0</v>
      </c>
      <c r="AR262" s="18" t="s">
        <v>93</v>
      </c>
      <c r="AT262" s="18" t="s">
        <v>248</v>
      </c>
      <c r="AU262" s="18" t="s">
        <v>81</v>
      </c>
      <c r="AY262" s="18" t="s">
        <v>246</v>
      </c>
      <c r="BE262" s="187">
        <f>IF(N262="základní",J262,0)</f>
        <v>0</v>
      </c>
      <c r="BF262" s="187">
        <f>IF(N262="snížená",J262,0)</f>
        <v>0</v>
      </c>
      <c r="BG262" s="187">
        <f>IF(N262="zákl. přenesená",J262,0)</f>
        <v>0</v>
      </c>
      <c r="BH262" s="187">
        <f>IF(N262="sníž. přenesená",J262,0)</f>
        <v>0</v>
      </c>
      <c r="BI262" s="187">
        <f>IF(N262="nulová",J262,0)</f>
        <v>0</v>
      </c>
      <c r="BJ262" s="18" t="s">
        <v>79</v>
      </c>
      <c r="BK262" s="187">
        <f>ROUND(I262*H262,2)</f>
        <v>0</v>
      </c>
      <c r="BL262" s="18" t="s">
        <v>93</v>
      </c>
      <c r="BM262" s="18" t="s">
        <v>1202</v>
      </c>
    </row>
    <row r="263" s="1" customFormat="1">
      <c r="B263" s="36"/>
      <c r="D263" s="188" t="s">
        <v>254</v>
      </c>
      <c r="F263" s="189" t="s">
        <v>486</v>
      </c>
      <c r="I263" s="121"/>
      <c r="L263" s="36"/>
      <c r="M263" s="190"/>
      <c r="N263" s="66"/>
      <c r="O263" s="66"/>
      <c r="P263" s="66"/>
      <c r="Q263" s="66"/>
      <c r="R263" s="66"/>
      <c r="S263" s="66"/>
      <c r="T263" s="67"/>
      <c r="AT263" s="18" t="s">
        <v>254</v>
      </c>
      <c r="AU263" s="18" t="s">
        <v>81</v>
      </c>
    </row>
    <row r="264" s="12" customFormat="1">
      <c r="B264" s="192"/>
      <c r="D264" s="188" t="s">
        <v>258</v>
      </c>
      <c r="E264" s="193" t="s">
        <v>1</v>
      </c>
      <c r="F264" s="194" t="s">
        <v>303</v>
      </c>
      <c r="H264" s="193" t="s">
        <v>1</v>
      </c>
      <c r="I264" s="195"/>
      <c r="L264" s="192"/>
      <c r="M264" s="196"/>
      <c r="N264" s="197"/>
      <c r="O264" s="197"/>
      <c r="P264" s="197"/>
      <c r="Q264" s="197"/>
      <c r="R264" s="197"/>
      <c r="S264" s="197"/>
      <c r="T264" s="198"/>
      <c r="AT264" s="193" t="s">
        <v>258</v>
      </c>
      <c r="AU264" s="193" t="s">
        <v>81</v>
      </c>
      <c r="AV264" s="12" t="s">
        <v>79</v>
      </c>
      <c r="AW264" s="12" t="s">
        <v>35</v>
      </c>
      <c r="AX264" s="12" t="s">
        <v>72</v>
      </c>
      <c r="AY264" s="193" t="s">
        <v>246</v>
      </c>
    </row>
    <row r="265" s="12" customFormat="1">
      <c r="B265" s="192"/>
      <c r="D265" s="188" t="s">
        <v>258</v>
      </c>
      <c r="E265" s="193" t="s">
        <v>1</v>
      </c>
      <c r="F265" s="194" t="s">
        <v>487</v>
      </c>
      <c r="H265" s="193" t="s">
        <v>1</v>
      </c>
      <c r="I265" s="195"/>
      <c r="L265" s="192"/>
      <c r="M265" s="196"/>
      <c r="N265" s="197"/>
      <c r="O265" s="197"/>
      <c r="P265" s="197"/>
      <c r="Q265" s="197"/>
      <c r="R265" s="197"/>
      <c r="S265" s="197"/>
      <c r="T265" s="198"/>
      <c r="AT265" s="193" t="s">
        <v>258</v>
      </c>
      <c r="AU265" s="193" t="s">
        <v>81</v>
      </c>
      <c r="AV265" s="12" t="s">
        <v>79</v>
      </c>
      <c r="AW265" s="12" t="s">
        <v>35</v>
      </c>
      <c r="AX265" s="12" t="s">
        <v>72</v>
      </c>
      <c r="AY265" s="193" t="s">
        <v>246</v>
      </c>
    </row>
    <row r="266" s="13" customFormat="1">
      <c r="B266" s="199"/>
      <c r="D266" s="188" t="s">
        <v>258</v>
      </c>
      <c r="E266" s="200" t="s">
        <v>1</v>
      </c>
      <c r="F266" s="201" t="s">
        <v>1200</v>
      </c>
      <c r="H266" s="202">
        <v>31.5</v>
      </c>
      <c r="I266" s="203"/>
      <c r="L266" s="199"/>
      <c r="M266" s="204"/>
      <c r="N266" s="205"/>
      <c r="O266" s="205"/>
      <c r="P266" s="205"/>
      <c r="Q266" s="205"/>
      <c r="R266" s="205"/>
      <c r="S266" s="205"/>
      <c r="T266" s="206"/>
      <c r="AT266" s="200" t="s">
        <v>258</v>
      </c>
      <c r="AU266" s="200" t="s">
        <v>81</v>
      </c>
      <c r="AV266" s="13" t="s">
        <v>81</v>
      </c>
      <c r="AW266" s="13" t="s">
        <v>35</v>
      </c>
      <c r="AX266" s="13" t="s">
        <v>79</v>
      </c>
      <c r="AY266" s="200" t="s">
        <v>246</v>
      </c>
    </row>
    <row r="267" s="1" customFormat="1" ht="16.5" customHeight="1">
      <c r="B267" s="175"/>
      <c r="C267" s="176" t="s">
        <v>502</v>
      </c>
      <c r="D267" s="176" t="s">
        <v>248</v>
      </c>
      <c r="E267" s="177" t="s">
        <v>1203</v>
      </c>
      <c r="F267" s="178" t="s">
        <v>1204</v>
      </c>
      <c r="G267" s="179" t="s">
        <v>251</v>
      </c>
      <c r="H267" s="180">
        <v>14.279999999999999</v>
      </c>
      <c r="I267" s="181"/>
      <c r="J267" s="182">
        <f>ROUND(I267*H267,2)</f>
        <v>0</v>
      </c>
      <c r="K267" s="178" t="s">
        <v>252</v>
      </c>
      <c r="L267" s="36"/>
      <c r="M267" s="183" t="s">
        <v>1</v>
      </c>
      <c r="N267" s="184" t="s">
        <v>43</v>
      </c>
      <c r="O267" s="66"/>
      <c r="P267" s="185">
        <f>O267*H267</f>
        <v>0</v>
      </c>
      <c r="Q267" s="185">
        <v>0</v>
      </c>
      <c r="R267" s="185">
        <f>Q267*H267</f>
        <v>0</v>
      </c>
      <c r="S267" s="185">
        <v>0</v>
      </c>
      <c r="T267" s="186">
        <f>S267*H267</f>
        <v>0</v>
      </c>
      <c r="AR267" s="18" t="s">
        <v>93</v>
      </c>
      <c r="AT267" s="18" t="s">
        <v>248</v>
      </c>
      <c r="AU267" s="18" t="s">
        <v>81</v>
      </c>
      <c r="AY267" s="18" t="s">
        <v>246</v>
      </c>
      <c r="BE267" s="187">
        <f>IF(N267="základní",J267,0)</f>
        <v>0</v>
      </c>
      <c r="BF267" s="187">
        <f>IF(N267="snížená",J267,0)</f>
        <v>0</v>
      </c>
      <c r="BG267" s="187">
        <f>IF(N267="zákl. přenesená",J267,0)</f>
        <v>0</v>
      </c>
      <c r="BH267" s="187">
        <f>IF(N267="sníž. přenesená",J267,0)</f>
        <v>0</v>
      </c>
      <c r="BI267" s="187">
        <f>IF(N267="nulová",J267,0)</f>
        <v>0</v>
      </c>
      <c r="BJ267" s="18" t="s">
        <v>79</v>
      </c>
      <c r="BK267" s="187">
        <f>ROUND(I267*H267,2)</f>
        <v>0</v>
      </c>
      <c r="BL267" s="18" t="s">
        <v>93</v>
      </c>
      <c r="BM267" s="18" t="s">
        <v>1205</v>
      </c>
    </row>
    <row r="268" s="1" customFormat="1">
      <c r="B268" s="36"/>
      <c r="D268" s="188" t="s">
        <v>254</v>
      </c>
      <c r="F268" s="189" t="s">
        <v>1206</v>
      </c>
      <c r="I268" s="121"/>
      <c r="L268" s="36"/>
      <c r="M268" s="190"/>
      <c r="N268" s="66"/>
      <c r="O268" s="66"/>
      <c r="P268" s="66"/>
      <c r="Q268" s="66"/>
      <c r="R268" s="66"/>
      <c r="S268" s="66"/>
      <c r="T268" s="67"/>
      <c r="AT268" s="18" t="s">
        <v>254</v>
      </c>
      <c r="AU268" s="18" t="s">
        <v>81</v>
      </c>
    </row>
    <row r="269" s="12" customFormat="1">
      <c r="B269" s="192"/>
      <c r="D269" s="188" t="s">
        <v>258</v>
      </c>
      <c r="E269" s="193" t="s">
        <v>1</v>
      </c>
      <c r="F269" s="194" t="s">
        <v>303</v>
      </c>
      <c r="H269" s="193" t="s">
        <v>1</v>
      </c>
      <c r="I269" s="195"/>
      <c r="L269" s="192"/>
      <c r="M269" s="196"/>
      <c r="N269" s="197"/>
      <c r="O269" s="197"/>
      <c r="P269" s="197"/>
      <c r="Q269" s="197"/>
      <c r="R269" s="197"/>
      <c r="S269" s="197"/>
      <c r="T269" s="198"/>
      <c r="AT269" s="193" t="s">
        <v>258</v>
      </c>
      <c r="AU269" s="193" t="s">
        <v>81</v>
      </c>
      <c r="AV269" s="12" t="s">
        <v>79</v>
      </c>
      <c r="AW269" s="12" t="s">
        <v>35</v>
      </c>
      <c r="AX269" s="12" t="s">
        <v>72</v>
      </c>
      <c r="AY269" s="193" t="s">
        <v>246</v>
      </c>
    </row>
    <row r="270" s="12" customFormat="1">
      <c r="B270" s="192"/>
      <c r="D270" s="188" t="s">
        <v>258</v>
      </c>
      <c r="E270" s="193" t="s">
        <v>1</v>
      </c>
      <c r="F270" s="194" t="s">
        <v>1207</v>
      </c>
      <c r="H270" s="193" t="s">
        <v>1</v>
      </c>
      <c r="I270" s="195"/>
      <c r="L270" s="192"/>
      <c r="M270" s="196"/>
      <c r="N270" s="197"/>
      <c r="O270" s="197"/>
      <c r="P270" s="197"/>
      <c r="Q270" s="197"/>
      <c r="R270" s="197"/>
      <c r="S270" s="197"/>
      <c r="T270" s="198"/>
      <c r="AT270" s="193" t="s">
        <v>258</v>
      </c>
      <c r="AU270" s="193" t="s">
        <v>81</v>
      </c>
      <c r="AV270" s="12" t="s">
        <v>79</v>
      </c>
      <c r="AW270" s="12" t="s">
        <v>35</v>
      </c>
      <c r="AX270" s="12" t="s">
        <v>72</v>
      </c>
      <c r="AY270" s="193" t="s">
        <v>246</v>
      </c>
    </row>
    <row r="271" s="13" customFormat="1">
      <c r="B271" s="199"/>
      <c r="D271" s="188" t="s">
        <v>258</v>
      </c>
      <c r="E271" s="200" t="s">
        <v>1</v>
      </c>
      <c r="F271" s="201" t="s">
        <v>1208</v>
      </c>
      <c r="H271" s="202">
        <v>14.279999999999999</v>
      </c>
      <c r="I271" s="203"/>
      <c r="L271" s="199"/>
      <c r="M271" s="204"/>
      <c r="N271" s="205"/>
      <c r="O271" s="205"/>
      <c r="P271" s="205"/>
      <c r="Q271" s="205"/>
      <c r="R271" s="205"/>
      <c r="S271" s="205"/>
      <c r="T271" s="206"/>
      <c r="AT271" s="200" t="s">
        <v>258</v>
      </c>
      <c r="AU271" s="200" t="s">
        <v>81</v>
      </c>
      <c r="AV271" s="13" t="s">
        <v>81</v>
      </c>
      <c r="AW271" s="13" t="s">
        <v>35</v>
      </c>
      <c r="AX271" s="13" t="s">
        <v>79</v>
      </c>
      <c r="AY271" s="200" t="s">
        <v>246</v>
      </c>
    </row>
    <row r="272" s="1" customFormat="1" ht="16.5" customHeight="1">
      <c r="B272" s="175"/>
      <c r="C272" s="176" t="s">
        <v>510</v>
      </c>
      <c r="D272" s="176" t="s">
        <v>248</v>
      </c>
      <c r="E272" s="177" t="s">
        <v>825</v>
      </c>
      <c r="F272" s="178" t="s">
        <v>826</v>
      </c>
      <c r="G272" s="179" t="s">
        <v>251</v>
      </c>
      <c r="H272" s="180">
        <v>28</v>
      </c>
      <c r="I272" s="181"/>
      <c r="J272" s="182">
        <f>ROUND(I272*H272,2)</f>
        <v>0</v>
      </c>
      <c r="K272" s="178" t="s">
        <v>252</v>
      </c>
      <c r="L272" s="36"/>
      <c r="M272" s="183" t="s">
        <v>1</v>
      </c>
      <c r="N272" s="184" t="s">
        <v>43</v>
      </c>
      <c r="O272" s="66"/>
      <c r="P272" s="185">
        <f>O272*H272</f>
        <v>0</v>
      </c>
      <c r="Q272" s="185">
        <v>0</v>
      </c>
      <c r="R272" s="185">
        <f>Q272*H272</f>
        <v>0</v>
      </c>
      <c r="S272" s="185">
        <v>0</v>
      </c>
      <c r="T272" s="186">
        <f>S272*H272</f>
        <v>0</v>
      </c>
      <c r="AR272" s="18" t="s">
        <v>93</v>
      </c>
      <c r="AT272" s="18" t="s">
        <v>248</v>
      </c>
      <c r="AU272" s="18" t="s">
        <v>81</v>
      </c>
      <c r="AY272" s="18" t="s">
        <v>246</v>
      </c>
      <c r="BE272" s="187">
        <f>IF(N272="základní",J272,0)</f>
        <v>0</v>
      </c>
      <c r="BF272" s="187">
        <f>IF(N272="snížená",J272,0)</f>
        <v>0</v>
      </c>
      <c r="BG272" s="187">
        <f>IF(N272="zákl. přenesená",J272,0)</f>
        <v>0</v>
      </c>
      <c r="BH272" s="187">
        <f>IF(N272="sníž. přenesená",J272,0)</f>
        <v>0</v>
      </c>
      <c r="BI272" s="187">
        <f>IF(N272="nulová",J272,0)</f>
        <v>0</v>
      </c>
      <c r="BJ272" s="18" t="s">
        <v>79</v>
      </c>
      <c r="BK272" s="187">
        <f>ROUND(I272*H272,2)</f>
        <v>0</v>
      </c>
      <c r="BL272" s="18" t="s">
        <v>93</v>
      </c>
      <c r="BM272" s="18" t="s">
        <v>1209</v>
      </c>
    </row>
    <row r="273" s="1" customFormat="1">
      <c r="B273" s="36"/>
      <c r="D273" s="188" t="s">
        <v>254</v>
      </c>
      <c r="F273" s="189" t="s">
        <v>828</v>
      </c>
      <c r="I273" s="121"/>
      <c r="L273" s="36"/>
      <c r="M273" s="190"/>
      <c r="N273" s="66"/>
      <c r="O273" s="66"/>
      <c r="P273" s="66"/>
      <c r="Q273" s="66"/>
      <c r="R273" s="66"/>
      <c r="S273" s="66"/>
      <c r="T273" s="67"/>
      <c r="AT273" s="18" t="s">
        <v>254</v>
      </c>
      <c r="AU273" s="18" t="s">
        <v>81</v>
      </c>
    </row>
    <row r="274" s="12" customFormat="1">
      <c r="B274" s="192"/>
      <c r="D274" s="188" t="s">
        <v>258</v>
      </c>
      <c r="E274" s="193" t="s">
        <v>1</v>
      </c>
      <c r="F274" s="194" t="s">
        <v>303</v>
      </c>
      <c r="H274" s="193" t="s">
        <v>1</v>
      </c>
      <c r="I274" s="195"/>
      <c r="L274" s="192"/>
      <c r="M274" s="196"/>
      <c r="N274" s="197"/>
      <c r="O274" s="197"/>
      <c r="P274" s="197"/>
      <c r="Q274" s="197"/>
      <c r="R274" s="197"/>
      <c r="S274" s="197"/>
      <c r="T274" s="198"/>
      <c r="AT274" s="193" t="s">
        <v>258</v>
      </c>
      <c r="AU274" s="193" t="s">
        <v>81</v>
      </c>
      <c r="AV274" s="12" t="s">
        <v>79</v>
      </c>
      <c r="AW274" s="12" t="s">
        <v>35</v>
      </c>
      <c r="AX274" s="12" t="s">
        <v>72</v>
      </c>
      <c r="AY274" s="193" t="s">
        <v>246</v>
      </c>
    </row>
    <row r="275" s="12" customFormat="1">
      <c r="B275" s="192"/>
      <c r="D275" s="188" t="s">
        <v>258</v>
      </c>
      <c r="E275" s="193" t="s">
        <v>1</v>
      </c>
      <c r="F275" s="194" t="s">
        <v>829</v>
      </c>
      <c r="H275" s="193" t="s">
        <v>1</v>
      </c>
      <c r="I275" s="195"/>
      <c r="L275" s="192"/>
      <c r="M275" s="196"/>
      <c r="N275" s="197"/>
      <c r="O275" s="197"/>
      <c r="P275" s="197"/>
      <c r="Q275" s="197"/>
      <c r="R275" s="197"/>
      <c r="S275" s="197"/>
      <c r="T275" s="198"/>
      <c r="AT275" s="193" t="s">
        <v>258</v>
      </c>
      <c r="AU275" s="193" t="s">
        <v>81</v>
      </c>
      <c r="AV275" s="12" t="s">
        <v>79</v>
      </c>
      <c r="AW275" s="12" t="s">
        <v>35</v>
      </c>
      <c r="AX275" s="12" t="s">
        <v>72</v>
      </c>
      <c r="AY275" s="193" t="s">
        <v>246</v>
      </c>
    </row>
    <row r="276" s="13" customFormat="1">
      <c r="B276" s="199"/>
      <c r="D276" s="188" t="s">
        <v>258</v>
      </c>
      <c r="E276" s="200" t="s">
        <v>1</v>
      </c>
      <c r="F276" s="201" t="s">
        <v>1210</v>
      </c>
      <c r="H276" s="202">
        <v>28</v>
      </c>
      <c r="I276" s="203"/>
      <c r="L276" s="199"/>
      <c r="M276" s="204"/>
      <c r="N276" s="205"/>
      <c r="O276" s="205"/>
      <c r="P276" s="205"/>
      <c r="Q276" s="205"/>
      <c r="R276" s="205"/>
      <c r="S276" s="205"/>
      <c r="T276" s="206"/>
      <c r="AT276" s="200" t="s">
        <v>258</v>
      </c>
      <c r="AU276" s="200" t="s">
        <v>81</v>
      </c>
      <c r="AV276" s="13" t="s">
        <v>81</v>
      </c>
      <c r="AW276" s="13" t="s">
        <v>35</v>
      </c>
      <c r="AX276" s="13" t="s">
        <v>79</v>
      </c>
      <c r="AY276" s="200" t="s">
        <v>246</v>
      </c>
    </row>
    <row r="277" s="1" customFormat="1" ht="16.5" customHeight="1">
      <c r="B277" s="175"/>
      <c r="C277" s="176" t="s">
        <v>518</v>
      </c>
      <c r="D277" s="176" t="s">
        <v>248</v>
      </c>
      <c r="E277" s="177" t="s">
        <v>496</v>
      </c>
      <c r="F277" s="178" t="s">
        <v>497</v>
      </c>
      <c r="G277" s="179" t="s">
        <v>251</v>
      </c>
      <c r="H277" s="180">
        <v>31.5</v>
      </c>
      <c r="I277" s="181"/>
      <c r="J277" s="182">
        <f>ROUND(I277*H277,2)</f>
        <v>0</v>
      </c>
      <c r="K277" s="178" t="s">
        <v>252</v>
      </c>
      <c r="L277" s="36"/>
      <c r="M277" s="183" t="s">
        <v>1</v>
      </c>
      <c r="N277" s="184" t="s">
        <v>43</v>
      </c>
      <c r="O277" s="66"/>
      <c r="P277" s="185">
        <f>O277*H277</f>
        <v>0</v>
      </c>
      <c r="Q277" s="185">
        <v>0</v>
      </c>
      <c r="R277" s="185">
        <f>Q277*H277</f>
        <v>0</v>
      </c>
      <c r="S277" s="185">
        <v>0</v>
      </c>
      <c r="T277" s="186">
        <f>S277*H277</f>
        <v>0</v>
      </c>
      <c r="AR277" s="18" t="s">
        <v>93</v>
      </c>
      <c r="AT277" s="18" t="s">
        <v>248</v>
      </c>
      <c r="AU277" s="18" t="s">
        <v>81</v>
      </c>
      <c r="AY277" s="18" t="s">
        <v>246</v>
      </c>
      <c r="BE277" s="187">
        <f>IF(N277="základní",J277,0)</f>
        <v>0</v>
      </c>
      <c r="BF277" s="187">
        <f>IF(N277="snížená",J277,0)</f>
        <v>0</v>
      </c>
      <c r="BG277" s="187">
        <f>IF(N277="zákl. přenesená",J277,0)</f>
        <v>0</v>
      </c>
      <c r="BH277" s="187">
        <f>IF(N277="sníž. přenesená",J277,0)</f>
        <v>0</v>
      </c>
      <c r="BI277" s="187">
        <f>IF(N277="nulová",J277,0)</f>
        <v>0</v>
      </c>
      <c r="BJ277" s="18" t="s">
        <v>79</v>
      </c>
      <c r="BK277" s="187">
        <f>ROUND(I277*H277,2)</f>
        <v>0</v>
      </c>
      <c r="BL277" s="18" t="s">
        <v>93</v>
      </c>
      <c r="BM277" s="18" t="s">
        <v>1211</v>
      </c>
    </row>
    <row r="278" s="1" customFormat="1">
      <c r="B278" s="36"/>
      <c r="D278" s="188" t="s">
        <v>254</v>
      </c>
      <c r="F278" s="189" t="s">
        <v>499</v>
      </c>
      <c r="I278" s="121"/>
      <c r="L278" s="36"/>
      <c r="M278" s="190"/>
      <c r="N278" s="66"/>
      <c r="O278" s="66"/>
      <c r="P278" s="66"/>
      <c r="Q278" s="66"/>
      <c r="R278" s="66"/>
      <c r="S278" s="66"/>
      <c r="T278" s="67"/>
      <c r="AT278" s="18" t="s">
        <v>254</v>
      </c>
      <c r="AU278" s="18" t="s">
        <v>81</v>
      </c>
    </row>
    <row r="279" s="1" customFormat="1">
      <c r="B279" s="36"/>
      <c r="D279" s="188" t="s">
        <v>256</v>
      </c>
      <c r="F279" s="191" t="s">
        <v>500</v>
      </c>
      <c r="I279" s="121"/>
      <c r="L279" s="36"/>
      <c r="M279" s="190"/>
      <c r="N279" s="66"/>
      <c r="O279" s="66"/>
      <c r="P279" s="66"/>
      <c r="Q279" s="66"/>
      <c r="R279" s="66"/>
      <c r="S279" s="66"/>
      <c r="T279" s="67"/>
      <c r="AT279" s="18" t="s">
        <v>256</v>
      </c>
      <c r="AU279" s="18" t="s">
        <v>81</v>
      </c>
    </row>
    <row r="280" s="12" customFormat="1">
      <c r="B280" s="192"/>
      <c r="D280" s="188" t="s">
        <v>258</v>
      </c>
      <c r="E280" s="193" t="s">
        <v>1</v>
      </c>
      <c r="F280" s="194" t="s">
        <v>303</v>
      </c>
      <c r="H280" s="193" t="s">
        <v>1</v>
      </c>
      <c r="I280" s="195"/>
      <c r="L280" s="192"/>
      <c r="M280" s="196"/>
      <c r="N280" s="197"/>
      <c r="O280" s="197"/>
      <c r="P280" s="197"/>
      <c r="Q280" s="197"/>
      <c r="R280" s="197"/>
      <c r="S280" s="197"/>
      <c r="T280" s="198"/>
      <c r="AT280" s="193" t="s">
        <v>258</v>
      </c>
      <c r="AU280" s="193" t="s">
        <v>81</v>
      </c>
      <c r="AV280" s="12" t="s">
        <v>79</v>
      </c>
      <c r="AW280" s="12" t="s">
        <v>35</v>
      </c>
      <c r="AX280" s="12" t="s">
        <v>72</v>
      </c>
      <c r="AY280" s="193" t="s">
        <v>246</v>
      </c>
    </row>
    <row r="281" s="12" customFormat="1">
      <c r="B281" s="192"/>
      <c r="D281" s="188" t="s">
        <v>258</v>
      </c>
      <c r="E281" s="193" t="s">
        <v>1</v>
      </c>
      <c r="F281" s="194" t="s">
        <v>501</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3" customFormat="1">
      <c r="B282" s="199"/>
      <c r="D282" s="188" t="s">
        <v>258</v>
      </c>
      <c r="E282" s="200" t="s">
        <v>1</v>
      </c>
      <c r="F282" s="201" t="s">
        <v>1200</v>
      </c>
      <c r="H282" s="202">
        <v>31.5</v>
      </c>
      <c r="I282" s="203"/>
      <c r="L282" s="199"/>
      <c r="M282" s="204"/>
      <c r="N282" s="205"/>
      <c r="O282" s="205"/>
      <c r="P282" s="205"/>
      <c r="Q282" s="205"/>
      <c r="R282" s="205"/>
      <c r="S282" s="205"/>
      <c r="T282" s="206"/>
      <c r="AT282" s="200" t="s">
        <v>258</v>
      </c>
      <c r="AU282" s="200" t="s">
        <v>81</v>
      </c>
      <c r="AV282" s="13" t="s">
        <v>81</v>
      </c>
      <c r="AW282" s="13" t="s">
        <v>35</v>
      </c>
      <c r="AX282" s="13" t="s">
        <v>79</v>
      </c>
      <c r="AY282" s="200" t="s">
        <v>246</v>
      </c>
    </row>
    <row r="283" s="1" customFormat="1" ht="16.5" customHeight="1">
      <c r="B283" s="175"/>
      <c r="C283" s="176" t="s">
        <v>525</v>
      </c>
      <c r="D283" s="176" t="s">
        <v>248</v>
      </c>
      <c r="E283" s="177" t="s">
        <v>1083</v>
      </c>
      <c r="F283" s="178" t="s">
        <v>1084</v>
      </c>
      <c r="G283" s="179" t="s">
        <v>251</v>
      </c>
      <c r="H283" s="180">
        <v>56.700000000000003</v>
      </c>
      <c r="I283" s="181"/>
      <c r="J283" s="182">
        <f>ROUND(I283*H283,2)</f>
        <v>0</v>
      </c>
      <c r="K283" s="178" t="s">
        <v>252</v>
      </c>
      <c r="L283" s="36"/>
      <c r="M283" s="183" t="s">
        <v>1</v>
      </c>
      <c r="N283" s="184" t="s">
        <v>43</v>
      </c>
      <c r="O283" s="66"/>
      <c r="P283" s="185">
        <f>O283*H283</f>
        <v>0</v>
      </c>
      <c r="Q283" s="185">
        <v>0.084250000000000005</v>
      </c>
      <c r="R283" s="185">
        <f>Q283*H283</f>
        <v>4.7769750000000002</v>
      </c>
      <c r="S283" s="185">
        <v>0</v>
      </c>
      <c r="T283" s="186">
        <f>S283*H283</f>
        <v>0</v>
      </c>
      <c r="AR283" s="18" t="s">
        <v>93</v>
      </c>
      <c r="AT283" s="18" t="s">
        <v>248</v>
      </c>
      <c r="AU283" s="18" t="s">
        <v>81</v>
      </c>
      <c r="AY283" s="18" t="s">
        <v>246</v>
      </c>
      <c r="BE283" s="187">
        <f>IF(N283="základní",J283,0)</f>
        <v>0</v>
      </c>
      <c r="BF283" s="187">
        <f>IF(N283="snížená",J283,0)</f>
        <v>0</v>
      </c>
      <c r="BG283" s="187">
        <f>IF(N283="zákl. přenesená",J283,0)</f>
        <v>0</v>
      </c>
      <c r="BH283" s="187">
        <f>IF(N283="sníž. přenesená",J283,0)</f>
        <v>0</v>
      </c>
      <c r="BI283" s="187">
        <f>IF(N283="nulová",J283,0)</f>
        <v>0</v>
      </c>
      <c r="BJ283" s="18" t="s">
        <v>79</v>
      </c>
      <c r="BK283" s="187">
        <f>ROUND(I283*H283,2)</f>
        <v>0</v>
      </c>
      <c r="BL283" s="18" t="s">
        <v>93</v>
      </c>
      <c r="BM283" s="18" t="s">
        <v>1212</v>
      </c>
    </row>
    <row r="284" s="1" customFormat="1">
      <c r="B284" s="36"/>
      <c r="D284" s="188" t="s">
        <v>254</v>
      </c>
      <c r="F284" s="189" t="s">
        <v>1086</v>
      </c>
      <c r="I284" s="121"/>
      <c r="L284" s="36"/>
      <c r="M284" s="190"/>
      <c r="N284" s="66"/>
      <c r="O284" s="66"/>
      <c r="P284" s="66"/>
      <c r="Q284" s="66"/>
      <c r="R284" s="66"/>
      <c r="S284" s="66"/>
      <c r="T284" s="67"/>
      <c r="AT284" s="18" t="s">
        <v>254</v>
      </c>
      <c r="AU284" s="18" t="s">
        <v>81</v>
      </c>
    </row>
    <row r="285" s="1" customFormat="1">
      <c r="B285" s="36"/>
      <c r="D285" s="188" t="s">
        <v>256</v>
      </c>
      <c r="F285" s="191" t="s">
        <v>507</v>
      </c>
      <c r="I285" s="121"/>
      <c r="L285" s="36"/>
      <c r="M285" s="190"/>
      <c r="N285" s="66"/>
      <c r="O285" s="66"/>
      <c r="P285" s="66"/>
      <c r="Q285" s="66"/>
      <c r="R285" s="66"/>
      <c r="S285" s="66"/>
      <c r="T285" s="67"/>
      <c r="AT285" s="18" t="s">
        <v>256</v>
      </c>
      <c r="AU285" s="18" t="s">
        <v>81</v>
      </c>
    </row>
    <row r="286" s="12" customFormat="1">
      <c r="B286" s="192"/>
      <c r="D286" s="188" t="s">
        <v>258</v>
      </c>
      <c r="E286" s="193" t="s">
        <v>1</v>
      </c>
      <c r="F286" s="194" t="s">
        <v>303</v>
      </c>
      <c r="H286" s="193" t="s">
        <v>1</v>
      </c>
      <c r="I286" s="195"/>
      <c r="L286" s="192"/>
      <c r="M286" s="196"/>
      <c r="N286" s="197"/>
      <c r="O286" s="197"/>
      <c r="P286" s="197"/>
      <c r="Q286" s="197"/>
      <c r="R286" s="197"/>
      <c r="S286" s="197"/>
      <c r="T286" s="198"/>
      <c r="AT286" s="193" t="s">
        <v>258</v>
      </c>
      <c r="AU286" s="193" t="s">
        <v>81</v>
      </c>
      <c r="AV286" s="12" t="s">
        <v>79</v>
      </c>
      <c r="AW286" s="12" t="s">
        <v>35</v>
      </c>
      <c r="AX286" s="12" t="s">
        <v>72</v>
      </c>
      <c r="AY286" s="193" t="s">
        <v>246</v>
      </c>
    </row>
    <row r="287" s="12" customFormat="1">
      <c r="B287" s="192"/>
      <c r="D287" s="188" t="s">
        <v>258</v>
      </c>
      <c r="E287" s="193" t="s">
        <v>1</v>
      </c>
      <c r="F287" s="194" t="s">
        <v>1087</v>
      </c>
      <c r="H287" s="193" t="s">
        <v>1</v>
      </c>
      <c r="I287" s="195"/>
      <c r="L287" s="192"/>
      <c r="M287" s="196"/>
      <c r="N287" s="197"/>
      <c r="O287" s="197"/>
      <c r="P287" s="197"/>
      <c r="Q287" s="197"/>
      <c r="R287" s="197"/>
      <c r="S287" s="197"/>
      <c r="T287" s="198"/>
      <c r="AT287" s="193" t="s">
        <v>258</v>
      </c>
      <c r="AU287" s="193" t="s">
        <v>81</v>
      </c>
      <c r="AV287" s="12" t="s">
        <v>79</v>
      </c>
      <c r="AW287" s="12" t="s">
        <v>35</v>
      </c>
      <c r="AX287" s="12" t="s">
        <v>72</v>
      </c>
      <c r="AY287" s="193" t="s">
        <v>246</v>
      </c>
    </row>
    <row r="288" s="13" customFormat="1">
      <c r="B288" s="199"/>
      <c r="D288" s="188" t="s">
        <v>258</v>
      </c>
      <c r="E288" s="200" t="s">
        <v>1</v>
      </c>
      <c r="F288" s="201" t="s">
        <v>1213</v>
      </c>
      <c r="H288" s="202">
        <v>56.700000000000003</v>
      </c>
      <c r="I288" s="203"/>
      <c r="L288" s="199"/>
      <c r="M288" s="204"/>
      <c r="N288" s="205"/>
      <c r="O288" s="205"/>
      <c r="P288" s="205"/>
      <c r="Q288" s="205"/>
      <c r="R288" s="205"/>
      <c r="S288" s="205"/>
      <c r="T288" s="206"/>
      <c r="AT288" s="200" t="s">
        <v>258</v>
      </c>
      <c r="AU288" s="200" t="s">
        <v>81</v>
      </c>
      <c r="AV288" s="13" t="s">
        <v>81</v>
      </c>
      <c r="AW288" s="13" t="s">
        <v>35</v>
      </c>
      <c r="AX288" s="13" t="s">
        <v>79</v>
      </c>
      <c r="AY288" s="200" t="s">
        <v>246</v>
      </c>
    </row>
    <row r="289" s="1" customFormat="1" ht="16.5" customHeight="1">
      <c r="B289" s="175"/>
      <c r="C289" s="218" t="s">
        <v>531</v>
      </c>
      <c r="D289" s="218" t="s">
        <v>511</v>
      </c>
      <c r="E289" s="219" t="s">
        <v>1089</v>
      </c>
      <c r="F289" s="220" t="s">
        <v>1090</v>
      </c>
      <c r="G289" s="221" t="s">
        <v>251</v>
      </c>
      <c r="H289" s="222">
        <v>58.401000000000003</v>
      </c>
      <c r="I289" s="223"/>
      <c r="J289" s="224">
        <f>ROUND(I289*H289,2)</f>
        <v>0</v>
      </c>
      <c r="K289" s="220" t="s">
        <v>252</v>
      </c>
      <c r="L289" s="225"/>
      <c r="M289" s="226" t="s">
        <v>1</v>
      </c>
      <c r="N289" s="227" t="s">
        <v>43</v>
      </c>
      <c r="O289" s="66"/>
      <c r="P289" s="185">
        <f>O289*H289</f>
        <v>0</v>
      </c>
      <c r="Q289" s="185">
        <v>0.13100000000000001</v>
      </c>
      <c r="R289" s="185">
        <f>Q289*H289</f>
        <v>7.6505310000000009</v>
      </c>
      <c r="S289" s="185">
        <v>0</v>
      </c>
      <c r="T289" s="186">
        <f>S289*H289</f>
        <v>0</v>
      </c>
      <c r="AR289" s="18" t="s">
        <v>350</v>
      </c>
      <c r="AT289" s="18" t="s">
        <v>511</v>
      </c>
      <c r="AU289" s="18" t="s">
        <v>81</v>
      </c>
      <c r="AY289" s="18" t="s">
        <v>246</v>
      </c>
      <c r="BE289" s="187">
        <f>IF(N289="základní",J289,0)</f>
        <v>0</v>
      </c>
      <c r="BF289" s="187">
        <f>IF(N289="snížená",J289,0)</f>
        <v>0</v>
      </c>
      <c r="BG289" s="187">
        <f>IF(N289="zákl. přenesená",J289,0)</f>
        <v>0</v>
      </c>
      <c r="BH289" s="187">
        <f>IF(N289="sníž. přenesená",J289,0)</f>
        <v>0</v>
      </c>
      <c r="BI289" s="187">
        <f>IF(N289="nulová",J289,0)</f>
        <v>0</v>
      </c>
      <c r="BJ289" s="18" t="s">
        <v>79</v>
      </c>
      <c r="BK289" s="187">
        <f>ROUND(I289*H289,2)</f>
        <v>0</v>
      </c>
      <c r="BL289" s="18" t="s">
        <v>93</v>
      </c>
      <c r="BM289" s="18" t="s">
        <v>1214</v>
      </c>
    </row>
    <row r="290" s="1" customFormat="1">
      <c r="B290" s="36"/>
      <c r="D290" s="188" t="s">
        <v>254</v>
      </c>
      <c r="F290" s="189" t="s">
        <v>1090</v>
      </c>
      <c r="I290" s="121"/>
      <c r="L290" s="36"/>
      <c r="M290" s="190"/>
      <c r="N290" s="66"/>
      <c r="O290" s="66"/>
      <c r="P290" s="66"/>
      <c r="Q290" s="66"/>
      <c r="R290" s="66"/>
      <c r="S290" s="66"/>
      <c r="T290" s="67"/>
      <c r="AT290" s="18" t="s">
        <v>254</v>
      </c>
      <c r="AU290" s="18" t="s">
        <v>81</v>
      </c>
    </row>
    <row r="291" s="12" customFormat="1">
      <c r="B291" s="192"/>
      <c r="D291" s="188" t="s">
        <v>258</v>
      </c>
      <c r="E291" s="193" t="s">
        <v>1</v>
      </c>
      <c r="F291" s="194" t="s">
        <v>1092</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3" customFormat="1">
      <c r="B292" s="199"/>
      <c r="D292" s="188" t="s">
        <v>258</v>
      </c>
      <c r="E292" s="200" t="s">
        <v>1</v>
      </c>
      <c r="F292" s="201" t="s">
        <v>1215</v>
      </c>
      <c r="H292" s="202">
        <v>58.401000000000003</v>
      </c>
      <c r="I292" s="203"/>
      <c r="L292" s="199"/>
      <c r="M292" s="204"/>
      <c r="N292" s="205"/>
      <c r="O292" s="205"/>
      <c r="P292" s="205"/>
      <c r="Q292" s="205"/>
      <c r="R292" s="205"/>
      <c r="S292" s="205"/>
      <c r="T292" s="206"/>
      <c r="AT292" s="200" t="s">
        <v>258</v>
      </c>
      <c r="AU292" s="200" t="s">
        <v>81</v>
      </c>
      <c r="AV292" s="13" t="s">
        <v>81</v>
      </c>
      <c r="AW292" s="13" t="s">
        <v>35</v>
      </c>
      <c r="AX292" s="13" t="s">
        <v>79</v>
      </c>
      <c r="AY292" s="200" t="s">
        <v>246</v>
      </c>
    </row>
    <row r="293" s="1" customFormat="1" ht="16.5" customHeight="1">
      <c r="B293" s="175"/>
      <c r="C293" s="176" t="s">
        <v>536</v>
      </c>
      <c r="D293" s="176" t="s">
        <v>248</v>
      </c>
      <c r="E293" s="177" t="s">
        <v>503</v>
      </c>
      <c r="F293" s="178" t="s">
        <v>504</v>
      </c>
      <c r="G293" s="179" t="s">
        <v>251</v>
      </c>
      <c r="H293" s="180">
        <v>4.9000000000000004</v>
      </c>
      <c r="I293" s="181"/>
      <c r="J293" s="182">
        <f>ROUND(I293*H293,2)</f>
        <v>0</v>
      </c>
      <c r="K293" s="178" t="s">
        <v>1</v>
      </c>
      <c r="L293" s="36"/>
      <c r="M293" s="183" t="s">
        <v>1</v>
      </c>
      <c r="N293" s="184" t="s">
        <v>43</v>
      </c>
      <c r="O293" s="66"/>
      <c r="P293" s="185">
        <f>O293*H293</f>
        <v>0</v>
      </c>
      <c r="Q293" s="185">
        <v>0.084250000000000005</v>
      </c>
      <c r="R293" s="185">
        <f>Q293*H293</f>
        <v>0.41282500000000005</v>
      </c>
      <c r="S293" s="185">
        <v>0</v>
      </c>
      <c r="T293" s="186">
        <f>S293*H293</f>
        <v>0</v>
      </c>
      <c r="AR293" s="18" t="s">
        <v>93</v>
      </c>
      <c r="AT293" s="18" t="s">
        <v>248</v>
      </c>
      <c r="AU293" s="18" t="s">
        <v>81</v>
      </c>
      <c r="AY293" s="18" t="s">
        <v>246</v>
      </c>
      <c r="BE293" s="187">
        <f>IF(N293="základní",J293,0)</f>
        <v>0</v>
      </c>
      <c r="BF293" s="187">
        <f>IF(N293="snížená",J293,0)</f>
        <v>0</v>
      </c>
      <c r="BG293" s="187">
        <f>IF(N293="zákl. přenesená",J293,0)</f>
        <v>0</v>
      </c>
      <c r="BH293" s="187">
        <f>IF(N293="sníž. přenesená",J293,0)</f>
        <v>0</v>
      </c>
      <c r="BI293" s="187">
        <f>IF(N293="nulová",J293,0)</f>
        <v>0</v>
      </c>
      <c r="BJ293" s="18" t="s">
        <v>79</v>
      </c>
      <c r="BK293" s="187">
        <f>ROUND(I293*H293,2)</f>
        <v>0</v>
      </c>
      <c r="BL293" s="18" t="s">
        <v>93</v>
      </c>
      <c r="BM293" s="18" t="s">
        <v>1216</v>
      </c>
    </row>
    <row r="294" s="1" customFormat="1">
      <c r="B294" s="36"/>
      <c r="D294" s="188" t="s">
        <v>254</v>
      </c>
      <c r="F294" s="189" t="s">
        <v>506</v>
      </c>
      <c r="I294" s="121"/>
      <c r="L294" s="36"/>
      <c r="M294" s="190"/>
      <c r="N294" s="66"/>
      <c r="O294" s="66"/>
      <c r="P294" s="66"/>
      <c r="Q294" s="66"/>
      <c r="R294" s="66"/>
      <c r="S294" s="66"/>
      <c r="T294" s="67"/>
      <c r="AT294" s="18" t="s">
        <v>254</v>
      </c>
      <c r="AU294" s="18" t="s">
        <v>81</v>
      </c>
    </row>
    <row r="295" s="1" customFormat="1">
      <c r="B295" s="36"/>
      <c r="D295" s="188" t="s">
        <v>256</v>
      </c>
      <c r="F295" s="191" t="s">
        <v>507</v>
      </c>
      <c r="I295" s="121"/>
      <c r="L295" s="36"/>
      <c r="M295" s="190"/>
      <c r="N295" s="66"/>
      <c r="O295" s="66"/>
      <c r="P295" s="66"/>
      <c r="Q295" s="66"/>
      <c r="R295" s="66"/>
      <c r="S295" s="66"/>
      <c r="T295" s="67"/>
      <c r="AT295" s="18" t="s">
        <v>256</v>
      </c>
      <c r="AU295" s="18" t="s">
        <v>81</v>
      </c>
    </row>
    <row r="296" s="12" customFormat="1">
      <c r="B296" s="192"/>
      <c r="D296" s="188" t="s">
        <v>258</v>
      </c>
      <c r="E296" s="193" t="s">
        <v>1</v>
      </c>
      <c r="F296" s="194" t="s">
        <v>303</v>
      </c>
      <c r="H296" s="193" t="s">
        <v>1</v>
      </c>
      <c r="I296" s="195"/>
      <c r="L296" s="192"/>
      <c r="M296" s="196"/>
      <c r="N296" s="197"/>
      <c r="O296" s="197"/>
      <c r="P296" s="197"/>
      <c r="Q296" s="197"/>
      <c r="R296" s="197"/>
      <c r="S296" s="197"/>
      <c r="T296" s="198"/>
      <c r="AT296" s="193" t="s">
        <v>258</v>
      </c>
      <c r="AU296" s="193" t="s">
        <v>81</v>
      </c>
      <c r="AV296" s="12" t="s">
        <v>79</v>
      </c>
      <c r="AW296" s="12" t="s">
        <v>35</v>
      </c>
      <c r="AX296" s="12" t="s">
        <v>72</v>
      </c>
      <c r="AY296" s="193" t="s">
        <v>246</v>
      </c>
    </row>
    <row r="297" s="12" customFormat="1">
      <c r="B297" s="192"/>
      <c r="D297" s="188" t="s">
        <v>258</v>
      </c>
      <c r="E297" s="193" t="s">
        <v>1</v>
      </c>
      <c r="F297" s="194" t="s">
        <v>508</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3" customFormat="1">
      <c r="B298" s="199"/>
      <c r="D298" s="188" t="s">
        <v>258</v>
      </c>
      <c r="E298" s="200" t="s">
        <v>1</v>
      </c>
      <c r="F298" s="201" t="s">
        <v>1217</v>
      </c>
      <c r="H298" s="202">
        <v>1.6000000000000001</v>
      </c>
      <c r="I298" s="203"/>
      <c r="L298" s="199"/>
      <c r="M298" s="204"/>
      <c r="N298" s="205"/>
      <c r="O298" s="205"/>
      <c r="P298" s="205"/>
      <c r="Q298" s="205"/>
      <c r="R298" s="205"/>
      <c r="S298" s="205"/>
      <c r="T298" s="206"/>
      <c r="AT298" s="200" t="s">
        <v>258</v>
      </c>
      <c r="AU298" s="200" t="s">
        <v>81</v>
      </c>
      <c r="AV298" s="13" t="s">
        <v>81</v>
      </c>
      <c r="AW298" s="13" t="s">
        <v>35</v>
      </c>
      <c r="AX298" s="13" t="s">
        <v>72</v>
      </c>
      <c r="AY298" s="200" t="s">
        <v>246</v>
      </c>
    </row>
    <row r="299" s="13" customFormat="1">
      <c r="B299" s="199"/>
      <c r="D299" s="188" t="s">
        <v>258</v>
      </c>
      <c r="E299" s="200" t="s">
        <v>1</v>
      </c>
      <c r="F299" s="201" t="s">
        <v>1218</v>
      </c>
      <c r="H299" s="202">
        <v>3.2999999999999998</v>
      </c>
      <c r="I299" s="203"/>
      <c r="L299" s="199"/>
      <c r="M299" s="204"/>
      <c r="N299" s="205"/>
      <c r="O299" s="205"/>
      <c r="P299" s="205"/>
      <c r="Q299" s="205"/>
      <c r="R299" s="205"/>
      <c r="S299" s="205"/>
      <c r="T299" s="206"/>
      <c r="AT299" s="200" t="s">
        <v>258</v>
      </c>
      <c r="AU299" s="200" t="s">
        <v>81</v>
      </c>
      <c r="AV299" s="13" t="s">
        <v>81</v>
      </c>
      <c r="AW299" s="13" t="s">
        <v>35</v>
      </c>
      <c r="AX299" s="13" t="s">
        <v>72</v>
      </c>
      <c r="AY299" s="200" t="s">
        <v>246</v>
      </c>
    </row>
    <row r="300" s="14" customFormat="1">
      <c r="B300" s="210"/>
      <c r="D300" s="188" t="s">
        <v>258</v>
      </c>
      <c r="E300" s="211" t="s">
        <v>1</v>
      </c>
      <c r="F300" s="212" t="s">
        <v>341</v>
      </c>
      <c r="H300" s="213">
        <v>4.9000000000000004</v>
      </c>
      <c r="I300" s="214"/>
      <c r="L300" s="210"/>
      <c r="M300" s="215"/>
      <c r="N300" s="216"/>
      <c r="O300" s="216"/>
      <c r="P300" s="216"/>
      <c r="Q300" s="216"/>
      <c r="R300" s="216"/>
      <c r="S300" s="216"/>
      <c r="T300" s="217"/>
      <c r="AT300" s="211" t="s">
        <v>258</v>
      </c>
      <c r="AU300" s="211" t="s">
        <v>81</v>
      </c>
      <c r="AV300" s="14" t="s">
        <v>93</v>
      </c>
      <c r="AW300" s="14" t="s">
        <v>35</v>
      </c>
      <c r="AX300" s="14" t="s">
        <v>79</v>
      </c>
      <c r="AY300" s="211" t="s">
        <v>246</v>
      </c>
    </row>
    <row r="301" s="1" customFormat="1" ht="16.5" customHeight="1">
      <c r="B301" s="175"/>
      <c r="C301" s="218" t="s">
        <v>544</v>
      </c>
      <c r="D301" s="218" t="s">
        <v>511</v>
      </c>
      <c r="E301" s="219" t="s">
        <v>512</v>
      </c>
      <c r="F301" s="220" t="s">
        <v>513</v>
      </c>
      <c r="G301" s="221" t="s">
        <v>251</v>
      </c>
      <c r="H301" s="222">
        <v>5.0469999999999997</v>
      </c>
      <c r="I301" s="223"/>
      <c r="J301" s="224">
        <f>ROUND(I301*H301,2)</f>
        <v>0</v>
      </c>
      <c r="K301" s="220" t="s">
        <v>252</v>
      </c>
      <c r="L301" s="225"/>
      <c r="M301" s="226" t="s">
        <v>1</v>
      </c>
      <c r="N301" s="227" t="s">
        <v>43</v>
      </c>
      <c r="O301" s="66"/>
      <c r="P301" s="185">
        <f>O301*H301</f>
        <v>0</v>
      </c>
      <c r="Q301" s="185">
        <v>0.13100000000000001</v>
      </c>
      <c r="R301" s="185">
        <f>Q301*H301</f>
        <v>0.66115699999999999</v>
      </c>
      <c r="S301" s="185">
        <v>0</v>
      </c>
      <c r="T301" s="186">
        <f>S301*H301</f>
        <v>0</v>
      </c>
      <c r="AR301" s="18" t="s">
        <v>350</v>
      </c>
      <c r="AT301" s="18" t="s">
        <v>511</v>
      </c>
      <c r="AU301" s="18" t="s">
        <v>81</v>
      </c>
      <c r="AY301" s="18" t="s">
        <v>246</v>
      </c>
      <c r="BE301" s="187">
        <f>IF(N301="základní",J301,0)</f>
        <v>0</v>
      </c>
      <c r="BF301" s="187">
        <f>IF(N301="snížená",J301,0)</f>
        <v>0</v>
      </c>
      <c r="BG301" s="187">
        <f>IF(N301="zákl. přenesená",J301,0)</f>
        <v>0</v>
      </c>
      <c r="BH301" s="187">
        <f>IF(N301="sníž. přenesená",J301,0)</f>
        <v>0</v>
      </c>
      <c r="BI301" s="187">
        <f>IF(N301="nulová",J301,0)</f>
        <v>0</v>
      </c>
      <c r="BJ301" s="18" t="s">
        <v>79</v>
      </c>
      <c r="BK301" s="187">
        <f>ROUND(I301*H301,2)</f>
        <v>0</v>
      </c>
      <c r="BL301" s="18" t="s">
        <v>93</v>
      </c>
      <c r="BM301" s="18" t="s">
        <v>1219</v>
      </c>
    </row>
    <row r="302" s="1" customFormat="1">
      <c r="B302" s="36"/>
      <c r="D302" s="188" t="s">
        <v>254</v>
      </c>
      <c r="F302" s="189" t="s">
        <v>513</v>
      </c>
      <c r="I302" s="121"/>
      <c r="L302" s="36"/>
      <c r="M302" s="190"/>
      <c r="N302" s="66"/>
      <c r="O302" s="66"/>
      <c r="P302" s="66"/>
      <c r="Q302" s="66"/>
      <c r="R302" s="66"/>
      <c r="S302" s="66"/>
      <c r="T302" s="67"/>
      <c r="AT302" s="18" t="s">
        <v>254</v>
      </c>
      <c r="AU302" s="18" t="s">
        <v>81</v>
      </c>
    </row>
    <row r="303" s="12" customFormat="1">
      <c r="B303" s="192"/>
      <c r="D303" s="188" t="s">
        <v>258</v>
      </c>
      <c r="E303" s="193" t="s">
        <v>1</v>
      </c>
      <c r="F303" s="194" t="s">
        <v>515</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3" customFormat="1">
      <c r="B304" s="199"/>
      <c r="D304" s="188" t="s">
        <v>258</v>
      </c>
      <c r="E304" s="200" t="s">
        <v>1</v>
      </c>
      <c r="F304" s="201" t="s">
        <v>1220</v>
      </c>
      <c r="H304" s="202">
        <v>5.0469999999999997</v>
      </c>
      <c r="I304" s="203"/>
      <c r="L304" s="199"/>
      <c r="M304" s="204"/>
      <c r="N304" s="205"/>
      <c r="O304" s="205"/>
      <c r="P304" s="205"/>
      <c r="Q304" s="205"/>
      <c r="R304" s="205"/>
      <c r="S304" s="205"/>
      <c r="T304" s="206"/>
      <c r="AT304" s="200" t="s">
        <v>258</v>
      </c>
      <c r="AU304" s="200" t="s">
        <v>81</v>
      </c>
      <c r="AV304" s="13" t="s">
        <v>81</v>
      </c>
      <c r="AW304" s="13" t="s">
        <v>35</v>
      </c>
      <c r="AX304" s="13" t="s">
        <v>79</v>
      </c>
      <c r="AY304" s="200" t="s">
        <v>246</v>
      </c>
    </row>
    <row r="305" s="1" customFormat="1" ht="16.5" customHeight="1">
      <c r="B305" s="175"/>
      <c r="C305" s="176" t="s">
        <v>551</v>
      </c>
      <c r="D305" s="176" t="s">
        <v>248</v>
      </c>
      <c r="E305" s="177" t="s">
        <v>1221</v>
      </c>
      <c r="F305" s="178" t="s">
        <v>1222</v>
      </c>
      <c r="G305" s="179" t="s">
        <v>251</v>
      </c>
      <c r="H305" s="180">
        <v>4</v>
      </c>
      <c r="I305" s="181"/>
      <c r="J305" s="182">
        <f>ROUND(I305*H305,2)</f>
        <v>0</v>
      </c>
      <c r="K305" s="178" t="s">
        <v>252</v>
      </c>
      <c r="L305" s="36"/>
      <c r="M305" s="183" t="s">
        <v>1</v>
      </c>
      <c r="N305" s="184" t="s">
        <v>43</v>
      </c>
      <c r="O305" s="66"/>
      <c r="P305" s="185">
        <f>O305*H305</f>
        <v>0</v>
      </c>
      <c r="Q305" s="185">
        <v>0.10100000000000001</v>
      </c>
      <c r="R305" s="185">
        <f>Q305*H305</f>
        <v>0.40400000000000003</v>
      </c>
      <c r="S305" s="185">
        <v>0</v>
      </c>
      <c r="T305" s="186">
        <f>S305*H305</f>
        <v>0</v>
      </c>
      <c r="AR305" s="18" t="s">
        <v>93</v>
      </c>
      <c r="AT305" s="18" t="s">
        <v>248</v>
      </c>
      <c r="AU305" s="18" t="s">
        <v>81</v>
      </c>
      <c r="AY305" s="18" t="s">
        <v>246</v>
      </c>
      <c r="BE305" s="187">
        <f>IF(N305="základní",J305,0)</f>
        <v>0</v>
      </c>
      <c r="BF305" s="187">
        <f>IF(N305="snížená",J305,0)</f>
        <v>0</v>
      </c>
      <c r="BG305" s="187">
        <f>IF(N305="zákl. přenesená",J305,0)</f>
        <v>0</v>
      </c>
      <c r="BH305" s="187">
        <f>IF(N305="sníž. přenesená",J305,0)</f>
        <v>0</v>
      </c>
      <c r="BI305" s="187">
        <f>IF(N305="nulová",J305,0)</f>
        <v>0</v>
      </c>
      <c r="BJ305" s="18" t="s">
        <v>79</v>
      </c>
      <c r="BK305" s="187">
        <f>ROUND(I305*H305,2)</f>
        <v>0</v>
      </c>
      <c r="BL305" s="18" t="s">
        <v>93</v>
      </c>
      <c r="BM305" s="18" t="s">
        <v>1223</v>
      </c>
    </row>
    <row r="306" s="1" customFormat="1">
      <c r="B306" s="36"/>
      <c r="D306" s="188" t="s">
        <v>254</v>
      </c>
      <c r="F306" s="189" t="s">
        <v>1224</v>
      </c>
      <c r="I306" s="121"/>
      <c r="L306" s="36"/>
      <c r="M306" s="190"/>
      <c r="N306" s="66"/>
      <c r="O306" s="66"/>
      <c r="P306" s="66"/>
      <c r="Q306" s="66"/>
      <c r="R306" s="66"/>
      <c r="S306" s="66"/>
      <c r="T306" s="67"/>
      <c r="AT306" s="18" t="s">
        <v>254</v>
      </c>
      <c r="AU306" s="18" t="s">
        <v>81</v>
      </c>
    </row>
    <row r="307" s="1" customFormat="1">
      <c r="B307" s="36"/>
      <c r="D307" s="188" t="s">
        <v>256</v>
      </c>
      <c r="F307" s="191" t="s">
        <v>1225</v>
      </c>
      <c r="I307" s="121"/>
      <c r="L307" s="36"/>
      <c r="M307" s="190"/>
      <c r="N307" s="66"/>
      <c r="O307" s="66"/>
      <c r="P307" s="66"/>
      <c r="Q307" s="66"/>
      <c r="R307" s="66"/>
      <c r="S307" s="66"/>
      <c r="T307" s="67"/>
      <c r="AT307" s="18" t="s">
        <v>256</v>
      </c>
      <c r="AU307" s="18" t="s">
        <v>81</v>
      </c>
    </row>
    <row r="308" s="12" customFormat="1">
      <c r="B308" s="192"/>
      <c r="D308" s="188" t="s">
        <v>258</v>
      </c>
      <c r="E308" s="193" t="s">
        <v>1</v>
      </c>
      <c r="F308" s="194" t="s">
        <v>303</v>
      </c>
      <c r="H308" s="193" t="s">
        <v>1</v>
      </c>
      <c r="I308" s="195"/>
      <c r="L308" s="192"/>
      <c r="M308" s="196"/>
      <c r="N308" s="197"/>
      <c r="O308" s="197"/>
      <c r="P308" s="197"/>
      <c r="Q308" s="197"/>
      <c r="R308" s="197"/>
      <c r="S308" s="197"/>
      <c r="T308" s="198"/>
      <c r="AT308" s="193" t="s">
        <v>258</v>
      </c>
      <c r="AU308" s="193" t="s">
        <v>81</v>
      </c>
      <c r="AV308" s="12" t="s">
        <v>79</v>
      </c>
      <c r="AW308" s="12" t="s">
        <v>35</v>
      </c>
      <c r="AX308" s="12" t="s">
        <v>72</v>
      </c>
      <c r="AY308" s="193" t="s">
        <v>246</v>
      </c>
    </row>
    <row r="309" s="13" customFormat="1">
      <c r="B309" s="199"/>
      <c r="D309" s="188" t="s">
        <v>258</v>
      </c>
      <c r="E309" s="200" t="s">
        <v>1</v>
      </c>
      <c r="F309" s="201" t="s">
        <v>1130</v>
      </c>
      <c r="H309" s="202">
        <v>4</v>
      </c>
      <c r="I309" s="203"/>
      <c r="L309" s="199"/>
      <c r="M309" s="204"/>
      <c r="N309" s="205"/>
      <c r="O309" s="205"/>
      <c r="P309" s="205"/>
      <c r="Q309" s="205"/>
      <c r="R309" s="205"/>
      <c r="S309" s="205"/>
      <c r="T309" s="206"/>
      <c r="AT309" s="200" t="s">
        <v>258</v>
      </c>
      <c r="AU309" s="200" t="s">
        <v>81</v>
      </c>
      <c r="AV309" s="13" t="s">
        <v>81</v>
      </c>
      <c r="AW309" s="13" t="s">
        <v>35</v>
      </c>
      <c r="AX309" s="13" t="s">
        <v>79</v>
      </c>
      <c r="AY309" s="200" t="s">
        <v>246</v>
      </c>
    </row>
    <row r="310" s="11" customFormat="1" ht="22.8" customHeight="1">
      <c r="B310" s="162"/>
      <c r="D310" s="163" t="s">
        <v>71</v>
      </c>
      <c r="E310" s="173" t="s">
        <v>350</v>
      </c>
      <c r="F310" s="173" t="s">
        <v>517</v>
      </c>
      <c r="I310" s="165"/>
      <c r="J310" s="174">
        <f>BK310</f>
        <v>0</v>
      </c>
      <c r="L310" s="162"/>
      <c r="M310" s="167"/>
      <c r="N310" s="168"/>
      <c r="O310" s="168"/>
      <c r="P310" s="169">
        <f>SUM(P311:P329)</f>
        <v>0</v>
      </c>
      <c r="Q310" s="168"/>
      <c r="R310" s="169">
        <f>SUM(R311:R329)</f>
        <v>0.83413800000000005</v>
      </c>
      <c r="S310" s="168"/>
      <c r="T310" s="170">
        <f>SUM(T311:T329)</f>
        <v>0.10000000000000001</v>
      </c>
      <c r="AR310" s="163" t="s">
        <v>79</v>
      </c>
      <c r="AT310" s="171" t="s">
        <v>71</v>
      </c>
      <c r="AU310" s="171" t="s">
        <v>79</v>
      </c>
      <c r="AY310" s="163" t="s">
        <v>246</v>
      </c>
      <c r="BK310" s="172">
        <f>SUM(BK311:BK329)</f>
        <v>0</v>
      </c>
    </row>
    <row r="311" s="1" customFormat="1" ht="16.5" customHeight="1">
      <c r="B311" s="175"/>
      <c r="C311" s="176" t="s">
        <v>559</v>
      </c>
      <c r="D311" s="176" t="s">
        <v>248</v>
      </c>
      <c r="E311" s="177" t="s">
        <v>519</v>
      </c>
      <c r="F311" s="178" t="s">
        <v>520</v>
      </c>
      <c r="G311" s="179" t="s">
        <v>264</v>
      </c>
      <c r="H311" s="180">
        <v>1</v>
      </c>
      <c r="I311" s="181"/>
      <c r="J311" s="182">
        <f>ROUND(I311*H311,2)</f>
        <v>0</v>
      </c>
      <c r="K311" s="178" t="s">
        <v>252</v>
      </c>
      <c r="L311" s="36"/>
      <c r="M311" s="183" t="s">
        <v>1</v>
      </c>
      <c r="N311" s="184" t="s">
        <v>43</v>
      </c>
      <c r="O311" s="66"/>
      <c r="P311" s="185">
        <f>O311*H311</f>
        <v>0</v>
      </c>
      <c r="Q311" s="185">
        <v>0</v>
      </c>
      <c r="R311" s="185">
        <f>Q311*H311</f>
        <v>0</v>
      </c>
      <c r="S311" s="185">
        <v>0.10000000000000001</v>
      </c>
      <c r="T311" s="186">
        <f>S311*H311</f>
        <v>0.10000000000000001</v>
      </c>
      <c r="AR311" s="18" t="s">
        <v>93</v>
      </c>
      <c r="AT311" s="18" t="s">
        <v>248</v>
      </c>
      <c r="AU311" s="18" t="s">
        <v>81</v>
      </c>
      <c r="AY311" s="18" t="s">
        <v>246</v>
      </c>
      <c r="BE311" s="187">
        <f>IF(N311="základní",J311,0)</f>
        <v>0</v>
      </c>
      <c r="BF311" s="187">
        <f>IF(N311="snížená",J311,0)</f>
        <v>0</v>
      </c>
      <c r="BG311" s="187">
        <f>IF(N311="zákl. přenesená",J311,0)</f>
        <v>0</v>
      </c>
      <c r="BH311" s="187">
        <f>IF(N311="sníž. přenesená",J311,0)</f>
        <v>0</v>
      </c>
      <c r="BI311" s="187">
        <f>IF(N311="nulová",J311,0)</f>
        <v>0</v>
      </c>
      <c r="BJ311" s="18" t="s">
        <v>79</v>
      </c>
      <c r="BK311" s="187">
        <f>ROUND(I311*H311,2)</f>
        <v>0</v>
      </c>
      <c r="BL311" s="18" t="s">
        <v>93</v>
      </c>
      <c r="BM311" s="18" t="s">
        <v>1226</v>
      </c>
    </row>
    <row r="312" s="1" customFormat="1">
      <c r="B312" s="36"/>
      <c r="D312" s="188" t="s">
        <v>254</v>
      </c>
      <c r="F312" s="189" t="s">
        <v>522</v>
      </c>
      <c r="I312" s="121"/>
      <c r="L312" s="36"/>
      <c r="M312" s="190"/>
      <c r="N312" s="66"/>
      <c r="O312" s="66"/>
      <c r="P312" s="66"/>
      <c r="Q312" s="66"/>
      <c r="R312" s="66"/>
      <c r="S312" s="66"/>
      <c r="T312" s="67"/>
      <c r="AT312" s="18" t="s">
        <v>254</v>
      </c>
      <c r="AU312" s="18" t="s">
        <v>81</v>
      </c>
    </row>
    <row r="313" s="12" customFormat="1">
      <c r="B313" s="192"/>
      <c r="D313" s="188" t="s">
        <v>258</v>
      </c>
      <c r="E313" s="193" t="s">
        <v>1</v>
      </c>
      <c r="F313" s="194" t="s">
        <v>523</v>
      </c>
      <c r="H313" s="193" t="s">
        <v>1</v>
      </c>
      <c r="I313" s="195"/>
      <c r="L313" s="192"/>
      <c r="M313" s="196"/>
      <c r="N313" s="197"/>
      <c r="O313" s="197"/>
      <c r="P313" s="197"/>
      <c r="Q313" s="197"/>
      <c r="R313" s="197"/>
      <c r="S313" s="197"/>
      <c r="T313" s="198"/>
      <c r="AT313" s="193" t="s">
        <v>258</v>
      </c>
      <c r="AU313" s="193" t="s">
        <v>81</v>
      </c>
      <c r="AV313" s="12" t="s">
        <v>79</v>
      </c>
      <c r="AW313" s="12" t="s">
        <v>35</v>
      </c>
      <c r="AX313" s="12" t="s">
        <v>72</v>
      </c>
      <c r="AY313" s="193" t="s">
        <v>246</v>
      </c>
    </row>
    <row r="314" s="13" customFormat="1">
      <c r="B314" s="199"/>
      <c r="D314" s="188" t="s">
        <v>258</v>
      </c>
      <c r="E314" s="200" t="s">
        <v>1</v>
      </c>
      <c r="F314" s="201" t="s">
        <v>966</v>
      </c>
      <c r="H314" s="202">
        <v>1</v>
      </c>
      <c r="I314" s="203"/>
      <c r="L314" s="199"/>
      <c r="M314" s="204"/>
      <c r="N314" s="205"/>
      <c r="O314" s="205"/>
      <c r="P314" s="205"/>
      <c r="Q314" s="205"/>
      <c r="R314" s="205"/>
      <c r="S314" s="205"/>
      <c r="T314" s="206"/>
      <c r="AT314" s="200" t="s">
        <v>258</v>
      </c>
      <c r="AU314" s="200" t="s">
        <v>81</v>
      </c>
      <c r="AV314" s="13" t="s">
        <v>81</v>
      </c>
      <c r="AW314" s="13" t="s">
        <v>35</v>
      </c>
      <c r="AX314" s="13" t="s">
        <v>79</v>
      </c>
      <c r="AY314" s="200" t="s">
        <v>246</v>
      </c>
    </row>
    <row r="315" s="1" customFormat="1" ht="16.5" customHeight="1">
      <c r="B315" s="175"/>
      <c r="C315" s="176" t="s">
        <v>571</v>
      </c>
      <c r="D315" s="176" t="s">
        <v>248</v>
      </c>
      <c r="E315" s="177" t="s">
        <v>526</v>
      </c>
      <c r="F315" s="178" t="s">
        <v>527</v>
      </c>
      <c r="G315" s="179" t="s">
        <v>264</v>
      </c>
      <c r="H315" s="180">
        <v>1</v>
      </c>
      <c r="I315" s="181"/>
      <c r="J315" s="182">
        <f>ROUND(I315*H315,2)</f>
        <v>0</v>
      </c>
      <c r="K315" s="178" t="s">
        <v>252</v>
      </c>
      <c r="L315" s="36"/>
      <c r="M315" s="183" t="s">
        <v>1</v>
      </c>
      <c r="N315" s="184" t="s">
        <v>43</v>
      </c>
      <c r="O315" s="66"/>
      <c r="P315" s="185">
        <f>O315*H315</f>
        <v>0</v>
      </c>
      <c r="Q315" s="185">
        <v>0.217338</v>
      </c>
      <c r="R315" s="185">
        <f>Q315*H315</f>
        <v>0.217338</v>
      </c>
      <c r="S315" s="185">
        <v>0</v>
      </c>
      <c r="T315" s="186">
        <f>S315*H315</f>
        <v>0</v>
      </c>
      <c r="AR315" s="18" t="s">
        <v>93</v>
      </c>
      <c r="AT315" s="18" t="s">
        <v>248</v>
      </c>
      <c r="AU315" s="18" t="s">
        <v>81</v>
      </c>
      <c r="AY315" s="18" t="s">
        <v>246</v>
      </c>
      <c r="BE315" s="187">
        <f>IF(N315="základní",J315,0)</f>
        <v>0</v>
      </c>
      <c r="BF315" s="187">
        <f>IF(N315="snížená",J315,0)</f>
        <v>0</v>
      </c>
      <c r="BG315" s="187">
        <f>IF(N315="zákl. přenesená",J315,0)</f>
        <v>0</v>
      </c>
      <c r="BH315" s="187">
        <f>IF(N315="sníž. přenesená",J315,0)</f>
        <v>0</v>
      </c>
      <c r="BI315" s="187">
        <f>IF(N315="nulová",J315,0)</f>
        <v>0</v>
      </c>
      <c r="BJ315" s="18" t="s">
        <v>79</v>
      </c>
      <c r="BK315" s="187">
        <f>ROUND(I315*H315,2)</f>
        <v>0</v>
      </c>
      <c r="BL315" s="18" t="s">
        <v>93</v>
      </c>
      <c r="BM315" s="18" t="s">
        <v>1227</v>
      </c>
    </row>
    <row r="316" s="1" customFormat="1">
      <c r="B316" s="36"/>
      <c r="D316" s="188" t="s">
        <v>254</v>
      </c>
      <c r="F316" s="189" t="s">
        <v>529</v>
      </c>
      <c r="I316" s="121"/>
      <c r="L316" s="36"/>
      <c r="M316" s="190"/>
      <c r="N316" s="66"/>
      <c r="O316" s="66"/>
      <c r="P316" s="66"/>
      <c r="Q316" s="66"/>
      <c r="R316" s="66"/>
      <c r="S316" s="66"/>
      <c r="T316" s="67"/>
      <c r="AT316" s="18" t="s">
        <v>254</v>
      </c>
      <c r="AU316" s="18" t="s">
        <v>81</v>
      </c>
    </row>
    <row r="317" s="1" customFormat="1">
      <c r="B317" s="36"/>
      <c r="D317" s="188" t="s">
        <v>256</v>
      </c>
      <c r="F317" s="191" t="s">
        <v>530</v>
      </c>
      <c r="I317" s="121"/>
      <c r="L317" s="36"/>
      <c r="M317" s="190"/>
      <c r="N317" s="66"/>
      <c r="O317" s="66"/>
      <c r="P317" s="66"/>
      <c r="Q317" s="66"/>
      <c r="R317" s="66"/>
      <c r="S317" s="66"/>
      <c r="T317" s="67"/>
      <c r="AT317" s="18" t="s">
        <v>256</v>
      </c>
      <c r="AU317" s="18" t="s">
        <v>81</v>
      </c>
    </row>
    <row r="318" s="12" customFormat="1">
      <c r="B318" s="192"/>
      <c r="D318" s="188" t="s">
        <v>258</v>
      </c>
      <c r="E318" s="193" t="s">
        <v>1</v>
      </c>
      <c r="F318" s="194" t="s">
        <v>523</v>
      </c>
      <c r="H318" s="193" t="s">
        <v>1</v>
      </c>
      <c r="I318" s="195"/>
      <c r="L318" s="192"/>
      <c r="M318" s="196"/>
      <c r="N318" s="197"/>
      <c r="O318" s="197"/>
      <c r="P318" s="197"/>
      <c r="Q318" s="197"/>
      <c r="R318" s="197"/>
      <c r="S318" s="197"/>
      <c r="T318" s="198"/>
      <c r="AT318" s="193" t="s">
        <v>258</v>
      </c>
      <c r="AU318" s="193" t="s">
        <v>81</v>
      </c>
      <c r="AV318" s="12" t="s">
        <v>79</v>
      </c>
      <c r="AW318" s="12" t="s">
        <v>35</v>
      </c>
      <c r="AX318" s="12" t="s">
        <v>72</v>
      </c>
      <c r="AY318" s="193" t="s">
        <v>246</v>
      </c>
    </row>
    <row r="319" s="13" customFormat="1">
      <c r="B319" s="199"/>
      <c r="D319" s="188" t="s">
        <v>258</v>
      </c>
      <c r="E319" s="200" t="s">
        <v>1</v>
      </c>
      <c r="F319" s="201" t="s">
        <v>966</v>
      </c>
      <c r="H319" s="202">
        <v>1</v>
      </c>
      <c r="I319" s="203"/>
      <c r="L319" s="199"/>
      <c r="M319" s="204"/>
      <c r="N319" s="205"/>
      <c r="O319" s="205"/>
      <c r="P319" s="205"/>
      <c r="Q319" s="205"/>
      <c r="R319" s="205"/>
      <c r="S319" s="205"/>
      <c r="T319" s="206"/>
      <c r="AT319" s="200" t="s">
        <v>258</v>
      </c>
      <c r="AU319" s="200" t="s">
        <v>81</v>
      </c>
      <c r="AV319" s="13" t="s">
        <v>81</v>
      </c>
      <c r="AW319" s="13" t="s">
        <v>35</v>
      </c>
      <c r="AX319" s="13" t="s">
        <v>79</v>
      </c>
      <c r="AY319" s="200" t="s">
        <v>246</v>
      </c>
    </row>
    <row r="320" s="1" customFormat="1" ht="16.5" customHeight="1">
      <c r="B320" s="175"/>
      <c r="C320" s="218" t="s">
        <v>576</v>
      </c>
      <c r="D320" s="218" t="s">
        <v>511</v>
      </c>
      <c r="E320" s="219" t="s">
        <v>532</v>
      </c>
      <c r="F320" s="220" t="s">
        <v>533</v>
      </c>
      <c r="G320" s="221" t="s">
        <v>264</v>
      </c>
      <c r="H320" s="222">
        <v>1</v>
      </c>
      <c r="I320" s="223"/>
      <c r="J320" s="224">
        <f>ROUND(I320*H320,2)</f>
        <v>0</v>
      </c>
      <c r="K320" s="220" t="s">
        <v>1</v>
      </c>
      <c r="L320" s="225"/>
      <c r="M320" s="226" t="s">
        <v>1</v>
      </c>
      <c r="N320" s="227" t="s">
        <v>43</v>
      </c>
      <c r="O320" s="66"/>
      <c r="P320" s="185">
        <f>O320*H320</f>
        <v>0</v>
      </c>
      <c r="Q320" s="185">
        <v>0.19600000000000001</v>
      </c>
      <c r="R320" s="185">
        <f>Q320*H320</f>
        <v>0.19600000000000001</v>
      </c>
      <c r="S320" s="185">
        <v>0</v>
      </c>
      <c r="T320" s="186">
        <f>S320*H320</f>
        <v>0</v>
      </c>
      <c r="AR320" s="18" t="s">
        <v>350</v>
      </c>
      <c r="AT320" s="18" t="s">
        <v>511</v>
      </c>
      <c r="AU320" s="18" t="s">
        <v>81</v>
      </c>
      <c r="AY320" s="18" t="s">
        <v>246</v>
      </c>
      <c r="BE320" s="187">
        <f>IF(N320="základní",J320,0)</f>
        <v>0</v>
      </c>
      <c r="BF320" s="187">
        <f>IF(N320="snížená",J320,0)</f>
        <v>0</v>
      </c>
      <c r="BG320" s="187">
        <f>IF(N320="zákl. přenesená",J320,0)</f>
        <v>0</v>
      </c>
      <c r="BH320" s="187">
        <f>IF(N320="sníž. přenesená",J320,0)</f>
        <v>0</v>
      </c>
      <c r="BI320" s="187">
        <f>IF(N320="nulová",J320,0)</f>
        <v>0</v>
      </c>
      <c r="BJ320" s="18" t="s">
        <v>79</v>
      </c>
      <c r="BK320" s="187">
        <f>ROUND(I320*H320,2)</f>
        <v>0</v>
      </c>
      <c r="BL320" s="18" t="s">
        <v>93</v>
      </c>
      <c r="BM320" s="18" t="s">
        <v>1228</v>
      </c>
    </row>
    <row r="321" s="1" customFormat="1">
      <c r="B321" s="36"/>
      <c r="D321" s="188" t="s">
        <v>254</v>
      </c>
      <c r="F321" s="189" t="s">
        <v>533</v>
      </c>
      <c r="I321" s="121"/>
      <c r="L321" s="36"/>
      <c r="M321" s="190"/>
      <c r="N321" s="66"/>
      <c r="O321" s="66"/>
      <c r="P321" s="66"/>
      <c r="Q321" s="66"/>
      <c r="R321" s="66"/>
      <c r="S321" s="66"/>
      <c r="T321" s="67"/>
      <c r="AT321" s="18" t="s">
        <v>254</v>
      </c>
      <c r="AU321" s="18" t="s">
        <v>81</v>
      </c>
    </row>
    <row r="322" s="13" customFormat="1">
      <c r="B322" s="199"/>
      <c r="D322" s="188" t="s">
        <v>258</v>
      </c>
      <c r="E322" s="200" t="s">
        <v>1</v>
      </c>
      <c r="F322" s="201" t="s">
        <v>969</v>
      </c>
      <c r="H322" s="202">
        <v>1</v>
      </c>
      <c r="I322" s="203"/>
      <c r="L322" s="199"/>
      <c r="M322" s="204"/>
      <c r="N322" s="205"/>
      <c r="O322" s="205"/>
      <c r="P322" s="205"/>
      <c r="Q322" s="205"/>
      <c r="R322" s="205"/>
      <c r="S322" s="205"/>
      <c r="T322" s="206"/>
      <c r="AT322" s="200" t="s">
        <v>258</v>
      </c>
      <c r="AU322" s="200" t="s">
        <v>81</v>
      </c>
      <c r="AV322" s="13" t="s">
        <v>81</v>
      </c>
      <c r="AW322" s="13" t="s">
        <v>35</v>
      </c>
      <c r="AX322" s="13" t="s">
        <v>79</v>
      </c>
      <c r="AY322" s="200" t="s">
        <v>246</v>
      </c>
    </row>
    <row r="323" s="1" customFormat="1" ht="16.5" customHeight="1">
      <c r="B323" s="175"/>
      <c r="C323" s="176" t="s">
        <v>581</v>
      </c>
      <c r="D323" s="176" t="s">
        <v>248</v>
      </c>
      <c r="E323" s="177" t="s">
        <v>545</v>
      </c>
      <c r="F323" s="178" t="s">
        <v>546</v>
      </c>
      <c r="G323" s="179" t="s">
        <v>264</v>
      </c>
      <c r="H323" s="180">
        <v>1</v>
      </c>
      <c r="I323" s="181"/>
      <c r="J323" s="182">
        <f>ROUND(I323*H323,2)</f>
        <v>0</v>
      </c>
      <c r="K323" s="178" t="s">
        <v>252</v>
      </c>
      <c r="L323" s="36"/>
      <c r="M323" s="183" t="s">
        <v>1</v>
      </c>
      <c r="N323" s="184" t="s">
        <v>43</v>
      </c>
      <c r="O323" s="66"/>
      <c r="P323" s="185">
        <f>O323*H323</f>
        <v>0</v>
      </c>
      <c r="Q323" s="185">
        <v>0.42080000000000001</v>
      </c>
      <c r="R323" s="185">
        <f>Q323*H323</f>
        <v>0.42080000000000001</v>
      </c>
      <c r="S323" s="185">
        <v>0</v>
      </c>
      <c r="T323" s="186">
        <f>S323*H323</f>
        <v>0</v>
      </c>
      <c r="AR323" s="18" t="s">
        <v>93</v>
      </c>
      <c r="AT323" s="18" t="s">
        <v>248</v>
      </c>
      <c r="AU323" s="18" t="s">
        <v>81</v>
      </c>
      <c r="AY323" s="18" t="s">
        <v>246</v>
      </c>
      <c r="BE323" s="187">
        <f>IF(N323="základní",J323,0)</f>
        <v>0</v>
      </c>
      <c r="BF323" s="187">
        <f>IF(N323="snížená",J323,0)</f>
        <v>0</v>
      </c>
      <c r="BG323" s="187">
        <f>IF(N323="zákl. přenesená",J323,0)</f>
        <v>0</v>
      </c>
      <c r="BH323" s="187">
        <f>IF(N323="sníž. přenesená",J323,0)</f>
        <v>0</v>
      </c>
      <c r="BI323" s="187">
        <f>IF(N323="nulová",J323,0)</f>
        <v>0</v>
      </c>
      <c r="BJ323" s="18" t="s">
        <v>79</v>
      </c>
      <c r="BK323" s="187">
        <f>ROUND(I323*H323,2)</f>
        <v>0</v>
      </c>
      <c r="BL323" s="18" t="s">
        <v>93</v>
      </c>
      <c r="BM323" s="18" t="s">
        <v>1229</v>
      </c>
    </row>
    <row r="324" s="1" customFormat="1">
      <c r="B324" s="36"/>
      <c r="D324" s="188" t="s">
        <v>254</v>
      </c>
      <c r="F324" s="189" t="s">
        <v>548</v>
      </c>
      <c r="I324" s="121"/>
      <c r="L324" s="36"/>
      <c r="M324" s="190"/>
      <c r="N324" s="66"/>
      <c r="O324" s="66"/>
      <c r="P324" s="66"/>
      <c r="Q324" s="66"/>
      <c r="R324" s="66"/>
      <c r="S324" s="66"/>
      <c r="T324" s="67"/>
      <c r="AT324" s="18" t="s">
        <v>254</v>
      </c>
      <c r="AU324" s="18" t="s">
        <v>81</v>
      </c>
    </row>
    <row r="325" s="1" customFormat="1">
      <c r="B325" s="36"/>
      <c r="D325" s="188" t="s">
        <v>256</v>
      </c>
      <c r="F325" s="191" t="s">
        <v>541</v>
      </c>
      <c r="I325" s="121"/>
      <c r="L325" s="36"/>
      <c r="M325" s="190"/>
      <c r="N325" s="66"/>
      <c r="O325" s="66"/>
      <c r="P325" s="66"/>
      <c r="Q325" s="66"/>
      <c r="R325" s="66"/>
      <c r="S325" s="66"/>
      <c r="T325" s="67"/>
      <c r="AT325" s="18" t="s">
        <v>256</v>
      </c>
      <c r="AU325" s="18" t="s">
        <v>81</v>
      </c>
    </row>
    <row r="326" s="12" customFormat="1">
      <c r="B326" s="192"/>
      <c r="D326" s="188" t="s">
        <v>258</v>
      </c>
      <c r="E326" s="193" t="s">
        <v>1</v>
      </c>
      <c r="F326" s="194" t="s">
        <v>523</v>
      </c>
      <c r="H326" s="193" t="s">
        <v>1</v>
      </c>
      <c r="I326" s="195"/>
      <c r="L326" s="192"/>
      <c r="M326" s="196"/>
      <c r="N326" s="197"/>
      <c r="O326" s="197"/>
      <c r="P326" s="197"/>
      <c r="Q326" s="197"/>
      <c r="R326" s="197"/>
      <c r="S326" s="197"/>
      <c r="T326" s="198"/>
      <c r="AT326" s="193" t="s">
        <v>258</v>
      </c>
      <c r="AU326" s="193" t="s">
        <v>81</v>
      </c>
      <c r="AV326" s="12" t="s">
        <v>79</v>
      </c>
      <c r="AW326" s="12" t="s">
        <v>35</v>
      </c>
      <c r="AX326" s="12" t="s">
        <v>72</v>
      </c>
      <c r="AY326" s="193" t="s">
        <v>246</v>
      </c>
    </row>
    <row r="327" s="12" customFormat="1">
      <c r="B327" s="192"/>
      <c r="D327" s="188" t="s">
        <v>258</v>
      </c>
      <c r="E327" s="193" t="s">
        <v>1</v>
      </c>
      <c r="F327" s="194" t="s">
        <v>549</v>
      </c>
      <c r="H327" s="193" t="s">
        <v>1</v>
      </c>
      <c r="I327" s="195"/>
      <c r="L327" s="192"/>
      <c r="M327" s="196"/>
      <c r="N327" s="197"/>
      <c r="O327" s="197"/>
      <c r="P327" s="197"/>
      <c r="Q327" s="197"/>
      <c r="R327" s="197"/>
      <c r="S327" s="197"/>
      <c r="T327" s="198"/>
      <c r="AT327" s="193" t="s">
        <v>258</v>
      </c>
      <c r="AU327" s="193" t="s">
        <v>81</v>
      </c>
      <c r="AV327" s="12" t="s">
        <v>79</v>
      </c>
      <c r="AW327" s="12" t="s">
        <v>35</v>
      </c>
      <c r="AX327" s="12" t="s">
        <v>72</v>
      </c>
      <c r="AY327" s="193" t="s">
        <v>246</v>
      </c>
    </row>
    <row r="328" s="12" customFormat="1">
      <c r="B328" s="192"/>
      <c r="D328" s="188" t="s">
        <v>258</v>
      </c>
      <c r="E328" s="193" t="s">
        <v>1</v>
      </c>
      <c r="F328" s="194" t="s">
        <v>543</v>
      </c>
      <c r="H328" s="193" t="s">
        <v>1</v>
      </c>
      <c r="I328" s="195"/>
      <c r="L328" s="192"/>
      <c r="M328" s="196"/>
      <c r="N328" s="197"/>
      <c r="O328" s="197"/>
      <c r="P328" s="197"/>
      <c r="Q328" s="197"/>
      <c r="R328" s="197"/>
      <c r="S328" s="197"/>
      <c r="T328" s="198"/>
      <c r="AT328" s="193" t="s">
        <v>258</v>
      </c>
      <c r="AU328" s="193" t="s">
        <v>81</v>
      </c>
      <c r="AV328" s="12" t="s">
        <v>79</v>
      </c>
      <c r="AW328" s="12" t="s">
        <v>35</v>
      </c>
      <c r="AX328" s="12" t="s">
        <v>72</v>
      </c>
      <c r="AY328" s="193" t="s">
        <v>246</v>
      </c>
    </row>
    <row r="329" s="13" customFormat="1">
      <c r="B329" s="199"/>
      <c r="D329" s="188" t="s">
        <v>258</v>
      </c>
      <c r="E329" s="200" t="s">
        <v>1</v>
      </c>
      <c r="F329" s="201" t="s">
        <v>280</v>
      </c>
      <c r="H329" s="202">
        <v>1</v>
      </c>
      <c r="I329" s="203"/>
      <c r="L329" s="199"/>
      <c r="M329" s="204"/>
      <c r="N329" s="205"/>
      <c r="O329" s="205"/>
      <c r="P329" s="205"/>
      <c r="Q329" s="205"/>
      <c r="R329" s="205"/>
      <c r="S329" s="205"/>
      <c r="T329" s="206"/>
      <c r="AT329" s="200" t="s">
        <v>258</v>
      </c>
      <c r="AU329" s="200" t="s">
        <v>81</v>
      </c>
      <c r="AV329" s="13" t="s">
        <v>81</v>
      </c>
      <c r="AW329" s="13" t="s">
        <v>35</v>
      </c>
      <c r="AX329" s="13" t="s">
        <v>79</v>
      </c>
      <c r="AY329" s="200" t="s">
        <v>246</v>
      </c>
    </row>
    <row r="330" s="11" customFormat="1" ht="22.8" customHeight="1">
      <c r="B330" s="162"/>
      <c r="D330" s="163" t="s">
        <v>71</v>
      </c>
      <c r="E330" s="173" t="s">
        <v>357</v>
      </c>
      <c r="F330" s="173" t="s">
        <v>558</v>
      </c>
      <c r="I330" s="165"/>
      <c r="J330" s="174">
        <f>BK330</f>
        <v>0</v>
      </c>
      <c r="L330" s="162"/>
      <c r="M330" s="167"/>
      <c r="N330" s="168"/>
      <c r="O330" s="168"/>
      <c r="P330" s="169">
        <f>SUM(P331:P385)</f>
        <v>0</v>
      </c>
      <c r="Q330" s="168"/>
      <c r="R330" s="169">
        <f>SUM(R331:R385)</f>
        <v>26.544868778000005</v>
      </c>
      <c r="S330" s="168"/>
      <c r="T330" s="170">
        <f>SUM(T331:T385)</f>
        <v>0</v>
      </c>
      <c r="AR330" s="163" t="s">
        <v>79</v>
      </c>
      <c r="AT330" s="171" t="s">
        <v>71</v>
      </c>
      <c r="AU330" s="171" t="s">
        <v>79</v>
      </c>
      <c r="AY330" s="163" t="s">
        <v>246</v>
      </c>
      <c r="BK330" s="172">
        <f>SUM(BK331:BK385)</f>
        <v>0</v>
      </c>
    </row>
    <row r="331" s="1" customFormat="1" ht="16.5" customHeight="1">
      <c r="B331" s="175"/>
      <c r="C331" s="176" t="s">
        <v>588</v>
      </c>
      <c r="D331" s="176" t="s">
        <v>248</v>
      </c>
      <c r="E331" s="177" t="s">
        <v>560</v>
      </c>
      <c r="F331" s="178" t="s">
        <v>561</v>
      </c>
      <c r="G331" s="179" t="s">
        <v>264</v>
      </c>
      <c r="H331" s="180">
        <v>8</v>
      </c>
      <c r="I331" s="181"/>
      <c r="J331" s="182">
        <f>ROUND(I331*H331,2)</f>
        <v>0</v>
      </c>
      <c r="K331" s="178" t="s">
        <v>252</v>
      </c>
      <c r="L331" s="36"/>
      <c r="M331" s="183" t="s">
        <v>1</v>
      </c>
      <c r="N331" s="184" t="s">
        <v>43</v>
      </c>
      <c r="O331" s="66"/>
      <c r="P331" s="185">
        <f>O331*H331</f>
        <v>0</v>
      </c>
      <c r="Q331" s="185">
        <v>0.00069999999999999999</v>
      </c>
      <c r="R331" s="185">
        <f>Q331*H331</f>
        <v>0.0055999999999999999</v>
      </c>
      <c r="S331" s="185">
        <v>0</v>
      </c>
      <c r="T331" s="186">
        <f>S331*H331</f>
        <v>0</v>
      </c>
      <c r="AR331" s="18" t="s">
        <v>93</v>
      </c>
      <c r="AT331" s="18" t="s">
        <v>248</v>
      </c>
      <c r="AU331" s="18" t="s">
        <v>81</v>
      </c>
      <c r="AY331" s="18" t="s">
        <v>246</v>
      </c>
      <c r="BE331" s="187">
        <f>IF(N331="základní",J331,0)</f>
        <v>0</v>
      </c>
      <c r="BF331" s="187">
        <f>IF(N331="snížená",J331,0)</f>
        <v>0</v>
      </c>
      <c r="BG331" s="187">
        <f>IF(N331="zákl. přenesená",J331,0)</f>
        <v>0</v>
      </c>
      <c r="BH331" s="187">
        <f>IF(N331="sníž. přenesená",J331,0)</f>
        <v>0</v>
      </c>
      <c r="BI331" s="187">
        <f>IF(N331="nulová",J331,0)</f>
        <v>0</v>
      </c>
      <c r="BJ331" s="18" t="s">
        <v>79</v>
      </c>
      <c r="BK331" s="187">
        <f>ROUND(I331*H331,2)</f>
        <v>0</v>
      </c>
      <c r="BL331" s="18" t="s">
        <v>93</v>
      </c>
      <c r="BM331" s="18" t="s">
        <v>1230</v>
      </c>
    </row>
    <row r="332" s="1" customFormat="1">
      <c r="B332" s="36"/>
      <c r="D332" s="188" t="s">
        <v>254</v>
      </c>
      <c r="F332" s="189" t="s">
        <v>563</v>
      </c>
      <c r="I332" s="121"/>
      <c r="L332" s="36"/>
      <c r="M332" s="190"/>
      <c r="N332" s="66"/>
      <c r="O332" s="66"/>
      <c r="P332" s="66"/>
      <c r="Q332" s="66"/>
      <c r="R332" s="66"/>
      <c r="S332" s="66"/>
      <c r="T332" s="67"/>
      <c r="AT332" s="18" t="s">
        <v>254</v>
      </c>
      <c r="AU332" s="18" t="s">
        <v>81</v>
      </c>
    </row>
    <row r="333" s="1" customFormat="1">
      <c r="B333" s="36"/>
      <c r="D333" s="188" t="s">
        <v>256</v>
      </c>
      <c r="F333" s="191" t="s">
        <v>564</v>
      </c>
      <c r="I333" s="121"/>
      <c r="L333" s="36"/>
      <c r="M333" s="190"/>
      <c r="N333" s="66"/>
      <c r="O333" s="66"/>
      <c r="P333" s="66"/>
      <c r="Q333" s="66"/>
      <c r="R333" s="66"/>
      <c r="S333" s="66"/>
      <c r="T333" s="67"/>
      <c r="AT333" s="18" t="s">
        <v>256</v>
      </c>
      <c r="AU333" s="18" t="s">
        <v>81</v>
      </c>
    </row>
    <row r="334" s="12" customFormat="1">
      <c r="B334" s="192"/>
      <c r="D334" s="188" t="s">
        <v>258</v>
      </c>
      <c r="E334" s="193" t="s">
        <v>1</v>
      </c>
      <c r="F334" s="194" t="s">
        <v>523</v>
      </c>
      <c r="H334" s="193" t="s">
        <v>1</v>
      </c>
      <c r="I334" s="195"/>
      <c r="L334" s="192"/>
      <c r="M334" s="196"/>
      <c r="N334" s="197"/>
      <c r="O334" s="197"/>
      <c r="P334" s="197"/>
      <c r="Q334" s="197"/>
      <c r="R334" s="197"/>
      <c r="S334" s="197"/>
      <c r="T334" s="198"/>
      <c r="AT334" s="193" t="s">
        <v>258</v>
      </c>
      <c r="AU334" s="193" t="s">
        <v>81</v>
      </c>
      <c r="AV334" s="12" t="s">
        <v>79</v>
      </c>
      <c r="AW334" s="12" t="s">
        <v>35</v>
      </c>
      <c r="AX334" s="12" t="s">
        <v>72</v>
      </c>
      <c r="AY334" s="193" t="s">
        <v>246</v>
      </c>
    </row>
    <row r="335" s="13" customFormat="1">
      <c r="B335" s="199"/>
      <c r="D335" s="188" t="s">
        <v>258</v>
      </c>
      <c r="E335" s="200" t="s">
        <v>1</v>
      </c>
      <c r="F335" s="201" t="s">
        <v>1105</v>
      </c>
      <c r="H335" s="202">
        <v>5</v>
      </c>
      <c r="I335" s="203"/>
      <c r="L335" s="199"/>
      <c r="M335" s="204"/>
      <c r="N335" s="205"/>
      <c r="O335" s="205"/>
      <c r="P335" s="205"/>
      <c r="Q335" s="205"/>
      <c r="R335" s="205"/>
      <c r="S335" s="205"/>
      <c r="T335" s="206"/>
      <c r="AT335" s="200" t="s">
        <v>258</v>
      </c>
      <c r="AU335" s="200" t="s">
        <v>81</v>
      </c>
      <c r="AV335" s="13" t="s">
        <v>81</v>
      </c>
      <c r="AW335" s="13" t="s">
        <v>35</v>
      </c>
      <c r="AX335" s="13" t="s">
        <v>72</v>
      </c>
      <c r="AY335" s="200" t="s">
        <v>246</v>
      </c>
    </row>
    <row r="336" s="13" customFormat="1">
      <c r="B336" s="199"/>
      <c r="D336" s="188" t="s">
        <v>258</v>
      </c>
      <c r="E336" s="200" t="s">
        <v>1</v>
      </c>
      <c r="F336" s="201" t="s">
        <v>1231</v>
      </c>
      <c r="H336" s="202">
        <v>1</v>
      </c>
      <c r="I336" s="203"/>
      <c r="L336" s="199"/>
      <c r="M336" s="204"/>
      <c r="N336" s="205"/>
      <c r="O336" s="205"/>
      <c r="P336" s="205"/>
      <c r="Q336" s="205"/>
      <c r="R336" s="205"/>
      <c r="S336" s="205"/>
      <c r="T336" s="206"/>
      <c r="AT336" s="200" t="s">
        <v>258</v>
      </c>
      <c r="AU336" s="200" t="s">
        <v>81</v>
      </c>
      <c r="AV336" s="13" t="s">
        <v>81</v>
      </c>
      <c r="AW336" s="13" t="s">
        <v>35</v>
      </c>
      <c r="AX336" s="13" t="s">
        <v>72</v>
      </c>
      <c r="AY336" s="200" t="s">
        <v>246</v>
      </c>
    </row>
    <row r="337" s="13" customFormat="1">
      <c r="B337" s="199"/>
      <c r="D337" s="188" t="s">
        <v>258</v>
      </c>
      <c r="E337" s="200" t="s">
        <v>1</v>
      </c>
      <c r="F337" s="201" t="s">
        <v>1232</v>
      </c>
      <c r="H337" s="202">
        <v>2</v>
      </c>
      <c r="I337" s="203"/>
      <c r="L337" s="199"/>
      <c r="M337" s="204"/>
      <c r="N337" s="205"/>
      <c r="O337" s="205"/>
      <c r="P337" s="205"/>
      <c r="Q337" s="205"/>
      <c r="R337" s="205"/>
      <c r="S337" s="205"/>
      <c r="T337" s="206"/>
      <c r="AT337" s="200" t="s">
        <v>258</v>
      </c>
      <c r="AU337" s="200" t="s">
        <v>81</v>
      </c>
      <c r="AV337" s="13" t="s">
        <v>81</v>
      </c>
      <c r="AW337" s="13" t="s">
        <v>35</v>
      </c>
      <c r="AX337" s="13" t="s">
        <v>72</v>
      </c>
      <c r="AY337" s="200" t="s">
        <v>246</v>
      </c>
    </row>
    <row r="338" s="14" customFormat="1">
      <c r="B338" s="210"/>
      <c r="D338" s="188" t="s">
        <v>258</v>
      </c>
      <c r="E338" s="211" t="s">
        <v>1</v>
      </c>
      <c r="F338" s="212" t="s">
        <v>341</v>
      </c>
      <c r="H338" s="213">
        <v>8</v>
      </c>
      <c r="I338" s="214"/>
      <c r="L338" s="210"/>
      <c r="M338" s="215"/>
      <c r="N338" s="216"/>
      <c r="O338" s="216"/>
      <c r="P338" s="216"/>
      <c r="Q338" s="216"/>
      <c r="R338" s="216"/>
      <c r="S338" s="216"/>
      <c r="T338" s="217"/>
      <c r="AT338" s="211" t="s">
        <v>258</v>
      </c>
      <c r="AU338" s="211" t="s">
        <v>81</v>
      </c>
      <c r="AV338" s="14" t="s">
        <v>93</v>
      </c>
      <c r="AW338" s="14" t="s">
        <v>35</v>
      </c>
      <c r="AX338" s="14" t="s">
        <v>79</v>
      </c>
      <c r="AY338" s="211" t="s">
        <v>246</v>
      </c>
    </row>
    <row r="339" s="1" customFormat="1" ht="16.5" customHeight="1">
      <c r="B339" s="175"/>
      <c r="C339" s="218" t="s">
        <v>593</v>
      </c>
      <c r="D339" s="218" t="s">
        <v>511</v>
      </c>
      <c r="E339" s="219" t="s">
        <v>1006</v>
      </c>
      <c r="F339" s="220" t="s">
        <v>1007</v>
      </c>
      <c r="G339" s="221" t="s">
        <v>264</v>
      </c>
      <c r="H339" s="222">
        <v>8</v>
      </c>
      <c r="I339" s="223"/>
      <c r="J339" s="224">
        <f>ROUND(I339*H339,2)</f>
        <v>0</v>
      </c>
      <c r="K339" s="220" t="s">
        <v>252</v>
      </c>
      <c r="L339" s="225"/>
      <c r="M339" s="226" t="s">
        <v>1</v>
      </c>
      <c r="N339" s="227" t="s">
        <v>43</v>
      </c>
      <c r="O339" s="66"/>
      <c r="P339" s="185">
        <f>O339*H339</f>
        <v>0</v>
      </c>
      <c r="Q339" s="185">
        <v>0.00059999999999999995</v>
      </c>
      <c r="R339" s="185">
        <f>Q339*H339</f>
        <v>0.0047999999999999996</v>
      </c>
      <c r="S339" s="185">
        <v>0</v>
      </c>
      <c r="T339" s="186">
        <f>S339*H339</f>
        <v>0</v>
      </c>
      <c r="AR339" s="18" t="s">
        <v>350</v>
      </c>
      <c r="AT339" s="18" t="s">
        <v>511</v>
      </c>
      <c r="AU339" s="18" t="s">
        <v>81</v>
      </c>
      <c r="AY339" s="18" t="s">
        <v>246</v>
      </c>
      <c r="BE339" s="187">
        <f>IF(N339="základní",J339,0)</f>
        <v>0</v>
      </c>
      <c r="BF339" s="187">
        <f>IF(N339="snížená",J339,0)</f>
        <v>0</v>
      </c>
      <c r="BG339" s="187">
        <f>IF(N339="zákl. přenesená",J339,0)</f>
        <v>0</v>
      </c>
      <c r="BH339" s="187">
        <f>IF(N339="sníž. přenesená",J339,0)</f>
        <v>0</v>
      </c>
      <c r="BI339" s="187">
        <f>IF(N339="nulová",J339,0)</f>
        <v>0</v>
      </c>
      <c r="BJ339" s="18" t="s">
        <v>79</v>
      </c>
      <c r="BK339" s="187">
        <f>ROUND(I339*H339,2)</f>
        <v>0</v>
      </c>
      <c r="BL339" s="18" t="s">
        <v>93</v>
      </c>
      <c r="BM339" s="18" t="s">
        <v>1233</v>
      </c>
    </row>
    <row r="340" s="1" customFormat="1">
      <c r="B340" s="36"/>
      <c r="D340" s="188" t="s">
        <v>254</v>
      </c>
      <c r="F340" s="189" t="s">
        <v>1007</v>
      </c>
      <c r="I340" s="121"/>
      <c r="L340" s="36"/>
      <c r="M340" s="190"/>
      <c r="N340" s="66"/>
      <c r="O340" s="66"/>
      <c r="P340" s="66"/>
      <c r="Q340" s="66"/>
      <c r="R340" s="66"/>
      <c r="S340" s="66"/>
      <c r="T340" s="67"/>
      <c r="AT340" s="18" t="s">
        <v>254</v>
      </c>
      <c r="AU340" s="18" t="s">
        <v>81</v>
      </c>
    </row>
    <row r="341" s="12" customFormat="1">
      <c r="B341" s="192"/>
      <c r="D341" s="188" t="s">
        <v>258</v>
      </c>
      <c r="E341" s="193" t="s">
        <v>1</v>
      </c>
      <c r="F341" s="194" t="s">
        <v>575</v>
      </c>
      <c r="H341" s="193" t="s">
        <v>1</v>
      </c>
      <c r="I341" s="195"/>
      <c r="L341" s="192"/>
      <c r="M341" s="196"/>
      <c r="N341" s="197"/>
      <c r="O341" s="197"/>
      <c r="P341" s="197"/>
      <c r="Q341" s="197"/>
      <c r="R341" s="197"/>
      <c r="S341" s="197"/>
      <c r="T341" s="198"/>
      <c r="AT341" s="193" t="s">
        <v>258</v>
      </c>
      <c r="AU341" s="193" t="s">
        <v>81</v>
      </c>
      <c r="AV341" s="12" t="s">
        <v>79</v>
      </c>
      <c r="AW341" s="12" t="s">
        <v>35</v>
      </c>
      <c r="AX341" s="12" t="s">
        <v>72</v>
      </c>
      <c r="AY341" s="193" t="s">
        <v>246</v>
      </c>
    </row>
    <row r="342" s="13" customFormat="1">
      <c r="B342" s="199"/>
      <c r="D342" s="188" t="s">
        <v>258</v>
      </c>
      <c r="E342" s="200" t="s">
        <v>1</v>
      </c>
      <c r="F342" s="201" t="s">
        <v>1105</v>
      </c>
      <c r="H342" s="202">
        <v>5</v>
      </c>
      <c r="I342" s="203"/>
      <c r="L342" s="199"/>
      <c r="M342" s="204"/>
      <c r="N342" s="205"/>
      <c r="O342" s="205"/>
      <c r="P342" s="205"/>
      <c r="Q342" s="205"/>
      <c r="R342" s="205"/>
      <c r="S342" s="205"/>
      <c r="T342" s="206"/>
      <c r="AT342" s="200" t="s">
        <v>258</v>
      </c>
      <c r="AU342" s="200" t="s">
        <v>81</v>
      </c>
      <c r="AV342" s="13" t="s">
        <v>81</v>
      </c>
      <c r="AW342" s="13" t="s">
        <v>35</v>
      </c>
      <c r="AX342" s="13" t="s">
        <v>72</v>
      </c>
      <c r="AY342" s="200" t="s">
        <v>246</v>
      </c>
    </row>
    <row r="343" s="13" customFormat="1">
      <c r="B343" s="199"/>
      <c r="D343" s="188" t="s">
        <v>258</v>
      </c>
      <c r="E343" s="200" t="s">
        <v>1</v>
      </c>
      <c r="F343" s="201" t="s">
        <v>1231</v>
      </c>
      <c r="H343" s="202">
        <v>1</v>
      </c>
      <c r="I343" s="203"/>
      <c r="L343" s="199"/>
      <c r="M343" s="204"/>
      <c r="N343" s="205"/>
      <c r="O343" s="205"/>
      <c r="P343" s="205"/>
      <c r="Q343" s="205"/>
      <c r="R343" s="205"/>
      <c r="S343" s="205"/>
      <c r="T343" s="206"/>
      <c r="AT343" s="200" t="s">
        <v>258</v>
      </c>
      <c r="AU343" s="200" t="s">
        <v>81</v>
      </c>
      <c r="AV343" s="13" t="s">
        <v>81</v>
      </c>
      <c r="AW343" s="13" t="s">
        <v>35</v>
      </c>
      <c r="AX343" s="13" t="s">
        <v>72</v>
      </c>
      <c r="AY343" s="200" t="s">
        <v>246</v>
      </c>
    </row>
    <row r="344" s="13" customFormat="1">
      <c r="B344" s="199"/>
      <c r="D344" s="188" t="s">
        <v>258</v>
      </c>
      <c r="E344" s="200" t="s">
        <v>1</v>
      </c>
      <c r="F344" s="201" t="s">
        <v>1232</v>
      </c>
      <c r="H344" s="202">
        <v>2</v>
      </c>
      <c r="I344" s="203"/>
      <c r="L344" s="199"/>
      <c r="M344" s="204"/>
      <c r="N344" s="205"/>
      <c r="O344" s="205"/>
      <c r="P344" s="205"/>
      <c r="Q344" s="205"/>
      <c r="R344" s="205"/>
      <c r="S344" s="205"/>
      <c r="T344" s="206"/>
      <c r="AT344" s="200" t="s">
        <v>258</v>
      </c>
      <c r="AU344" s="200" t="s">
        <v>81</v>
      </c>
      <c r="AV344" s="13" t="s">
        <v>81</v>
      </c>
      <c r="AW344" s="13" t="s">
        <v>35</v>
      </c>
      <c r="AX344" s="13" t="s">
        <v>72</v>
      </c>
      <c r="AY344" s="200" t="s">
        <v>246</v>
      </c>
    </row>
    <row r="345" s="14" customFormat="1">
      <c r="B345" s="210"/>
      <c r="D345" s="188" t="s">
        <v>258</v>
      </c>
      <c r="E345" s="211" t="s">
        <v>1</v>
      </c>
      <c r="F345" s="212" t="s">
        <v>341</v>
      </c>
      <c r="H345" s="213">
        <v>8</v>
      </c>
      <c r="I345" s="214"/>
      <c r="L345" s="210"/>
      <c r="M345" s="215"/>
      <c r="N345" s="216"/>
      <c r="O345" s="216"/>
      <c r="P345" s="216"/>
      <c r="Q345" s="216"/>
      <c r="R345" s="216"/>
      <c r="S345" s="216"/>
      <c r="T345" s="217"/>
      <c r="AT345" s="211" t="s">
        <v>258</v>
      </c>
      <c r="AU345" s="211" t="s">
        <v>81</v>
      </c>
      <c r="AV345" s="14" t="s">
        <v>93</v>
      </c>
      <c r="AW345" s="14" t="s">
        <v>35</v>
      </c>
      <c r="AX345" s="14" t="s">
        <v>79</v>
      </c>
      <c r="AY345" s="211" t="s">
        <v>246</v>
      </c>
    </row>
    <row r="346" s="1" customFormat="1" ht="16.5" customHeight="1">
      <c r="B346" s="175"/>
      <c r="C346" s="176" t="s">
        <v>601</v>
      </c>
      <c r="D346" s="176" t="s">
        <v>248</v>
      </c>
      <c r="E346" s="177" t="s">
        <v>609</v>
      </c>
      <c r="F346" s="178" t="s">
        <v>610</v>
      </c>
      <c r="G346" s="179" t="s">
        <v>611</v>
      </c>
      <c r="H346" s="180">
        <v>63</v>
      </c>
      <c r="I346" s="181"/>
      <c r="J346" s="182">
        <f>ROUND(I346*H346,2)</f>
        <v>0</v>
      </c>
      <c r="K346" s="178" t="s">
        <v>252</v>
      </c>
      <c r="L346" s="36"/>
      <c r="M346" s="183" t="s">
        <v>1</v>
      </c>
      <c r="N346" s="184" t="s">
        <v>43</v>
      </c>
      <c r="O346" s="66"/>
      <c r="P346" s="185">
        <f>O346*H346</f>
        <v>0</v>
      </c>
      <c r="Q346" s="185">
        <v>0.15539952000000001</v>
      </c>
      <c r="R346" s="185">
        <f>Q346*H346</f>
        <v>9.7901697600000013</v>
      </c>
      <c r="S346" s="185">
        <v>0</v>
      </c>
      <c r="T346" s="186">
        <f>S346*H346</f>
        <v>0</v>
      </c>
      <c r="AR346" s="18" t="s">
        <v>93</v>
      </c>
      <c r="AT346" s="18" t="s">
        <v>248</v>
      </c>
      <c r="AU346" s="18" t="s">
        <v>81</v>
      </c>
      <c r="AY346" s="18" t="s">
        <v>246</v>
      </c>
      <c r="BE346" s="187">
        <f>IF(N346="základní",J346,0)</f>
        <v>0</v>
      </c>
      <c r="BF346" s="187">
        <f>IF(N346="snížená",J346,0)</f>
        <v>0</v>
      </c>
      <c r="BG346" s="187">
        <f>IF(N346="zákl. přenesená",J346,0)</f>
        <v>0</v>
      </c>
      <c r="BH346" s="187">
        <f>IF(N346="sníž. přenesená",J346,0)</f>
        <v>0</v>
      </c>
      <c r="BI346" s="187">
        <f>IF(N346="nulová",J346,0)</f>
        <v>0</v>
      </c>
      <c r="BJ346" s="18" t="s">
        <v>79</v>
      </c>
      <c r="BK346" s="187">
        <f>ROUND(I346*H346,2)</f>
        <v>0</v>
      </c>
      <c r="BL346" s="18" t="s">
        <v>93</v>
      </c>
      <c r="BM346" s="18" t="s">
        <v>1234</v>
      </c>
    </row>
    <row r="347" s="1" customFormat="1">
      <c r="B347" s="36"/>
      <c r="D347" s="188" t="s">
        <v>254</v>
      </c>
      <c r="F347" s="189" t="s">
        <v>613</v>
      </c>
      <c r="I347" s="121"/>
      <c r="L347" s="36"/>
      <c r="M347" s="190"/>
      <c r="N347" s="66"/>
      <c r="O347" s="66"/>
      <c r="P347" s="66"/>
      <c r="Q347" s="66"/>
      <c r="R347" s="66"/>
      <c r="S347" s="66"/>
      <c r="T347" s="67"/>
      <c r="AT347" s="18" t="s">
        <v>254</v>
      </c>
      <c r="AU347" s="18" t="s">
        <v>81</v>
      </c>
    </row>
    <row r="348" s="1" customFormat="1">
      <c r="B348" s="36"/>
      <c r="D348" s="188" t="s">
        <v>256</v>
      </c>
      <c r="F348" s="191" t="s">
        <v>614</v>
      </c>
      <c r="I348" s="121"/>
      <c r="L348" s="36"/>
      <c r="M348" s="190"/>
      <c r="N348" s="66"/>
      <c r="O348" s="66"/>
      <c r="P348" s="66"/>
      <c r="Q348" s="66"/>
      <c r="R348" s="66"/>
      <c r="S348" s="66"/>
      <c r="T348" s="67"/>
      <c r="AT348" s="18" t="s">
        <v>256</v>
      </c>
      <c r="AU348" s="18" t="s">
        <v>81</v>
      </c>
    </row>
    <row r="349" s="12" customFormat="1">
      <c r="B349" s="192"/>
      <c r="D349" s="188" t="s">
        <v>258</v>
      </c>
      <c r="E349" s="193" t="s">
        <v>1</v>
      </c>
      <c r="F349" s="194" t="s">
        <v>303</v>
      </c>
      <c r="H349" s="193" t="s">
        <v>1</v>
      </c>
      <c r="I349" s="195"/>
      <c r="L349" s="192"/>
      <c r="M349" s="196"/>
      <c r="N349" s="197"/>
      <c r="O349" s="197"/>
      <c r="P349" s="197"/>
      <c r="Q349" s="197"/>
      <c r="R349" s="197"/>
      <c r="S349" s="197"/>
      <c r="T349" s="198"/>
      <c r="AT349" s="193" t="s">
        <v>258</v>
      </c>
      <c r="AU349" s="193" t="s">
        <v>81</v>
      </c>
      <c r="AV349" s="12" t="s">
        <v>79</v>
      </c>
      <c r="AW349" s="12" t="s">
        <v>35</v>
      </c>
      <c r="AX349" s="12" t="s">
        <v>72</v>
      </c>
      <c r="AY349" s="193" t="s">
        <v>246</v>
      </c>
    </row>
    <row r="350" s="13" customFormat="1">
      <c r="B350" s="199"/>
      <c r="D350" s="188" t="s">
        <v>258</v>
      </c>
      <c r="E350" s="200" t="s">
        <v>1</v>
      </c>
      <c r="F350" s="201" t="s">
        <v>1235</v>
      </c>
      <c r="H350" s="202">
        <v>63</v>
      </c>
      <c r="I350" s="203"/>
      <c r="L350" s="199"/>
      <c r="M350" s="204"/>
      <c r="N350" s="205"/>
      <c r="O350" s="205"/>
      <c r="P350" s="205"/>
      <c r="Q350" s="205"/>
      <c r="R350" s="205"/>
      <c r="S350" s="205"/>
      <c r="T350" s="206"/>
      <c r="AT350" s="200" t="s">
        <v>258</v>
      </c>
      <c r="AU350" s="200" t="s">
        <v>81</v>
      </c>
      <c r="AV350" s="13" t="s">
        <v>81</v>
      </c>
      <c r="AW350" s="13" t="s">
        <v>35</v>
      </c>
      <c r="AX350" s="13" t="s">
        <v>79</v>
      </c>
      <c r="AY350" s="200" t="s">
        <v>246</v>
      </c>
    </row>
    <row r="351" s="1" customFormat="1" ht="16.5" customHeight="1">
      <c r="B351" s="175"/>
      <c r="C351" s="218" t="s">
        <v>608</v>
      </c>
      <c r="D351" s="218" t="s">
        <v>511</v>
      </c>
      <c r="E351" s="219" t="s">
        <v>617</v>
      </c>
      <c r="F351" s="220" t="s">
        <v>618</v>
      </c>
      <c r="G351" s="221" t="s">
        <v>611</v>
      </c>
      <c r="H351" s="222">
        <v>63.630000000000003</v>
      </c>
      <c r="I351" s="223"/>
      <c r="J351" s="224">
        <f>ROUND(I351*H351,2)</f>
        <v>0</v>
      </c>
      <c r="K351" s="220" t="s">
        <v>252</v>
      </c>
      <c r="L351" s="225"/>
      <c r="M351" s="226" t="s">
        <v>1</v>
      </c>
      <c r="N351" s="227" t="s">
        <v>43</v>
      </c>
      <c r="O351" s="66"/>
      <c r="P351" s="185">
        <f>O351*H351</f>
        <v>0</v>
      </c>
      <c r="Q351" s="185">
        <v>0.081000000000000003</v>
      </c>
      <c r="R351" s="185">
        <f>Q351*H351</f>
        <v>5.1540300000000006</v>
      </c>
      <c r="S351" s="185">
        <v>0</v>
      </c>
      <c r="T351" s="186">
        <f>S351*H351</f>
        <v>0</v>
      </c>
      <c r="AR351" s="18" t="s">
        <v>350</v>
      </c>
      <c r="AT351" s="18" t="s">
        <v>511</v>
      </c>
      <c r="AU351" s="18" t="s">
        <v>81</v>
      </c>
      <c r="AY351" s="18" t="s">
        <v>246</v>
      </c>
      <c r="BE351" s="187">
        <f>IF(N351="základní",J351,0)</f>
        <v>0</v>
      </c>
      <c r="BF351" s="187">
        <f>IF(N351="snížená",J351,0)</f>
        <v>0</v>
      </c>
      <c r="BG351" s="187">
        <f>IF(N351="zákl. přenesená",J351,0)</f>
        <v>0</v>
      </c>
      <c r="BH351" s="187">
        <f>IF(N351="sníž. přenesená",J351,0)</f>
        <v>0</v>
      </c>
      <c r="BI351" s="187">
        <f>IF(N351="nulová",J351,0)</f>
        <v>0</v>
      </c>
      <c r="BJ351" s="18" t="s">
        <v>79</v>
      </c>
      <c r="BK351" s="187">
        <f>ROUND(I351*H351,2)</f>
        <v>0</v>
      </c>
      <c r="BL351" s="18" t="s">
        <v>93</v>
      </c>
      <c r="BM351" s="18" t="s">
        <v>1236</v>
      </c>
    </row>
    <row r="352" s="1" customFormat="1">
      <c r="B352" s="36"/>
      <c r="D352" s="188" t="s">
        <v>254</v>
      </c>
      <c r="F352" s="189" t="s">
        <v>618</v>
      </c>
      <c r="I352" s="121"/>
      <c r="L352" s="36"/>
      <c r="M352" s="190"/>
      <c r="N352" s="66"/>
      <c r="O352" s="66"/>
      <c r="P352" s="66"/>
      <c r="Q352" s="66"/>
      <c r="R352" s="66"/>
      <c r="S352" s="66"/>
      <c r="T352" s="67"/>
      <c r="AT352" s="18" t="s">
        <v>254</v>
      </c>
      <c r="AU352" s="18" t="s">
        <v>81</v>
      </c>
    </row>
    <row r="353" s="12" customFormat="1">
      <c r="B353" s="192"/>
      <c r="D353" s="188" t="s">
        <v>258</v>
      </c>
      <c r="E353" s="193" t="s">
        <v>1</v>
      </c>
      <c r="F353" s="194" t="s">
        <v>620</v>
      </c>
      <c r="H353" s="193" t="s">
        <v>1</v>
      </c>
      <c r="I353" s="195"/>
      <c r="L353" s="192"/>
      <c r="M353" s="196"/>
      <c r="N353" s="197"/>
      <c r="O353" s="197"/>
      <c r="P353" s="197"/>
      <c r="Q353" s="197"/>
      <c r="R353" s="197"/>
      <c r="S353" s="197"/>
      <c r="T353" s="198"/>
      <c r="AT353" s="193" t="s">
        <v>258</v>
      </c>
      <c r="AU353" s="193" t="s">
        <v>81</v>
      </c>
      <c r="AV353" s="12" t="s">
        <v>79</v>
      </c>
      <c r="AW353" s="12" t="s">
        <v>35</v>
      </c>
      <c r="AX353" s="12" t="s">
        <v>72</v>
      </c>
      <c r="AY353" s="193" t="s">
        <v>246</v>
      </c>
    </row>
    <row r="354" s="13" customFormat="1">
      <c r="B354" s="199"/>
      <c r="D354" s="188" t="s">
        <v>258</v>
      </c>
      <c r="E354" s="200" t="s">
        <v>1</v>
      </c>
      <c r="F354" s="201" t="s">
        <v>1237</v>
      </c>
      <c r="H354" s="202">
        <v>63.630000000000003</v>
      </c>
      <c r="I354" s="203"/>
      <c r="L354" s="199"/>
      <c r="M354" s="204"/>
      <c r="N354" s="205"/>
      <c r="O354" s="205"/>
      <c r="P354" s="205"/>
      <c r="Q354" s="205"/>
      <c r="R354" s="205"/>
      <c r="S354" s="205"/>
      <c r="T354" s="206"/>
      <c r="AT354" s="200" t="s">
        <v>258</v>
      </c>
      <c r="AU354" s="200" t="s">
        <v>81</v>
      </c>
      <c r="AV354" s="13" t="s">
        <v>81</v>
      </c>
      <c r="AW354" s="13" t="s">
        <v>35</v>
      </c>
      <c r="AX354" s="13" t="s">
        <v>79</v>
      </c>
      <c r="AY354" s="200" t="s">
        <v>246</v>
      </c>
    </row>
    <row r="355" s="1" customFormat="1" ht="16.5" customHeight="1">
      <c r="B355" s="175"/>
      <c r="C355" s="176" t="s">
        <v>616</v>
      </c>
      <c r="D355" s="176" t="s">
        <v>248</v>
      </c>
      <c r="E355" s="177" t="s">
        <v>623</v>
      </c>
      <c r="F355" s="178" t="s">
        <v>624</v>
      </c>
      <c r="G355" s="179" t="s">
        <v>611</v>
      </c>
      <c r="H355" s="180">
        <v>34</v>
      </c>
      <c r="I355" s="181"/>
      <c r="J355" s="182">
        <f>ROUND(I355*H355,2)</f>
        <v>0</v>
      </c>
      <c r="K355" s="178" t="s">
        <v>252</v>
      </c>
      <c r="L355" s="36"/>
      <c r="M355" s="183" t="s">
        <v>1</v>
      </c>
      <c r="N355" s="184" t="s">
        <v>43</v>
      </c>
      <c r="O355" s="66"/>
      <c r="P355" s="185">
        <f>O355*H355</f>
        <v>0</v>
      </c>
      <c r="Q355" s="185">
        <v>0.12949959999999999</v>
      </c>
      <c r="R355" s="185">
        <f>Q355*H355</f>
        <v>4.4029863999999996</v>
      </c>
      <c r="S355" s="185">
        <v>0</v>
      </c>
      <c r="T355" s="186">
        <f>S355*H355</f>
        <v>0</v>
      </c>
      <c r="AR355" s="18" t="s">
        <v>93</v>
      </c>
      <c r="AT355" s="18" t="s">
        <v>248</v>
      </c>
      <c r="AU355" s="18" t="s">
        <v>81</v>
      </c>
      <c r="AY355" s="18" t="s">
        <v>246</v>
      </c>
      <c r="BE355" s="187">
        <f>IF(N355="základní",J355,0)</f>
        <v>0</v>
      </c>
      <c r="BF355" s="187">
        <f>IF(N355="snížená",J355,0)</f>
        <v>0</v>
      </c>
      <c r="BG355" s="187">
        <f>IF(N355="zákl. přenesená",J355,0)</f>
        <v>0</v>
      </c>
      <c r="BH355" s="187">
        <f>IF(N355="sníž. přenesená",J355,0)</f>
        <v>0</v>
      </c>
      <c r="BI355" s="187">
        <f>IF(N355="nulová",J355,0)</f>
        <v>0</v>
      </c>
      <c r="BJ355" s="18" t="s">
        <v>79</v>
      </c>
      <c r="BK355" s="187">
        <f>ROUND(I355*H355,2)</f>
        <v>0</v>
      </c>
      <c r="BL355" s="18" t="s">
        <v>93</v>
      </c>
      <c r="BM355" s="18" t="s">
        <v>1238</v>
      </c>
    </row>
    <row r="356" s="1" customFormat="1">
      <c r="B356" s="36"/>
      <c r="D356" s="188" t="s">
        <v>254</v>
      </c>
      <c r="F356" s="189" t="s">
        <v>626</v>
      </c>
      <c r="I356" s="121"/>
      <c r="L356" s="36"/>
      <c r="M356" s="190"/>
      <c r="N356" s="66"/>
      <c r="O356" s="66"/>
      <c r="P356" s="66"/>
      <c r="Q356" s="66"/>
      <c r="R356" s="66"/>
      <c r="S356" s="66"/>
      <c r="T356" s="67"/>
      <c r="AT356" s="18" t="s">
        <v>254</v>
      </c>
      <c r="AU356" s="18" t="s">
        <v>81</v>
      </c>
    </row>
    <row r="357" s="1" customFormat="1">
      <c r="B357" s="36"/>
      <c r="D357" s="188" t="s">
        <v>256</v>
      </c>
      <c r="F357" s="191" t="s">
        <v>627</v>
      </c>
      <c r="I357" s="121"/>
      <c r="L357" s="36"/>
      <c r="M357" s="190"/>
      <c r="N357" s="66"/>
      <c r="O357" s="66"/>
      <c r="P357" s="66"/>
      <c r="Q357" s="66"/>
      <c r="R357" s="66"/>
      <c r="S357" s="66"/>
      <c r="T357" s="67"/>
      <c r="AT357" s="18" t="s">
        <v>256</v>
      </c>
      <c r="AU357" s="18" t="s">
        <v>81</v>
      </c>
    </row>
    <row r="358" s="12" customFormat="1">
      <c r="B358" s="192"/>
      <c r="D358" s="188" t="s">
        <v>258</v>
      </c>
      <c r="E358" s="193" t="s">
        <v>1</v>
      </c>
      <c r="F358" s="194" t="s">
        <v>303</v>
      </c>
      <c r="H358" s="193" t="s">
        <v>1</v>
      </c>
      <c r="I358" s="195"/>
      <c r="L358" s="192"/>
      <c r="M358" s="196"/>
      <c r="N358" s="197"/>
      <c r="O358" s="197"/>
      <c r="P358" s="197"/>
      <c r="Q358" s="197"/>
      <c r="R358" s="197"/>
      <c r="S358" s="197"/>
      <c r="T358" s="198"/>
      <c r="AT358" s="193" t="s">
        <v>258</v>
      </c>
      <c r="AU358" s="193" t="s">
        <v>81</v>
      </c>
      <c r="AV358" s="12" t="s">
        <v>79</v>
      </c>
      <c r="AW358" s="12" t="s">
        <v>35</v>
      </c>
      <c r="AX358" s="12" t="s">
        <v>72</v>
      </c>
      <c r="AY358" s="193" t="s">
        <v>246</v>
      </c>
    </row>
    <row r="359" s="13" customFormat="1">
      <c r="B359" s="199"/>
      <c r="D359" s="188" t="s">
        <v>258</v>
      </c>
      <c r="E359" s="200" t="s">
        <v>1</v>
      </c>
      <c r="F359" s="201" t="s">
        <v>1239</v>
      </c>
      <c r="H359" s="202">
        <v>34</v>
      </c>
      <c r="I359" s="203"/>
      <c r="L359" s="199"/>
      <c r="M359" s="204"/>
      <c r="N359" s="205"/>
      <c r="O359" s="205"/>
      <c r="P359" s="205"/>
      <c r="Q359" s="205"/>
      <c r="R359" s="205"/>
      <c r="S359" s="205"/>
      <c r="T359" s="206"/>
      <c r="AT359" s="200" t="s">
        <v>258</v>
      </c>
      <c r="AU359" s="200" t="s">
        <v>81</v>
      </c>
      <c r="AV359" s="13" t="s">
        <v>81</v>
      </c>
      <c r="AW359" s="13" t="s">
        <v>35</v>
      </c>
      <c r="AX359" s="13" t="s">
        <v>79</v>
      </c>
      <c r="AY359" s="200" t="s">
        <v>246</v>
      </c>
    </row>
    <row r="360" s="1" customFormat="1" ht="16.5" customHeight="1">
      <c r="B360" s="175"/>
      <c r="C360" s="218" t="s">
        <v>622</v>
      </c>
      <c r="D360" s="218" t="s">
        <v>511</v>
      </c>
      <c r="E360" s="219" t="s">
        <v>630</v>
      </c>
      <c r="F360" s="220" t="s">
        <v>631</v>
      </c>
      <c r="G360" s="221" t="s">
        <v>611</v>
      </c>
      <c r="H360" s="222">
        <v>34.340000000000003</v>
      </c>
      <c r="I360" s="223"/>
      <c r="J360" s="224">
        <f>ROUND(I360*H360,2)</f>
        <v>0</v>
      </c>
      <c r="K360" s="220" t="s">
        <v>252</v>
      </c>
      <c r="L360" s="225"/>
      <c r="M360" s="226" t="s">
        <v>1</v>
      </c>
      <c r="N360" s="227" t="s">
        <v>43</v>
      </c>
      <c r="O360" s="66"/>
      <c r="P360" s="185">
        <f>O360*H360</f>
        <v>0</v>
      </c>
      <c r="Q360" s="185">
        <v>0.058000000000000003</v>
      </c>
      <c r="R360" s="185">
        <f>Q360*H360</f>
        <v>1.9917200000000004</v>
      </c>
      <c r="S360" s="185">
        <v>0</v>
      </c>
      <c r="T360" s="186">
        <f>S360*H360</f>
        <v>0</v>
      </c>
      <c r="AR360" s="18" t="s">
        <v>350</v>
      </c>
      <c r="AT360" s="18" t="s">
        <v>511</v>
      </c>
      <c r="AU360" s="18" t="s">
        <v>81</v>
      </c>
      <c r="AY360" s="18" t="s">
        <v>246</v>
      </c>
      <c r="BE360" s="187">
        <f>IF(N360="základní",J360,0)</f>
        <v>0</v>
      </c>
      <c r="BF360" s="187">
        <f>IF(N360="snížená",J360,0)</f>
        <v>0</v>
      </c>
      <c r="BG360" s="187">
        <f>IF(N360="zákl. přenesená",J360,0)</f>
        <v>0</v>
      </c>
      <c r="BH360" s="187">
        <f>IF(N360="sníž. přenesená",J360,0)</f>
        <v>0</v>
      </c>
      <c r="BI360" s="187">
        <f>IF(N360="nulová",J360,0)</f>
        <v>0</v>
      </c>
      <c r="BJ360" s="18" t="s">
        <v>79</v>
      </c>
      <c r="BK360" s="187">
        <f>ROUND(I360*H360,2)</f>
        <v>0</v>
      </c>
      <c r="BL360" s="18" t="s">
        <v>93</v>
      </c>
      <c r="BM360" s="18" t="s">
        <v>1240</v>
      </c>
    </row>
    <row r="361" s="1" customFormat="1">
      <c r="B361" s="36"/>
      <c r="D361" s="188" t="s">
        <v>254</v>
      </c>
      <c r="F361" s="189" t="s">
        <v>631</v>
      </c>
      <c r="I361" s="121"/>
      <c r="L361" s="36"/>
      <c r="M361" s="190"/>
      <c r="N361" s="66"/>
      <c r="O361" s="66"/>
      <c r="P361" s="66"/>
      <c r="Q361" s="66"/>
      <c r="R361" s="66"/>
      <c r="S361" s="66"/>
      <c r="T361" s="67"/>
      <c r="AT361" s="18" t="s">
        <v>254</v>
      </c>
      <c r="AU361" s="18" t="s">
        <v>81</v>
      </c>
    </row>
    <row r="362" s="12" customFormat="1">
      <c r="B362" s="192"/>
      <c r="D362" s="188" t="s">
        <v>258</v>
      </c>
      <c r="E362" s="193" t="s">
        <v>1</v>
      </c>
      <c r="F362" s="194" t="s">
        <v>633</v>
      </c>
      <c r="H362" s="193" t="s">
        <v>1</v>
      </c>
      <c r="I362" s="195"/>
      <c r="L362" s="192"/>
      <c r="M362" s="196"/>
      <c r="N362" s="197"/>
      <c r="O362" s="197"/>
      <c r="P362" s="197"/>
      <c r="Q362" s="197"/>
      <c r="R362" s="197"/>
      <c r="S362" s="197"/>
      <c r="T362" s="198"/>
      <c r="AT362" s="193" t="s">
        <v>258</v>
      </c>
      <c r="AU362" s="193" t="s">
        <v>81</v>
      </c>
      <c r="AV362" s="12" t="s">
        <v>79</v>
      </c>
      <c r="AW362" s="12" t="s">
        <v>35</v>
      </c>
      <c r="AX362" s="12" t="s">
        <v>72</v>
      </c>
      <c r="AY362" s="193" t="s">
        <v>246</v>
      </c>
    </row>
    <row r="363" s="13" customFormat="1">
      <c r="B363" s="199"/>
      <c r="D363" s="188" t="s">
        <v>258</v>
      </c>
      <c r="E363" s="200" t="s">
        <v>1</v>
      </c>
      <c r="F363" s="201" t="s">
        <v>1241</v>
      </c>
      <c r="H363" s="202">
        <v>34.340000000000003</v>
      </c>
      <c r="I363" s="203"/>
      <c r="L363" s="199"/>
      <c r="M363" s="204"/>
      <c r="N363" s="205"/>
      <c r="O363" s="205"/>
      <c r="P363" s="205"/>
      <c r="Q363" s="205"/>
      <c r="R363" s="205"/>
      <c r="S363" s="205"/>
      <c r="T363" s="206"/>
      <c r="AT363" s="200" t="s">
        <v>258</v>
      </c>
      <c r="AU363" s="200" t="s">
        <v>81</v>
      </c>
      <c r="AV363" s="13" t="s">
        <v>81</v>
      </c>
      <c r="AW363" s="13" t="s">
        <v>35</v>
      </c>
      <c r="AX363" s="13" t="s">
        <v>79</v>
      </c>
      <c r="AY363" s="200" t="s">
        <v>246</v>
      </c>
    </row>
    <row r="364" s="1" customFormat="1" ht="16.5" customHeight="1">
      <c r="B364" s="175"/>
      <c r="C364" s="176" t="s">
        <v>629</v>
      </c>
      <c r="D364" s="176" t="s">
        <v>248</v>
      </c>
      <c r="E364" s="177" t="s">
        <v>636</v>
      </c>
      <c r="F364" s="178" t="s">
        <v>637</v>
      </c>
      <c r="G364" s="179" t="s">
        <v>319</v>
      </c>
      <c r="H364" s="180">
        <v>2.2549999999999999</v>
      </c>
      <c r="I364" s="181"/>
      <c r="J364" s="182">
        <f>ROUND(I364*H364,2)</f>
        <v>0</v>
      </c>
      <c r="K364" s="178" t="s">
        <v>252</v>
      </c>
      <c r="L364" s="36"/>
      <c r="M364" s="183" t="s">
        <v>1</v>
      </c>
      <c r="N364" s="184" t="s">
        <v>43</v>
      </c>
      <c r="O364" s="66"/>
      <c r="P364" s="185">
        <f>O364*H364</f>
        <v>0</v>
      </c>
      <c r="Q364" s="185">
        <v>2.2563399999999998</v>
      </c>
      <c r="R364" s="185">
        <f>Q364*H364</f>
        <v>5.0880466999999996</v>
      </c>
      <c r="S364" s="185">
        <v>0</v>
      </c>
      <c r="T364" s="186">
        <f>S364*H364</f>
        <v>0</v>
      </c>
      <c r="AR364" s="18" t="s">
        <v>93</v>
      </c>
      <c r="AT364" s="18" t="s">
        <v>248</v>
      </c>
      <c r="AU364" s="18" t="s">
        <v>81</v>
      </c>
      <c r="AY364" s="18" t="s">
        <v>246</v>
      </c>
      <c r="BE364" s="187">
        <f>IF(N364="základní",J364,0)</f>
        <v>0</v>
      </c>
      <c r="BF364" s="187">
        <f>IF(N364="snížená",J364,0)</f>
        <v>0</v>
      </c>
      <c r="BG364" s="187">
        <f>IF(N364="zákl. přenesená",J364,0)</f>
        <v>0</v>
      </c>
      <c r="BH364" s="187">
        <f>IF(N364="sníž. přenesená",J364,0)</f>
        <v>0</v>
      </c>
      <c r="BI364" s="187">
        <f>IF(N364="nulová",J364,0)</f>
        <v>0</v>
      </c>
      <c r="BJ364" s="18" t="s">
        <v>79</v>
      </c>
      <c r="BK364" s="187">
        <f>ROUND(I364*H364,2)</f>
        <v>0</v>
      </c>
      <c r="BL364" s="18" t="s">
        <v>93</v>
      </c>
      <c r="BM364" s="18" t="s">
        <v>1242</v>
      </c>
    </row>
    <row r="365" s="1" customFormat="1">
      <c r="B365" s="36"/>
      <c r="D365" s="188" t="s">
        <v>254</v>
      </c>
      <c r="F365" s="189" t="s">
        <v>639</v>
      </c>
      <c r="I365" s="121"/>
      <c r="L365" s="36"/>
      <c r="M365" s="190"/>
      <c r="N365" s="66"/>
      <c r="O365" s="66"/>
      <c r="P365" s="66"/>
      <c r="Q365" s="66"/>
      <c r="R365" s="66"/>
      <c r="S365" s="66"/>
      <c r="T365" s="67"/>
      <c r="AT365" s="18" t="s">
        <v>254</v>
      </c>
      <c r="AU365" s="18" t="s">
        <v>81</v>
      </c>
    </row>
    <row r="366" s="12" customFormat="1">
      <c r="B366" s="192"/>
      <c r="D366" s="188" t="s">
        <v>258</v>
      </c>
      <c r="E366" s="193" t="s">
        <v>1</v>
      </c>
      <c r="F366" s="194" t="s">
        <v>303</v>
      </c>
      <c r="H366" s="193" t="s">
        <v>1</v>
      </c>
      <c r="I366" s="195"/>
      <c r="L366" s="192"/>
      <c r="M366" s="196"/>
      <c r="N366" s="197"/>
      <c r="O366" s="197"/>
      <c r="P366" s="197"/>
      <c r="Q366" s="197"/>
      <c r="R366" s="197"/>
      <c r="S366" s="197"/>
      <c r="T366" s="198"/>
      <c r="AT366" s="193" t="s">
        <v>258</v>
      </c>
      <c r="AU366" s="193" t="s">
        <v>81</v>
      </c>
      <c r="AV366" s="12" t="s">
        <v>79</v>
      </c>
      <c r="AW366" s="12" t="s">
        <v>35</v>
      </c>
      <c r="AX366" s="12" t="s">
        <v>72</v>
      </c>
      <c r="AY366" s="193" t="s">
        <v>246</v>
      </c>
    </row>
    <row r="367" s="13" customFormat="1">
      <c r="B367" s="199"/>
      <c r="D367" s="188" t="s">
        <v>258</v>
      </c>
      <c r="E367" s="200" t="s">
        <v>1</v>
      </c>
      <c r="F367" s="201" t="s">
        <v>1243</v>
      </c>
      <c r="H367" s="202">
        <v>1.575</v>
      </c>
      <c r="I367" s="203"/>
      <c r="L367" s="199"/>
      <c r="M367" s="204"/>
      <c r="N367" s="205"/>
      <c r="O367" s="205"/>
      <c r="P367" s="205"/>
      <c r="Q367" s="205"/>
      <c r="R367" s="205"/>
      <c r="S367" s="205"/>
      <c r="T367" s="206"/>
      <c r="AT367" s="200" t="s">
        <v>258</v>
      </c>
      <c r="AU367" s="200" t="s">
        <v>81</v>
      </c>
      <c r="AV367" s="13" t="s">
        <v>81</v>
      </c>
      <c r="AW367" s="13" t="s">
        <v>35</v>
      </c>
      <c r="AX367" s="13" t="s">
        <v>72</v>
      </c>
      <c r="AY367" s="200" t="s">
        <v>246</v>
      </c>
    </row>
    <row r="368" s="13" customFormat="1">
      <c r="B368" s="199"/>
      <c r="D368" s="188" t="s">
        <v>258</v>
      </c>
      <c r="E368" s="200" t="s">
        <v>1</v>
      </c>
      <c r="F368" s="201" t="s">
        <v>1244</v>
      </c>
      <c r="H368" s="202">
        <v>0.68000000000000005</v>
      </c>
      <c r="I368" s="203"/>
      <c r="L368" s="199"/>
      <c r="M368" s="204"/>
      <c r="N368" s="205"/>
      <c r="O368" s="205"/>
      <c r="P368" s="205"/>
      <c r="Q368" s="205"/>
      <c r="R368" s="205"/>
      <c r="S368" s="205"/>
      <c r="T368" s="206"/>
      <c r="AT368" s="200" t="s">
        <v>258</v>
      </c>
      <c r="AU368" s="200" t="s">
        <v>81</v>
      </c>
      <c r="AV368" s="13" t="s">
        <v>81</v>
      </c>
      <c r="AW368" s="13" t="s">
        <v>35</v>
      </c>
      <c r="AX368" s="13" t="s">
        <v>72</v>
      </c>
      <c r="AY368" s="200" t="s">
        <v>246</v>
      </c>
    </row>
    <row r="369" s="14" customFormat="1">
      <c r="B369" s="210"/>
      <c r="D369" s="188" t="s">
        <v>258</v>
      </c>
      <c r="E369" s="211" t="s">
        <v>1</v>
      </c>
      <c r="F369" s="212" t="s">
        <v>341</v>
      </c>
      <c r="H369" s="213">
        <v>2.2549999999999999</v>
      </c>
      <c r="I369" s="214"/>
      <c r="L369" s="210"/>
      <c r="M369" s="215"/>
      <c r="N369" s="216"/>
      <c r="O369" s="216"/>
      <c r="P369" s="216"/>
      <c r="Q369" s="216"/>
      <c r="R369" s="216"/>
      <c r="S369" s="216"/>
      <c r="T369" s="217"/>
      <c r="AT369" s="211" t="s">
        <v>258</v>
      </c>
      <c r="AU369" s="211" t="s">
        <v>81</v>
      </c>
      <c r="AV369" s="14" t="s">
        <v>93</v>
      </c>
      <c r="AW369" s="14" t="s">
        <v>35</v>
      </c>
      <c r="AX369" s="14" t="s">
        <v>79</v>
      </c>
      <c r="AY369" s="211" t="s">
        <v>246</v>
      </c>
    </row>
    <row r="370" s="1" customFormat="1" ht="16.5" customHeight="1">
      <c r="B370" s="175"/>
      <c r="C370" s="176" t="s">
        <v>635</v>
      </c>
      <c r="D370" s="176" t="s">
        <v>248</v>
      </c>
      <c r="E370" s="177" t="s">
        <v>643</v>
      </c>
      <c r="F370" s="178" t="s">
        <v>644</v>
      </c>
      <c r="G370" s="179" t="s">
        <v>251</v>
      </c>
      <c r="H370" s="180">
        <v>98.150000000000006</v>
      </c>
      <c r="I370" s="181"/>
      <c r="J370" s="182">
        <f>ROUND(I370*H370,2)</f>
        <v>0</v>
      </c>
      <c r="K370" s="178" t="s">
        <v>252</v>
      </c>
      <c r="L370" s="36"/>
      <c r="M370" s="183" t="s">
        <v>1</v>
      </c>
      <c r="N370" s="184" t="s">
        <v>43</v>
      </c>
      <c r="O370" s="66"/>
      <c r="P370" s="185">
        <f>O370*H370</f>
        <v>0</v>
      </c>
      <c r="Q370" s="185">
        <v>0.00068749999999999996</v>
      </c>
      <c r="R370" s="185">
        <f>Q370*H370</f>
        <v>0.067478125</v>
      </c>
      <c r="S370" s="185">
        <v>0</v>
      </c>
      <c r="T370" s="186">
        <f>S370*H370</f>
        <v>0</v>
      </c>
      <c r="AR370" s="18" t="s">
        <v>93</v>
      </c>
      <c r="AT370" s="18" t="s">
        <v>248</v>
      </c>
      <c r="AU370" s="18" t="s">
        <v>81</v>
      </c>
      <c r="AY370" s="18" t="s">
        <v>246</v>
      </c>
      <c r="BE370" s="187">
        <f>IF(N370="základní",J370,0)</f>
        <v>0</v>
      </c>
      <c r="BF370" s="187">
        <f>IF(N370="snížená",J370,0)</f>
        <v>0</v>
      </c>
      <c r="BG370" s="187">
        <f>IF(N370="zákl. přenesená",J370,0)</f>
        <v>0</v>
      </c>
      <c r="BH370" s="187">
        <f>IF(N370="sníž. přenesená",J370,0)</f>
        <v>0</v>
      </c>
      <c r="BI370" s="187">
        <f>IF(N370="nulová",J370,0)</f>
        <v>0</v>
      </c>
      <c r="BJ370" s="18" t="s">
        <v>79</v>
      </c>
      <c r="BK370" s="187">
        <f>ROUND(I370*H370,2)</f>
        <v>0</v>
      </c>
      <c r="BL370" s="18" t="s">
        <v>93</v>
      </c>
      <c r="BM370" s="18" t="s">
        <v>1245</v>
      </c>
    </row>
    <row r="371" s="1" customFormat="1">
      <c r="B371" s="36"/>
      <c r="D371" s="188" t="s">
        <v>254</v>
      </c>
      <c r="F371" s="189" t="s">
        <v>646</v>
      </c>
      <c r="I371" s="121"/>
      <c r="L371" s="36"/>
      <c r="M371" s="190"/>
      <c r="N371" s="66"/>
      <c r="O371" s="66"/>
      <c r="P371" s="66"/>
      <c r="Q371" s="66"/>
      <c r="R371" s="66"/>
      <c r="S371" s="66"/>
      <c r="T371" s="67"/>
      <c r="AT371" s="18" t="s">
        <v>254</v>
      </c>
      <c r="AU371" s="18" t="s">
        <v>81</v>
      </c>
    </row>
    <row r="372" s="1" customFormat="1">
      <c r="B372" s="36"/>
      <c r="D372" s="188" t="s">
        <v>256</v>
      </c>
      <c r="F372" s="191" t="s">
        <v>647</v>
      </c>
      <c r="I372" s="121"/>
      <c r="L372" s="36"/>
      <c r="M372" s="190"/>
      <c r="N372" s="66"/>
      <c r="O372" s="66"/>
      <c r="P372" s="66"/>
      <c r="Q372" s="66"/>
      <c r="R372" s="66"/>
      <c r="S372" s="66"/>
      <c r="T372" s="67"/>
      <c r="AT372" s="18" t="s">
        <v>256</v>
      </c>
      <c r="AU372" s="18" t="s">
        <v>81</v>
      </c>
    </row>
    <row r="373" s="12" customFormat="1">
      <c r="B373" s="192"/>
      <c r="D373" s="188" t="s">
        <v>258</v>
      </c>
      <c r="E373" s="193" t="s">
        <v>1</v>
      </c>
      <c r="F373" s="194" t="s">
        <v>303</v>
      </c>
      <c r="H373" s="193" t="s">
        <v>1</v>
      </c>
      <c r="I373" s="195"/>
      <c r="L373" s="192"/>
      <c r="M373" s="196"/>
      <c r="N373" s="197"/>
      <c r="O373" s="197"/>
      <c r="P373" s="197"/>
      <c r="Q373" s="197"/>
      <c r="R373" s="197"/>
      <c r="S373" s="197"/>
      <c r="T373" s="198"/>
      <c r="AT373" s="193" t="s">
        <v>258</v>
      </c>
      <c r="AU373" s="193" t="s">
        <v>81</v>
      </c>
      <c r="AV373" s="12" t="s">
        <v>79</v>
      </c>
      <c r="AW373" s="12" t="s">
        <v>35</v>
      </c>
      <c r="AX373" s="12" t="s">
        <v>72</v>
      </c>
      <c r="AY373" s="193" t="s">
        <v>246</v>
      </c>
    </row>
    <row r="374" s="12" customFormat="1">
      <c r="B374" s="192"/>
      <c r="D374" s="188" t="s">
        <v>258</v>
      </c>
      <c r="E374" s="193" t="s">
        <v>1</v>
      </c>
      <c r="F374" s="194" t="s">
        <v>648</v>
      </c>
      <c r="H374" s="193" t="s">
        <v>1</v>
      </c>
      <c r="I374" s="195"/>
      <c r="L374" s="192"/>
      <c r="M374" s="196"/>
      <c r="N374" s="197"/>
      <c r="O374" s="197"/>
      <c r="P374" s="197"/>
      <c r="Q374" s="197"/>
      <c r="R374" s="197"/>
      <c r="S374" s="197"/>
      <c r="T374" s="198"/>
      <c r="AT374" s="193" t="s">
        <v>258</v>
      </c>
      <c r="AU374" s="193" t="s">
        <v>81</v>
      </c>
      <c r="AV374" s="12" t="s">
        <v>79</v>
      </c>
      <c r="AW374" s="12" t="s">
        <v>35</v>
      </c>
      <c r="AX374" s="12" t="s">
        <v>72</v>
      </c>
      <c r="AY374" s="193" t="s">
        <v>246</v>
      </c>
    </row>
    <row r="375" s="13" customFormat="1">
      <c r="B375" s="199"/>
      <c r="D375" s="188" t="s">
        <v>258</v>
      </c>
      <c r="E375" s="200" t="s">
        <v>1</v>
      </c>
      <c r="F375" s="201" t="s">
        <v>1246</v>
      </c>
      <c r="H375" s="202">
        <v>98.150000000000006</v>
      </c>
      <c r="I375" s="203"/>
      <c r="L375" s="199"/>
      <c r="M375" s="204"/>
      <c r="N375" s="205"/>
      <c r="O375" s="205"/>
      <c r="P375" s="205"/>
      <c r="Q375" s="205"/>
      <c r="R375" s="205"/>
      <c r="S375" s="205"/>
      <c r="T375" s="206"/>
      <c r="AT375" s="200" t="s">
        <v>258</v>
      </c>
      <c r="AU375" s="200" t="s">
        <v>81</v>
      </c>
      <c r="AV375" s="13" t="s">
        <v>81</v>
      </c>
      <c r="AW375" s="13" t="s">
        <v>35</v>
      </c>
      <c r="AX375" s="13" t="s">
        <v>79</v>
      </c>
      <c r="AY375" s="200" t="s">
        <v>246</v>
      </c>
    </row>
    <row r="376" s="1" customFormat="1" ht="16.5" customHeight="1">
      <c r="B376" s="175"/>
      <c r="C376" s="176" t="s">
        <v>642</v>
      </c>
      <c r="D376" s="176" t="s">
        <v>248</v>
      </c>
      <c r="E376" s="177" t="s">
        <v>651</v>
      </c>
      <c r="F376" s="178" t="s">
        <v>652</v>
      </c>
      <c r="G376" s="179" t="s">
        <v>611</v>
      </c>
      <c r="H376" s="180">
        <v>66</v>
      </c>
      <c r="I376" s="181"/>
      <c r="J376" s="182">
        <f>ROUND(I376*H376,2)</f>
        <v>0</v>
      </c>
      <c r="K376" s="178" t="s">
        <v>252</v>
      </c>
      <c r="L376" s="36"/>
      <c r="M376" s="183" t="s">
        <v>1</v>
      </c>
      <c r="N376" s="184" t="s">
        <v>43</v>
      </c>
      <c r="O376" s="66"/>
      <c r="P376" s="185">
        <f>O376*H376</f>
        <v>0</v>
      </c>
      <c r="Q376" s="185">
        <v>0.00060506299999999998</v>
      </c>
      <c r="R376" s="185">
        <f>Q376*H376</f>
        <v>0.039934157999999997</v>
      </c>
      <c r="S376" s="185">
        <v>0</v>
      </c>
      <c r="T376" s="186">
        <f>S376*H376</f>
        <v>0</v>
      </c>
      <c r="AR376" s="18" t="s">
        <v>93</v>
      </c>
      <c r="AT376" s="18" t="s">
        <v>248</v>
      </c>
      <c r="AU376" s="18" t="s">
        <v>81</v>
      </c>
      <c r="AY376" s="18" t="s">
        <v>246</v>
      </c>
      <c r="BE376" s="187">
        <f>IF(N376="základní",J376,0)</f>
        <v>0</v>
      </c>
      <c r="BF376" s="187">
        <f>IF(N376="snížená",J376,0)</f>
        <v>0</v>
      </c>
      <c r="BG376" s="187">
        <f>IF(N376="zákl. přenesená",J376,0)</f>
        <v>0</v>
      </c>
      <c r="BH376" s="187">
        <f>IF(N376="sníž. přenesená",J376,0)</f>
        <v>0</v>
      </c>
      <c r="BI376" s="187">
        <f>IF(N376="nulová",J376,0)</f>
        <v>0</v>
      </c>
      <c r="BJ376" s="18" t="s">
        <v>79</v>
      </c>
      <c r="BK376" s="187">
        <f>ROUND(I376*H376,2)</f>
        <v>0</v>
      </c>
      <c r="BL376" s="18" t="s">
        <v>93</v>
      </c>
      <c r="BM376" s="18" t="s">
        <v>1247</v>
      </c>
    </row>
    <row r="377" s="1" customFormat="1">
      <c r="B377" s="36"/>
      <c r="D377" s="188" t="s">
        <v>254</v>
      </c>
      <c r="F377" s="189" t="s">
        <v>654</v>
      </c>
      <c r="I377" s="121"/>
      <c r="L377" s="36"/>
      <c r="M377" s="190"/>
      <c r="N377" s="66"/>
      <c r="O377" s="66"/>
      <c r="P377" s="66"/>
      <c r="Q377" s="66"/>
      <c r="R377" s="66"/>
      <c r="S377" s="66"/>
      <c r="T377" s="67"/>
      <c r="AT377" s="18" t="s">
        <v>254</v>
      </c>
      <c r="AU377" s="18" t="s">
        <v>81</v>
      </c>
    </row>
    <row r="378" s="1" customFormat="1">
      <c r="B378" s="36"/>
      <c r="D378" s="188" t="s">
        <v>256</v>
      </c>
      <c r="F378" s="191" t="s">
        <v>655</v>
      </c>
      <c r="I378" s="121"/>
      <c r="L378" s="36"/>
      <c r="M378" s="190"/>
      <c r="N378" s="66"/>
      <c r="O378" s="66"/>
      <c r="P378" s="66"/>
      <c r="Q378" s="66"/>
      <c r="R378" s="66"/>
      <c r="S378" s="66"/>
      <c r="T378" s="67"/>
      <c r="AT378" s="18" t="s">
        <v>256</v>
      </c>
      <c r="AU378" s="18" t="s">
        <v>81</v>
      </c>
    </row>
    <row r="379" s="12" customFormat="1">
      <c r="B379" s="192"/>
      <c r="D379" s="188" t="s">
        <v>258</v>
      </c>
      <c r="E379" s="193" t="s">
        <v>1</v>
      </c>
      <c r="F379" s="194" t="s">
        <v>303</v>
      </c>
      <c r="H379" s="193" t="s">
        <v>1</v>
      </c>
      <c r="I379" s="195"/>
      <c r="L379" s="192"/>
      <c r="M379" s="196"/>
      <c r="N379" s="197"/>
      <c r="O379" s="197"/>
      <c r="P379" s="197"/>
      <c r="Q379" s="197"/>
      <c r="R379" s="197"/>
      <c r="S379" s="197"/>
      <c r="T379" s="198"/>
      <c r="AT379" s="193" t="s">
        <v>258</v>
      </c>
      <c r="AU379" s="193" t="s">
        <v>81</v>
      </c>
      <c r="AV379" s="12" t="s">
        <v>79</v>
      </c>
      <c r="AW379" s="12" t="s">
        <v>35</v>
      </c>
      <c r="AX379" s="12" t="s">
        <v>72</v>
      </c>
      <c r="AY379" s="193" t="s">
        <v>246</v>
      </c>
    </row>
    <row r="380" s="13" customFormat="1">
      <c r="B380" s="199"/>
      <c r="D380" s="188" t="s">
        <v>258</v>
      </c>
      <c r="E380" s="200" t="s">
        <v>1</v>
      </c>
      <c r="F380" s="201" t="s">
        <v>1248</v>
      </c>
      <c r="H380" s="202">
        <v>66</v>
      </c>
      <c r="I380" s="203"/>
      <c r="L380" s="199"/>
      <c r="M380" s="204"/>
      <c r="N380" s="205"/>
      <c r="O380" s="205"/>
      <c r="P380" s="205"/>
      <c r="Q380" s="205"/>
      <c r="R380" s="205"/>
      <c r="S380" s="205"/>
      <c r="T380" s="206"/>
      <c r="AT380" s="200" t="s">
        <v>258</v>
      </c>
      <c r="AU380" s="200" t="s">
        <v>81</v>
      </c>
      <c r="AV380" s="13" t="s">
        <v>81</v>
      </c>
      <c r="AW380" s="13" t="s">
        <v>35</v>
      </c>
      <c r="AX380" s="13" t="s">
        <v>79</v>
      </c>
      <c r="AY380" s="200" t="s">
        <v>246</v>
      </c>
    </row>
    <row r="381" s="1" customFormat="1" ht="16.5" customHeight="1">
      <c r="B381" s="175"/>
      <c r="C381" s="176" t="s">
        <v>650</v>
      </c>
      <c r="D381" s="176" t="s">
        <v>248</v>
      </c>
      <c r="E381" s="177" t="s">
        <v>658</v>
      </c>
      <c r="F381" s="178" t="s">
        <v>659</v>
      </c>
      <c r="G381" s="179" t="s">
        <v>611</v>
      </c>
      <c r="H381" s="180">
        <v>63</v>
      </c>
      <c r="I381" s="181"/>
      <c r="J381" s="182">
        <f>ROUND(I381*H381,2)</f>
        <v>0</v>
      </c>
      <c r="K381" s="178" t="s">
        <v>252</v>
      </c>
      <c r="L381" s="36"/>
      <c r="M381" s="183" t="s">
        <v>1</v>
      </c>
      <c r="N381" s="184" t="s">
        <v>43</v>
      </c>
      <c r="O381" s="66"/>
      <c r="P381" s="185">
        <f>O381*H381</f>
        <v>0</v>
      </c>
      <c r="Q381" s="185">
        <v>1.6449999999999999E-06</v>
      </c>
      <c r="R381" s="185">
        <f>Q381*H381</f>
        <v>0.00010363499999999999</v>
      </c>
      <c r="S381" s="185">
        <v>0</v>
      </c>
      <c r="T381" s="186">
        <f>S381*H381</f>
        <v>0</v>
      </c>
      <c r="AR381" s="18" t="s">
        <v>93</v>
      </c>
      <c r="AT381" s="18" t="s">
        <v>248</v>
      </c>
      <c r="AU381" s="18" t="s">
        <v>81</v>
      </c>
      <c r="AY381" s="18" t="s">
        <v>246</v>
      </c>
      <c r="BE381" s="187">
        <f>IF(N381="základní",J381,0)</f>
        <v>0</v>
      </c>
      <c r="BF381" s="187">
        <f>IF(N381="snížená",J381,0)</f>
        <v>0</v>
      </c>
      <c r="BG381" s="187">
        <f>IF(N381="zákl. přenesená",J381,0)</f>
        <v>0</v>
      </c>
      <c r="BH381" s="187">
        <f>IF(N381="sníž. přenesená",J381,0)</f>
        <v>0</v>
      </c>
      <c r="BI381" s="187">
        <f>IF(N381="nulová",J381,0)</f>
        <v>0</v>
      </c>
      <c r="BJ381" s="18" t="s">
        <v>79</v>
      </c>
      <c r="BK381" s="187">
        <f>ROUND(I381*H381,2)</f>
        <v>0</v>
      </c>
      <c r="BL381" s="18" t="s">
        <v>93</v>
      </c>
      <c r="BM381" s="18" t="s">
        <v>1249</v>
      </c>
    </row>
    <row r="382" s="1" customFormat="1">
      <c r="B382" s="36"/>
      <c r="D382" s="188" t="s">
        <v>254</v>
      </c>
      <c r="F382" s="189" t="s">
        <v>661</v>
      </c>
      <c r="I382" s="121"/>
      <c r="L382" s="36"/>
      <c r="M382" s="190"/>
      <c r="N382" s="66"/>
      <c r="O382" s="66"/>
      <c r="P382" s="66"/>
      <c r="Q382" s="66"/>
      <c r="R382" s="66"/>
      <c r="S382" s="66"/>
      <c r="T382" s="67"/>
      <c r="AT382" s="18" t="s">
        <v>254</v>
      </c>
      <c r="AU382" s="18" t="s">
        <v>81</v>
      </c>
    </row>
    <row r="383" s="1" customFormat="1">
      <c r="B383" s="36"/>
      <c r="D383" s="188" t="s">
        <v>256</v>
      </c>
      <c r="F383" s="191" t="s">
        <v>662</v>
      </c>
      <c r="I383" s="121"/>
      <c r="L383" s="36"/>
      <c r="M383" s="190"/>
      <c r="N383" s="66"/>
      <c r="O383" s="66"/>
      <c r="P383" s="66"/>
      <c r="Q383" s="66"/>
      <c r="R383" s="66"/>
      <c r="S383" s="66"/>
      <c r="T383" s="67"/>
      <c r="AT383" s="18" t="s">
        <v>256</v>
      </c>
      <c r="AU383" s="18" t="s">
        <v>81</v>
      </c>
    </row>
    <row r="384" s="12" customFormat="1">
      <c r="B384" s="192"/>
      <c r="D384" s="188" t="s">
        <v>258</v>
      </c>
      <c r="E384" s="193" t="s">
        <v>1</v>
      </c>
      <c r="F384" s="194" t="s">
        <v>303</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3" customFormat="1">
      <c r="B385" s="199"/>
      <c r="D385" s="188" t="s">
        <v>258</v>
      </c>
      <c r="E385" s="200" t="s">
        <v>1</v>
      </c>
      <c r="F385" s="201" t="s">
        <v>1250</v>
      </c>
      <c r="H385" s="202">
        <v>63</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1" customFormat="1" ht="22.8" customHeight="1">
      <c r="B386" s="162"/>
      <c r="D386" s="163" t="s">
        <v>71</v>
      </c>
      <c r="E386" s="173" t="s">
        <v>281</v>
      </c>
      <c r="F386" s="173" t="s">
        <v>282</v>
      </c>
      <c r="I386" s="165"/>
      <c r="J386" s="174">
        <f>BK386</f>
        <v>0</v>
      </c>
      <c r="L386" s="162"/>
      <c r="M386" s="167"/>
      <c r="N386" s="168"/>
      <c r="O386" s="168"/>
      <c r="P386" s="169">
        <f>SUM(P387:P408)</f>
        <v>0</v>
      </c>
      <c r="Q386" s="168"/>
      <c r="R386" s="169">
        <f>SUM(R387:R408)</f>
        <v>0</v>
      </c>
      <c r="S386" s="168"/>
      <c r="T386" s="170">
        <f>SUM(T387:T408)</f>
        <v>0</v>
      </c>
      <c r="AR386" s="163" t="s">
        <v>79</v>
      </c>
      <c r="AT386" s="171" t="s">
        <v>71</v>
      </c>
      <c r="AU386" s="171" t="s">
        <v>79</v>
      </c>
      <c r="AY386" s="163" t="s">
        <v>246</v>
      </c>
      <c r="BK386" s="172">
        <f>SUM(BK387:BK408)</f>
        <v>0</v>
      </c>
    </row>
    <row r="387" s="1" customFormat="1" ht="16.5" customHeight="1">
      <c r="B387" s="175"/>
      <c r="C387" s="176" t="s">
        <v>657</v>
      </c>
      <c r="D387" s="176" t="s">
        <v>248</v>
      </c>
      <c r="E387" s="177" t="s">
        <v>669</v>
      </c>
      <c r="F387" s="178" t="s">
        <v>670</v>
      </c>
      <c r="G387" s="179" t="s">
        <v>286</v>
      </c>
      <c r="H387" s="180">
        <v>47.484000000000002</v>
      </c>
      <c r="I387" s="181"/>
      <c r="J387" s="182">
        <f>ROUND(I387*H387,2)</f>
        <v>0</v>
      </c>
      <c r="K387" s="178" t="s">
        <v>252</v>
      </c>
      <c r="L387" s="36"/>
      <c r="M387" s="183" t="s">
        <v>1</v>
      </c>
      <c r="N387" s="184" t="s">
        <v>43</v>
      </c>
      <c r="O387" s="66"/>
      <c r="P387" s="185">
        <f>O387*H387</f>
        <v>0</v>
      </c>
      <c r="Q387" s="185">
        <v>0</v>
      </c>
      <c r="R387" s="185">
        <f>Q387*H387</f>
        <v>0</v>
      </c>
      <c r="S387" s="185">
        <v>0</v>
      </c>
      <c r="T387" s="186">
        <f>S387*H387</f>
        <v>0</v>
      </c>
      <c r="AR387" s="18" t="s">
        <v>93</v>
      </c>
      <c r="AT387" s="18" t="s">
        <v>248</v>
      </c>
      <c r="AU387" s="18" t="s">
        <v>81</v>
      </c>
      <c r="AY387" s="18" t="s">
        <v>246</v>
      </c>
      <c r="BE387" s="187">
        <f>IF(N387="základní",J387,0)</f>
        <v>0</v>
      </c>
      <c r="BF387" s="187">
        <f>IF(N387="snížená",J387,0)</f>
        <v>0</v>
      </c>
      <c r="BG387" s="187">
        <f>IF(N387="zákl. přenesená",J387,0)</f>
        <v>0</v>
      </c>
      <c r="BH387" s="187">
        <f>IF(N387="sníž. přenesená",J387,0)</f>
        <v>0</v>
      </c>
      <c r="BI387" s="187">
        <f>IF(N387="nulová",J387,0)</f>
        <v>0</v>
      </c>
      <c r="BJ387" s="18" t="s">
        <v>79</v>
      </c>
      <c r="BK387" s="187">
        <f>ROUND(I387*H387,2)</f>
        <v>0</v>
      </c>
      <c r="BL387" s="18" t="s">
        <v>93</v>
      </c>
      <c r="BM387" s="18" t="s">
        <v>1251</v>
      </c>
    </row>
    <row r="388" s="1" customFormat="1">
      <c r="B388" s="36"/>
      <c r="D388" s="188" t="s">
        <v>254</v>
      </c>
      <c r="F388" s="189" t="s">
        <v>672</v>
      </c>
      <c r="I388" s="121"/>
      <c r="L388" s="36"/>
      <c r="M388" s="190"/>
      <c r="N388" s="66"/>
      <c r="O388" s="66"/>
      <c r="P388" s="66"/>
      <c r="Q388" s="66"/>
      <c r="R388" s="66"/>
      <c r="S388" s="66"/>
      <c r="T388" s="67"/>
      <c r="AT388" s="18" t="s">
        <v>254</v>
      </c>
      <c r="AU388" s="18" t="s">
        <v>81</v>
      </c>
    </row>
    <row r="389" s="1" customFormat="1">
      <c r="B389" s="36"/>
      <c r="D389" s="188" t="s">
        <v>256</v>
      </c>
      <c r="F389" s="191" t="s">
        <v>673</v>
      </c>
      <c r="I389" s="121"/>
      <c r="L389" s="36"/>
      <c r="M389" s="190"/>
      <c r="N389" s="66"/>
      <c r="O389" s="66"/>
      <c r="P389" s="66"/>
      <c r="Q389" s="66"/>
      <c r="R389" s="66"/>
      <c r="S389" s="66"/>
      <c r="T389" s="67"/>
      <c r="AT389" s="18" t="s">
        <v>256</v>
      </c>
      <c r="AU389" s="18" t="s">
        <v>81</v>
      </c>
    </row>
    <row r="390" s="13" customFormat="1">
      <c r="B390" s="199"/>
      <c r="D390" s="188" t="s">
        <v>258</v>
      </c>
      <c r="E390" s="200" t="s">
        <v>1</v>
      </c>
      <c r="F390" s="201" t="s">
        <v>1252</v>
      </c>
      <c r="H390" s="202">
        <v>15.66</v>
      </c>
      <c r="I390" s="203"/>
      <c r="L390" s="199"/>
      <c r="M390" s="204"/>
      <c r="N390" s="205"/>
      <c r="O390" s="205"/>
      <c r="P390" s="205"/>
      <c r="Q390" s="205"/>
      <c r="R390" s="205"/>
      <c r="S390" s="205"/>
      <c r="T390" s="206"/>
      <c r="AT390" s="200" t="s">
        <v>258</v>
      </c>
      <c r="AU390" s="200" t="s">
        <v>81</v>
      </c>
      <c r="AV390" s="13" t="s">
        <v>81</v>
      </c>
      <c r="AW390" s="13" t="s">
        <v>35</v>
      </c>
      <c r="AX390" s="13" t="s">
        <v>72</v>
      </c>
      <c r="AY390" s="200" t="s">
        <v>246</v>
      </c>
    </row>
    <row r="391" s="13" customFormat="1">
      <c r="B391" s="199"/>
      <c r="D391" s="188" t="s">
        <v>258</v>
      </c>
      <c r="E391" s="200" t="s">
        <v>1</v>
      </c>
      <c r="F391" s="201" t="s">
        <v>1253</v>
      </c>
      <c r="H391" s="202">
        <v>23.760000000000002</v>
      </c>
      <c r="I391" s="203"/>
      <c r="L391" s="199"/>
      <c r="M391" s="204"/>
      <c r="N391" s="205"/>
      <c r="O391" s="205"/>
      <c r="P391" s="205"/>
      <c r="Q391" s="205"/>
      <c r="R391" s="205"/>
      <c r="S391" s="205"/>
      <c r="T391" s="206"/>
      <c r="AT391" s="200" t="s">
        <v>258</v>
      </c>
      <c r="AU391" s="200" t="s">
        <v>81</v>
      </c>
      <c r="AV391" s="13" t="s">
        <v>81</v>
      </c>
      <c r="AW391" s="13" t="s">
        <v>35</v>
      </c>
      <c r="AX391" s="13" t="s">
        <v>72</v>
      </c>
      <c r="AY391" s="200" t="s">
        <v>246</v>
      </c>
    </row>
    <row r="392" s="13" customFormat="1">
      <c r="B392" s="199"/>
      <c r="D392" s="188" t="s">
        <v>258</v>
      </c>
      <c r="E392" s="200" t="s">
        <v>1</v>
      </c>
      <c r="F392" s="201" t="s">
        <v>1254</v>
      </c>
      <c r="H392" s="202">
        <v>8.0640000000000001</v>
      </c>
      <c r="I392" s="203"/>
      <c r="L392" s="199"/>
      <c r="M392" s="204"/>
      <c r="N392" s="205"/>
      <c r="O392" s="205"/>
      <c r="P392" s="205"/>
      <c r="Q392" s="205"/>
      <c r="R392" s="205"/>
      <c r="S392" s="205"/>
      <c r="T392" s="206"/>
      <c r="AT392" s="200" t="s">
        <v>258</v>
      </c>
      <c r="AU392" s="200" t="s">
        <v>81</v>
      </c>
      <c r="AV392" s="13" t="s">
        <v>81</v>
      </c>
      <c r="AW392" s="13" t="s">
        <v>35</v>
      </c>
      <c r="AX392" s="13" t="s">
        <v>72</v>
      </c>
      <c r="AY392" s="200" t="s">
        <v>246</v>
      </c>
    </row>
    <row r="393" s="14" customFormat="1">
      <c r="B393" s="210"/>
      <c r="D393" s="188" t="s">
        <v>258</v>
      </c>
      <c r="E393" s="211" t="s">
        <v>1</v>
      </c>
      <c r="F393" s="212" t="s">
        <v>341</v>
      </c>
      <c r="H393" s="213">
        <v>47.484000000000002</v>
      </c>
      <c r="I393" s="214"/>
      <c r="L393" s="210"/>
      <c r="M393" s="215"/>
      <c r="N393" s="216"/>
      <c r="O393" s="216"/>
      <c r="P393" s="216"/>
      <c r="Q393" s="216"/>
      <c r="R393" s="216"/>
      <c r="S393" s="216"/>
      <c r="T393" s="217"/>
      <c r="AT393" s="211" t="s">
        <v>258</v>
      </c>
      <c r="AU393" s="211" t="s">
        <v>81</v>
      </c>
      <c r="AV393" s="14" t="s">
        <v>93</v>
      </c>
      <c r="AW393" s="14" t="s">
        <v>35</v>
      </c>
      <c r="AX393" s="14" t="s">
        <v>79</v>
      </c>
      <c r="AY393" s="211" t="s">
        <v>246</v>
      </c>
    </row>
    <row r="394" s="1" customFormat="1" ht="16.5" customHeight="1">
      <c r="B394" s="175"/>
      <c r="C394" s="176" t="s">
        <v>664</v>
      </c>
      <c r="D394" s="176" t="s">
        <v>248</v>
      </c>
      <c r="E394" s="177" t="s">
        <v>678</v>
      </c>
      <c r="F394" s="178" t="s">
        <v>679</v>
      </c>
      <c r="G394" s="179" t="s">
        <v>286</v>
      </c>
      <c r="H394" s="180">
        <v>1377.0360000000001</v>
      </c>
      <c r="I394" s="181"/>
      <c r="J394" s="182">
        <f>ROUND(I394*H394,2)</f>
        <v>0</v>
      </c>
      <c r="K394" s="178" t="s">
        <v>252</v>
      </c>
      <c r="L394" s="36"/>
      <c r="M394" s="183" t="s">
        <v>1</v>
      </c>
      <c r="N394" s="184" t="s">
        <v>43</v>
      </c>
      <c r="O394" s="66"/>
      <c r="P394" s="185">
        <f>O394*H394</f>
        <v>0</v>
      </c>
      <c r="Q394" s="185">
        <v>0</v>
      </c>
      <c r="R394" s="185">
        <f>Q394*H394</f>
        <v>0</v>
      </c>
      <c r="S394" s="185">
        <v>0</v>
      </c>
      <c r="T394" s="186">
        <f>S394*H394</f>
        <v>0</v>
      </c>
      <c r="AR394" s="18" t="s">
        <v>93</v>
      </c>
      <c r="AT394" s="18" t="s">
        <v>248</v>
      </c>
      <c r="AU394" s="18" t="s">
        <v>81</v>
      </c>
      <c r="AY394" s="18" t="s">
        <v>246</v>
      </c>
      <c r="BE394" s="187">
        <f>IF(N394="základní",J394,0)</f>
        <v>0</v>
      </c>
      <c r="BF394" s="187">
        <f>IF(N394="snížená",J394,0)</f>
        <v>0</v>
      </c>
      <c r="BG394" s="187">
        <f>IF(N394="zákl. přenesená",J394,0)</f>
        <v>0</v>
      </c>
      <c r="BH394" s="187">
        <f>IF(N394="sníž. přenesená",J394,0)</f>
        <v>0</v>
      </c>
      <c r="BI394" s="187">
        <f>IF(N394="nulová",J394,0)</f>
        <v>0</v>
      </c>
      <c r="BJ394" s="18" t="s">
        <v>79</v>
      </c>
      <c r="BK394" s="187">
        <f>ROUND(I394*H394,2)</f>
        <v>0</v>
      </c>
      <c r="BL394" s="18" t="s">
        <v>93</v>
      </c>
      <c r="BM394" s="18" t="s">
        <v>1255</v>
      </c>
    </row>
    <row r="395" s="1" customFormat="1">
      <c r="B395" s="36"/>
      <c r="D395" s="188" t="s">
        <v>254</v>
      </c>
      <c r="F395" s="189" t="s">
        <v>681</v>
      </c>
      <c r="I395" s="121"/>
      <c r="L395" s="36"/>
      <c r="M395" s="190"/>
      <c r="N395" s="66"/>
      <c r="O395" s="66"/>
      <c r="P395" s="66"/>
      <c r="Q395" s="66"/>
      <c r="R395" s="66"/>
      <c r="S395" s="66"/>
      <c r="T395" s="67"/>
      <c r="AT395" s="18" t="s">
        <v>254</v>
      </c>
      <c r="AU395" s="18" t="s">
        <v>81</v>
      </c>
    </row>
    <row r="396" s="1" customFormat="1">
      <c r="B396" s="36"/>
      <c r="D396" s="188" t="s">
        <v>256</v>
      </c>
      <c r="F396" s="191" t="s">
        <v>673</v>
      </c>
      <c r="I396" s="121"/>
      <c r="L396" s="36"/>
      <c r="M396" s="190"/>
      <c r="N396" s="66"/>
      <c r="O396" s="66"/>
      <c r="P396" s="66"/>
      <c r="Q396" s="66"/>
      <c r="R396" s="66"/>
      <c r="S396" s="66"/>
      <c r="T396" s="67"/>
      <c r="AT396" s="18" t="s">
        <v>256</v>
      </c>
      <c r="AU396" s="18" t="s">
        <v>81</v>
      </c>
    </row>
    <row r="397" s="12" customFormat="1">
      <c r="B397" s="192"/>
      <c r="D397" s="188" t="s">
        <v>258</v>
      </c>
      <c r="E397" s="193" t="s">
        <v>1</v>
      </c>
      <c r="F397" s="194" t="s">
        <v>378</v>
      </c>
      <c r="H397" s="193" t="s">
        <v>1</v>
      </c>
      <c r="I397" s="195"/>
      <c r="L397" s="192"/>
      <c r="M397" s="196"/>
      <c r="N397" s="197"/>
      <c r="O397" s="197"/>
      <c r="P397" s="197"/>
      <c r="Q397" s="197"/>
      <c r="R397" s="197"/>
      <c r="S397" s="197"/>
      <c r="T397" s="198"/>
      <c r="AT397" s="193" t="s">
        <v>258</v>
      </c>
      <c r="AU397" s="193" t="s">
        <v>81</v>
      </c>
      <c r="AV397" s="12" t="s">
        <v>79</v>
      </c>
      <c r="AW397" s="12" t="s">
        <v>35</v>
      </c>
      <c r="AX397" s="12" t="s">
        <v>72</v>
      </c>
      <c r="AY397" s="193" t="s">
        <v>246</v>
      </c>
    </row>
    <row r="398" s="13" customFormat="1">
      <c r="B398" s="199"/>
      <c r="D398" s="188" t="s">
        <v>258</v>
      </c>
      <c r="E398" s="200" t="s">
        <v>1</v>
      </c>
      <c r="F398" s="201" t="s">
        <v>1256</v>
      </c>
      <c r="H398" s="202">
        <v>1377.0360000000001</v>
      </c>
      <c r="I398" s="203"/>
      <c r="L398" s="199"/>
      <c r="M398" s="204"/>
      <c r="N398" s="205"/>
      <c r="O398" s="205"/>
      <c r="P398" s="205"/>
      <c r="Q398" s="205"/>
      <c r="R398" s="205"/>
      <c r="S398" s="205"/>
      <c r="T398" s="206"/>
      <c r="AT398" s="200" t="s">
        <v>258</v>
      </c>
      <c r="AU398" s="200" t="s">
        <v>81</v>
      </c>
      <c r="AV398" s="13" t="s">
        <v>81</v>
      </c>
      <c r="AW398" s="13" t="s">
        <v>35</v>
      </c>
      <c r="AX398" s="13" t="s">
        <v>79</v>
      </c>
      <c r="AY398" s="200" t="s">
        <v>246</v>
      </c>
    </row>
    <row r="399" s="1" customFormat="1" ht="16.5" customHeight="1">
      <c r="B399" s="175"/>
      <c r="C399" s="176" t="s">
        <v>668</v>
      </c>
      <c r="D399" s="176" t="s">
        <v>248</v>
      </c>
      <c r="E399" s="177" t="s">
        <v>690</v>
      </c>
      <c r="F399" s="178" t="s">
        <v>691</v>
      </c>
      <c r="G399" s="179" t="s">
        <v>286</v>
      </c>
      <c r="H399" s="180">
        <v>31.824000000000002</v>
      </c>
      <c r="I399" s="181"/>
      <c r="J399" s="182">
        <f>ROUND(I399*H399,2)</f>
        <v>0</v>
      </c>
      <c r="K399" s="178" t="s">
        <v>252</v>
      </c>
      <c r="L399" s="36"/>
      <c r="M399" s="183" t="s">
        <v>1</v>
      </c>
      <c r="N399" s="184" t="s">
        <v>43</v>
      </c>
      <c r="O399" s="66"/>
      <c r="P399" s="185">
        <f>O399*H399</f>
        <v>0</v>
      </c>
      <c r="Q399" s="185">
        <v>0</v>
      </c>
      <c r="R399" s="185">
        <f>Q399*H399</f>
        <v>0</v>
      </c>
      <c r="S399" s="185">
        <v>0</v>
      </c>
      <c r="T399" s="186">
        <f>S399*H399</f>
        <v>0</v>
      </c>
      <c r="AR399" s="18" t="s">
        <v>93</v>
      </c>
      <c r="AT399" s="18" t="s">
        <v>248</v>
      </c>
      <c r="AU399" s="18" t="s">
        <v>81</v>
      </c>
      <c r="AY399" s="18" t="s">
        <v>246</v>
      </c>
      <c r="BE399" s="187">
        <f>IF(N399="základní",J399,0)</f>
        <v>0</v>
      </c>
      <c r="BF399" s="187">
        <f>IF(N399="snížená",J399,0)</f>
        <v>0</v>
      </c>
      <c r="BG399" s="187">
        <f>IF(N399="zákl. přenesená",J399,0)</f>
        <v>0</v>
      </c>
      <c r="BH399" s="187">
        <f>IF(N399="sníž. přenesená",J399,0)</f>
        <v>0</v>
      </c>
      <c r="BI399" s="187">
        <f>IF(N399="nulová",J399,0)</f>
        <v>0</v>
      </c>
      <c r="BJ399" s="18" t="s">
        <v>79</v>
      </c>
      <c r="BK399" s="187">
        <f>ROUND(I399*H399,2)</f>
        <v>0</v>
      </c>
      <c r="BL399" s="18" t="s">
        <v>93</v>
      </c>
      <c r="BM399" s="18" t="s">
        <v>1257</v>
      </c>
    </row>
    <row r="400" s="1" customFormat="1">
      <c r="B400" s="36"/>
      <c r="D400" s="188" t="s">
        <v>254</v>
      </c>
      <c r="F400" s="189" t="s">
        <v>693</v>
      </c>
      <c r="I400" s="121"/>
      <c r="L400" s="36"/>
      <c r="M400" s="190"/>
      <c r="N400" s="66"/>
      <c r="O400" s="66"/>
      <c r="P400" s="66"/>
      <c r="Q400" s="66"/>
      <c r="R400" s="66"/>
      <c r="S400" s="66"/>
      <c r="T400" s="67"/>
      <c r="AT400" s="18" t="s">
        <v>254</v>
      </c>
      <c r="AU400" s="18" t="s">
        <v>81</v>
      </c>
    </row>
    <row r="401" s="1" customFormat="1">
      <c r="B401" s="36"/>
      <c r="D401" s="188" t="s">
        <v>256</v>
      </c>
      <c r="F401" s="191" t="s">
        <v>688</v>
      </c>
      <c r="I401" s="121"/>
      <c r="L401" s="36"/>
      <c r="M401" s="190"/>
      <c r="N401" s="66"/>
      <c r="O401" s="66"/>
      <c r="P401" s="66"/>
      <c r="Q401" s="66"/>
      <c r="R401" s="66"/>
      <c r="S401" s="66"/>
      <c r="T401" s="67"/>
      <c r="AT401" s="18" t="s">
        <v>256</v>
      </c>
      <c r="AU401" s="18" t="s">
        <v>81</v>
      </c>
    </row>
    <row r="402" s="13" customFormat="1">
      <c r="B402" s="199"/>
      <c r="D402" s="188" t="s">
        <v>258</v>
      </c>
      <c r="E402" s="200" t="s">
        <v>1</v>
      </c>
      <c r="F402" s="201" t="s">
        <v>1253</v>
      </c>
      <c r="H402" s="202">
        <v>23.760000000000002</v>
      </c>
      <c r="I402" s="203"/>
      <c r="L402" s="199"/>
      <c r="M402" s="204"/>
      <c r="N402" s="205"/>
      <c r="O402" s="205"/>
      <c r="P402" s="205"/>
      <c r="Q402" s="205"/>
      <c r="R402" s="205"/>
      <c r="S402" s="205"/>
      <c r="T402" s="206"/>
      <c r="AT402" s="200" t="s">
        <v>258</v>
      </c>
      <c r="AU402" s="200" t="s">
        <v>81</v>
      </c>
      <c r="AV402" s="13" t="s">
        <v>81</v>
      </c>
      <c r="AW402" s="13" t="s">
        <v>35</v>
      </c>
      <c r="AX402" s="13" t="s">
        <v>72</v>
      </c>
      <c r="AY402" s="200" t="s">
        <v>246</v>
      </c>
    </row>
    <row r="403" s="13" customFormat="1">
      <c r="B403" s="199"/>
      <c r="D403" s="188" t="s">
        <v>258</v>
      </c>
      <c r="E403" s="200" t="s">
        <v>1</v>
      </c>
      <c r="F403" s="201" t="s">
        <v>1258</v>
      </c>
      <c r="H403" s="202">
        <v>8.0640000000000001</v>
      </c>
      <c r="I403" s="203"/>
      <c r="L403" s="199"/>
      <c r="M403" s="204"/>
      <c r="N403" s="205"/>
      <c r="O403" s="205"/>
      <c r="P403" s="205"/>
      <c r="Q403" s="205"/>
      <c r="R403" s="205"/>
      <c r="S403" s="205"/>
      <c r="T403" s="206"/>
      <c r="AT403" s="200" t="s">
        <v>258</v>
      </c>
      <c r="AU403" s="200" t="s">
        <v>81</v>
      </c>
      <c r="AV403" s="13" t="s">
        <v>81</v>
      </c>
      <c r="AW403" s="13" t="s">
        <v>35</v>
      </c>
      <c r="AX403" s="13" t="s">
        <v>72</v>
      </c>
      <c r="AY403" s="200" t="s">
        <v>246</v>
      </c>
    </row>
    <row r="404" s="14" customFormat="1">
      <c r="B404" s="210"/>
      <c r="D404" s="188" t="s">
        <v>258</v>
      </c>
      <c r="E404" s="211" t="s">
        <v>1</v>
      </c>
      <c r="F404" s="212" t="s">
        <v>341</v>
      </c>
      <c r="H404" s="213">
        <v>31.824000000000002</v>
      </c>
      <c r="I404" s="214"/>
      <c r="L404" s="210"/>
      <c r="M404" s="215"/>
      <c r="N404" s="216"/>
      <c r="O404" s="216"/>
      <c r="P404" s="216"/>
      <c r="Q404" s="216"/>
      <c r="R404" s="216"/>
      <c r="S404" s="216"/>
      <c r="T404" s="217"/>
      <c r="AT404" s="211" t="s">
        <v>258</v>
      </c>
      <c r="AU404" s="211" t="s">
        <v>81</v>
      </c>
      <c r="AV404" s="14" t="s">
        <v>93</v>
      </c>
      <c r="AW404" s="14" t="s">
        <v>35</v>
      </c>
      <c r="AX404" s="14" t="s">
        <v>79</v>
      </c>
      <c r="AY404" s="211" t="s">
        <v>246</v>
      </c>
    </row>
    <row r="405" s="1" customFormat="1" ht="16.5" customHeight="1">
      <c r="B405" s="175"/>
      <c r="C405" s="176" t="s">
        <v>677</v>
      </c>
      <c r="D405" s="176" t="s">
        <v>248</v>
      </c>
      <c r="E405" s="177" t="s">
        <v>695</v>
      </c>
      <c r="F405" s="178" t="s">
        <v>696</v>
      </c>
      <c r="G405" s="179" t="s">
        <v>286</v>
      </c>
      <c r="H405" s="180">
        <v>15.66</v>
      </c>
      <c r="I405" s="181"/>
      <c r="J405" s="182">
        <f>ROUND(I405*H405,2)</f>
        <v>0</v>
      </c>
      <c r="K405" s="178" t="s">
        <v>252</v>
      </c>
      <c r="L405" s="36"/>
      <c r="M405" s="183" t="s">
        <v>1</v>
      </c>
      <c r="N405" s="184" t="s">
        <v>43</v>
      </c>
      <c r="O405" s="66"/>
      <c r="P405" s="185">
        <f>O405*H405</f>
        <v>0</v>
      </c>
      <c r="Q405" s="185">
        <v>0</v>
      </c>
      <c r="R405" s="185">
        <f>Q405*H405</f>
        <v>0</v>
      </c>
      <c r="S405" s="185">
        <v>0</v>
      </c>
      <c r="T405" s="186">
        <f>S405*H405</f>
        <v>0</v>
      </c>
      <c r="AR405" s="18" t="s">
        <v>93</v>
      </c>
      <c r="AT405" s="18" t="s">
        <v>248</v>
      </c>
      <c r="AU405" s="18" t="s">
        <v>81</v>
      </c>
      <c r="AY405" s="18" t="s">
        <v>246</v>
      </c>
      <c r="BE405" s="187">
        <f>IF(N405="základní",J405,0)</f>
        <v>0</v>
      </c>
      <c r="BF405" s="187">
        <f>IF(N405="snížená",J405,0)</f>
        <v>0</v>
      </c>
      <c r="BG405" s="187">
        <f>IF(N405="zákl. přenesená",J405,0)</f>
        <v>0</v>
      </c>
      <c r="BH405" s="187">
        <f>IF(N405="sníž. přenesená",J405,0)</f>
        <v>0</v>
      </c>
      <c r="BI405" s="187">
        <f>IF(N405="nulová",J405,0)</f>
        <v>0</v>
      </c>
      <c r="BJ405" s="18" t="s">
        <v>79</v>
      </c>
      <c r="BK405" s="187">
        <f>ROUND(I405*H405,2)</f>
        <v>0</v>
      </c>
      <c r="BL405" s="18" t="s">
        <v>93</v>
      </c>
      <c r="BM405" s="18" t="s">
        <v>1259</v>
      </c>
    </row>
    <row r="406" s="1" customFormat="1">
      <c r="B406" s="36"/>
      <c r="D406" s="188" t="s">
        <v>254</v>
      </c>
      <c r="F406" s="189" t="s">
        <v>404</v>
      </c>
      <c r="I406" s="121"/>
      <c r="L406" s="36"/>
      <c r="M406" s="190"/>
      <c r="N406" s="66"/>
      <c r="O406" s="66"/>
      <c r="P406" s="66"/>
      <c r="Q406" s="66"/>
      <c r="R406" s="66"/>
      <c r="S406" s="66"/>
      <c r="T406" s="67"/>
      <c r="AT406" s="18" t="s">
        <v>254</v>
      </c>
      <c r="AU406" s="18" t="s">
        <v>81</v>
      </c>
    </row>
    <row r="407" s="1" customFormat="1">
      <c r="B407" s="36"/>
      <c r="D407" s="188" t="s">
        <v>256</v>
      </c>
      <c r="F407" s="191" t="s">
        <v>688</v>
      </c>
      <c r="I407" s="121"/>
      <c r="L407" s="36"/>
      <c r="M407" s="190"/>
      <c r="N407" s="66"/>
      <c r="O407" s="66"/>
      <c r="P407" s="66"/>
      <c r="Q407" s="66"/>
      <c r="R407" s="66"/>
      <c r="S407" s="66"/>
      <c r="T407" s="67"/>
      <c r="AT407" s="18" t="s">
        <v>256</v>
      </c>
      <c r="AU407" s="18" t="s">
        <v>81</v>
      </c>
    </row>
    <row r="408" s="13" customFormat="1">
      <c r="B408" s="199"/>
      <c r="D408" s="188" t="s">
        <v>258</v>
      </c>
      <c r="E408" s="200" t="s">
        <v>1</v>
      </c>
      <c r="F408" s="201" t="s">
        <v>1252</v>
      </c>
      <c r="H408" s="202">
        <v>15.66</v>
      </c>
      <c r="I408" s="203"/>
      <c r="L408" s="199"/>
      <c r="M408" s="204"/>
      <c r="N408" s="205"/>
      <c r="O408" s="205"/>
      <c r="P408" s="205"/>
      <c r="Q408" s="205"/>
      <c r="R408" s="205"/>
      <c r="S408" s="205"/>
      <c r="T408" s="206"/>
      <c r="AT408" s="200" t="s">
        <v>258</v>
      </c>
      <c r="AU408" s="200" t="s">
        <v>81</v>
      </c>
      <c r="AV408" s="13" t="s">
        <v>81</v>
      </c>
      <c r="AW408" s="13" t="s">
        <v>35</v>
      </c>
      <c r="AX408" s="13" t="s">
        <v>79</v>
      </c>
      <c r="AY408" s="200" t="s">
        <v>246</v>
      </c>
    </row>
    <row r="409" s="11" customFormat="1" ht="22.8" customHeight="1">
      <c r="B409" s="162"/>
      <c r="D409" s="163" t="s">
        <v>71</v>
      </c>
      <c r="E409" s="173" t="s">
        <v>698</v>
      </c>
      <c r="F409" s="173" t="s">
        <v>699</v>
      </c>
      <c r="I409" s="165"/>
      <c r="J409" s="174">
        <f>BK409</f>
        <v>0</v>
      </c>
      <c r="L409" s="162"/>
      <c r="M409" s="167"/>
      <c r="N409" s="168"/>
      <c r="O409" s="168"/>
      <c r="P409" s="169">
        <f>SUM(P410:P412)</f>
        <v>0</v>
      </c>
      <c r="Q409" s="168"/>
      <c r="R409" s="169">
        <f>SUM(R410:R412)</f>
        <v>0</v>
      </c>
      <c r="S409" s="168"/>
      <c r="T409" s="170">
        <f>SUM(T410:T412)</f>
        <v>0</v>
      </c>
      <c r="AR409" s="163" t="s">
        <v>79</v>
      </c>
      <c r="AT409" s="171" t="s">
        <v>71</v>
      </c>
      <c r="AU409" s="171" t="s">
        <v>79</v>
      </c>
      <c r="AY409" s="163" t="s">
        <v>246</v>
      </c>
      <c r="BK409" s="172">
        <f>SUM(BK410:BK412)</f>
        <v>0</v>
      </c>
    </row>
    <row r="410" s="1" customFormat="1" ht="16.5" customHeight="1">
      <c r="B410" s="175"/>
      <c r="C410" s="176" t="s">
        <v>683</v>
      </c>
      <c r="D410" s="176" t="s">
        <v>248</v>
      </c>
      <c r="E410" s="177" t="s">
        <v>701</v>
      </c>
      <c r="F410" s="178" t="s">
        <v>702</v>
      </c>
      <c r="G410" s="179" t="s">
        <v>286</v>
      </c>
      <c r="H410" s="180">
        <v>90.326999999999998</v>
      </c>
      <c r="I410" s="181"/>
      <c r="J410" s="182">
        <f>ROUND(I410*H410,2)</f>
        <v>0</v>
      </c>
      <c r="K410" s="178" t="s">
        <v>252</v>
      </c>
      <c r="L410" s="36"/>
      <c r="M410" s="183" t="s">
        <v>1</v>
      </c>
      <c r="N410" s="184" t="s">
        <v>43</v>
      </c>
      <c r="O410" s="66"/>
      <c r="P410" s="185">
        <f>O410*H410</f>
        <v>0</v>
      </c>
      <c r="Q410" s="185">
        <v>0</v>
      </c>
      <c r="R410" s="185">
        <f>Q410*H410</f>
        <v>0</v>
      </c>
      <c r="S410" s="185">
        <v>0</v>
      </c>
      <c r="T410" s="186">
        <f>S410*H410</f>
        <v>0</v>
      </c>
      <c r="AR410" s="18" t="s">
        <v>93</v>
      </c>
      <c r="AT410" s="18" t="s">
        <v>248</v>
      </c>
      <c r="AU410" s="18" t="s">
        <v>81</v>
      </c>
      <c r="AY410" s="18" t="s">
        <v>246</v>
      </c>
      <c r="BE410" s="187">
        <f>IF(N410="základní",J410,0)</f>
        <v>0</v>
      </c>
      <c r="BF410" s="187">
        <f>IF(N410="snížená",J410,0)</f>
        <v>0</v>
      </c>
      <c r="BG410" s="187">
        <f>IF(N410="zákl. přenesená",J410,0)</f>
        <v>0</v>
      </c>
      <c r="BH410" s="187">
        <f>IF(N410="sníž. přenesená",J410,0)</f>
        <v>0</v>
      </c>
      <c r="BI410" s="187">
        <f>IF(N410="nulová",J410,0)</f>
        <v>0</v>
      </c>
      <c r="BJ410" s="18" t="s">
        <v>79</v>
      </c>
      <c r="BK410" s="187">
        <f>ROUND(I410*H410,2)</f>
        <v>0</v>
      </c>
      <c r="BL410" s="18" t="s">
        <v>93</v>
      </c>
      <c r="BM410" s="18" t="s">
        <v>873</v>
      </c>
    </row>
    <row r="411" s="1" customFormat="1">
      <c r="B411" s="36"/>
      <c r="D411" s="188" t="s">
        <v>254</v>
      </c>
      <c r="F411" s="189" t="s">
        <v>704</v>
      </c>
      <c r="I411" s="121"/>
      <c r="L411" s="36"/>
      <c r="M411" s="190"/>
      <c r="N411" s="66"/>
      <c r="O411" s="66"/>
      <c r="P411" s="66"/>
      <c r="Q411" s="66"/>
      <c r="R411" s="66"/>
      <c r="S411" s="66"/>
      <c r="T411" s="67"/>
      <c r="AT411" s="18" t="s">
        <v>254</v>
      </c>
      <c r="AU411" s="18" t="s">
        <v>81</v>
      </c>
    </row>
    <row r="412" s="1" customFormat="1">
      <c r="B412" s="36"/>
      <c r="D412" s="188" t="s">
        <v>256</v>
      </c>
      <c r="F412" s="191" t="s">
        <v>705</v>
      </c>
      <c r="I412" s="121"/>
      <c r="L412" s="36"/>
      <c r="M412" s="190"/>
      <c r="N412" s="66"/>
      <c r="O412" s="66"/>
      <c r="P412" s="66"/>
      <c r="Q412" s="66"/>
      <c r="R412" s="66"/>
      <c r="S412" s="66"/>
      <c r="T412" s="67"/>
      <c r="AT412" s="18" t="s">
        <v>256</v>
      </c>
      <c r="AU412" s="18" t="s">
        <v>81</v>
      </c>
    </row>
    <row r="413" s="11" customFormat="1" ht="25.92" customHeight="1">
      <c r="B413" s="162"/>
      <c r="D413" s="163" t="s">
        <v>71</v>
      </c>
      <c r="E413" s="164" t="s">
        <v>511</v>
      </c>
      <c r="F413" s="164" t="s">
        <v>874</v>
      </c>
      <c r="I413" s="165"/>
      <c r="J413" s="166">
        <f>BK413</f>
        <v>0</v>
      </c>
      <c r="L413" s="162"/>
      <c r="M413" s="167"/>
      <c r="N413" s="168"/>
      <c r="O413" s="168"/>
      <c r="P413" s="169">
        <f>P414</f>
        <v>0</v>
      </c>
      <c r="Q413" s="168"/>
      <c r="R413" s="169">
        <f>R414</f>
        <v>2.4550367999999998</v>
      </c>
      <c r="S413" s="168"/>
      <c r="T413" s="170">
        <f>T414</f>
        <v>0</v>
      </c>
      <c r="AR413" s="163" t="s">
        <v>88</v>
      </c>
      <c r="AT413" s="171" t="s">
        <v>71</v>
      </c>
      <c r="AU413" s="171" t="s">
        <v>72</v>
      </c>
      <c r="AY413" s="163" t="s">
        <v>246</v>
      </c>
      <c r="BK413" s="172">
        <f>BK414</f>
        <v>0</v>
      </c>
    </row>
    <row r="414" s="11" customFormat="1" ht="22.8" customHeight="1">
      <c r="B414" s="162"/>
      <c r="D414" s="163" t="s">
        <v>71</v>
      </c>
      <c r="E414" s="173" t="s">
        <v>875</v>
      </c>
      <c r="F414" s="173" t="s">
        <v>876</v>
      </c>
      <c r="I414" s="165"/>
      <c r="J414" s="174">
        <f>BK414</f>
        <v>0</v>
      </c>
      <c r="L414" s="162"/>
      <c r="M414" s="167"/>
      <c r="N414" s="168"/>
      <c r="O414" s="168"/>
      <c r="P414" s="169">
        <f>SUM(P415:P452)</f>
        <v>0</v>
      </c>
      <c r="Q414" s="168"/>
      <c r="R414" s="169">
        <f>SUM(R415:R452)</f>
        <v>2.4550367999999998</v>
      </c>
      <c r="S414" s="168"/>
      <c r="T414" s="170">
        <f>SUM(T415:T452)</f>
        <v>0</v>
      </c>
      <c r="AR414" s="163" t="s">
        <v>88</v>
      </c>
      <c r="AT414" s="171" t="s">
        <v>71</v>
      </c>
      <c r="AU414" s="171" t="s">
        <v>79</v>
      </c>
      <c r="AY414" s="163" t="s">
        <v>246</v>
      </c>
      <c r="BK414" s="172">
        <f>SUM(BK415:BK452)</f>
        <v>0</v>
      </c>
    </row>
    <row r="415" s="1" customFormat="1" ht="16.5" customHeight="1">
      <c r="B415" s="175"/>
      <c r="C415" s="176" t="s">
        <v>689</v>
      </c>
      <c r="D415" s="176" t="s">
        <v>248</v>
      </c>
      <c r="E415" s="177" t="s">
        <v>877</v>
      </c>
      <c r="F415" s="178" t="s">
        <v>878</v>
      </c>
      <c r="G415" s="179" t="s">
        <v>611</v>
      </c>
      <c r="H415" s="180">
        <v>12</v>
      </c>
      <c r="I415" s="181"/>
      <c r="J415" s="182">
        <f>ROUND(I415*H415,2)</f>
        <v>0</v>
      </c>
      <c r="K415" s="178" t="s">
        <v>252</v>
      </c>
      <c r="L415" s="36"/>
      <c r="M415" s="183" t="s">
        <v>1</v>
      </c>
      <c r="N415" s="184" t="s">
        <v>43</v>
      </c>
      <c r="O415" s="66"/>
      <c r="P415" s="185">
        <f>O415*H415</f>
        <v>0</v>
      </c>
      <c r="Q415" s="185">
        <v>0</v>
      </c>
      <c r="R415" s="185">
        <f>Q415*H415</f>
        <v>0</v>
      </c>
      <c r="S415" s="185">
        <v>0</v>
      </c>
      <c r="T415" s="186">
        <f>S415*H415</f>
        <v>0</v>
      </c>
      <c r="AR415" s="18" t="s">
        <v>879</v>
      </c>
      <c r="AT415" s="18" t="s">
        <v>248</v>
      </c>
      <c r="AU415" s="18" t="s">
        <v>81</v>
      </c>
      <c r="AY415" s="18" t="s">
        <v>246</v>
      </c>
      <c r="BE415" s="187">
        <f>IF(N415="základní",J415,0)</f>
        <v>0</v>
      </c>
      <c r="BF415" s="187">
        <f>IF(N415="snížená",J415,0)</f>
        <v>0</v>
      </c>
      <c r="BG415" s="187">
        <f>IF(N415="zákl. přenesená",J415,0)</f>
        <v>0</v>
      </c>
      <c r="BH415" s="187">
        <f>IF(N415="sníž. přenesená",J415,0)</f>
        <v>0</v>
      </c>
      <c r="BI415" s="187">
        <f>IF(N415="nulová",J415,0)</f>
        <v>0</v>
      </c>
      <c r="BJ415" s="18" t="s">
        <v>79</v>
      </c>
      <c r="BK415" s="187">
        <f>ROUND(I415*H415,2)</f>
        <v>0</v>
      </c>
      <c r="BL415" s="18" t="s">
        <v>879</v>
      </c>
      <c r="BM415" s="18" t="s">
        <v>1260</v>
      </c>
    </row>
    <row r="416" s="1" customFormat="1">
      <c r="B416" s="36"/>
      <c r="D416" s="188" t="s">
        <v>254</v>
      </c>
      <c r="F416" s="189" t="s">
        <v>881</v>
      </c>
      <c r="I416" s="121"/>
      <c r="L416" s="36"/>
      <c r="M416" s="190"/>
      <c r="N416" s="66"/>
      <c r="O416" s="66"/>
      <c r="P416" s="66"/>
      <c r="Q416" s="66"/>
      <c r="R416" s="66"/>
      <c r="S416" s="66"/>
      <c r="T416" s="67"/>
      <c r="AT416" s="18" t="s">
        <v>254</v>
      </c>
      <c r="AU416" s="18" t="s">
        <v>81</v>
      </c>
    </row>
    <row r="417" s="1" customFormat="1">
      <c r="B417" s="36"/>
      <c r="D417" s="188" t="s">
        <v>256</v>
      </c>
      <c r="F417" s="191" t="s">
        <v>882</v>
      </c>
      <c r="I417" s="121"/>
      <c r="L417" s="36"/>
      <c r="M417" s="190"/>
      <c r="N417" s="66"/>
      <c r="O417" s="66"/>
      <c r="P417" s="66"/>
      <c r="Q417" s="66"/>
      <c r="R417" s="66"/>
      <c r="S417" s="66"/>
      <c r="T417" s="67"/>
      <c r="AT417" s="18" t="s">
        <v>256</v>
      </c>
      <c r="AU417" s="18" t="s">
        <v>81</v>
      </c>
    </row>
    <row r="418" s="12" customFormat="1">
      <c r="B418" s="192"/>
      <c r="D418" s="188" t="s">
        <v>258</v>
      </c>
      <c r="E418" s="193" t="s">
        <v>1</v>
      </c>
      <c r="F418" s="194" t="s">
        <v>303</v>
      </c>
      <c r="H418" s="193" t="s">
        <v>1</v>
      </c>
      <c r="I418" s="195"/>
      <c r="L418" s="192"/>
      <c r="M418" s="196"/>
      <c r="N418" s="197"/>
      <c r="O418" s="197"/>
      <c r="P418" s="197"/>
      <c r="Q418" s="197"/>
      <c r="R418" s="197"/>
      <c r="S418" s="197"/>
      <c r="T418" s="198"/>
      <c r="AT418" s="193" t="s">
        <v>258</v>
      </c>
      <c r="AU418" s="193" t="s">
        <v>81</v>
      </c>
      <c r="AV418" s="12" t="s">
        <v>79</v>
      </c>
      <c r="AW418" s="12" t="s">
        <v>35</v>
      </c>
      <c r="AX418" s="12" t="s">
        <v>72</v>
      </c>
      <c r="AY418" s="193" t="s">
        <v>246</v>
      </c>
    </row>
    <row r="419" s="12" customFormat="1">
      <c r="B419" s="192"/>
      <c r="D419" s="188" t="s">
        <v>258</v>
      </c>
      <c r="E419" s="193" t="s">
        <v>1</v>
      </c>
      <c r="F419" s="194" t="s">
        <v>883</v>
      </c>
      <c r="H419" s="193" t="s">
        <v>1</v>
      </c>
      <c r="I419" s="195"/>
      <c r="L419" s="192"/>
      <c r="M419" s="196"/>
      <c r="N419" s="197"/>
      <c r="O419" s="197"/>
      <c r="P419" s="197"/>
      <c r="Q419" s="197"/>
      <c r="R419" s="197"/>
      <c r="S419" s="197"/>
      <c r="T419" s="198"/>
      <c r="AT419" s="193" t="s">
        <v>258</v>
      </c>
      <c r="AU419" s="193" t="s">
        <v>81</v>
      </c>
      <c r="AV419" s="12" t="s">
        <v>79</v>
      </c>
      <c r="AW419" s="12" t="s">
        <v>35</v>
      </c>
      <c r="AX419" s="12" t="s">
        <v>72</v>
      </c>
      <c r="AY419" s="193" t="s">
        <v>246</v>
      </c>
    </row>
    <row r="420" s="13" customFormat="1">
      <c r="B420" s="199"/>
      <c r="D420" s="188" t="s">
        <v>258</v>
      </c>
      <c r="E420" s="200" t="s">
        <v>1</v>
      </c>
      <c r="F420" s="201" t="s">
        <v>269</v>
      </c>
      <c r="H420" s="202">
        <v>6</v>
      </c>
      <c r="I420" s="203"/>
      <c r="L420" s="199"/>
      <c r="M420" s="204"/>
      <c r="N420" s="205"/>
      <c r="O420" s="205"/>
      <c r="P420" s="205"/>
      <c r="Q420" s="205"/>
      <c r="R420" s="205"/>
      <c r="S420" s="205"/>
      <c r="T420" s="206"/>
      <c r="AT420" s="200" t="s">
        <v>258</v>
      </c>
      <c r="AU420" s="200" t="s">
        <v>81</v>
      </c>
      <c r="AV420" s="13" t="s">
        <v>81</v>
      </c>
      <c r="AW420" s="13" t="s">
        <v>35</v>
      </c>
      <c r="AX420" s="13" t="s">
        <v>72</v>
      </c>
      <c r="AY420" s="200" t="s">
        <v>246</v>
      </c>
    </row>
    <row r="421" s="12" customFormat="1">
      <c r="B421" s="192"/>
      <c r="D421" s="188" t="s">
        <v>258</v>
      </c>
      <c r="E421" s="193" t="s">
        <v>1</v>
      </c>
      <c r="F421" s="194" t="s">
        <v>989</v>
      </c>
      <c r="H421" s="193" t="s">
        <v>1</v>
      </c>
      <c r="I421" s="195"/>
      <c r="L421" s="192"/>
      <c r="M421" s="196"/>
      <c r="N421" s="197"/>
      <c r="O421" s="197"/>
      <c r="P421" s="197"/>
      <c r="Q421" s="197"/>
      <c r="R421" s="197"/>
      <c r="S421" s="197"/>
      <c r="T421" s="198"/>
      <c r="AT421" s="193" t="s">
        <v>258</v>
      </c>
      <c r="AU421" s="193" t="s">
        <v>81</v>
      </c>
      <c r="AV421" s="12" t="s">
        <v>79</v>
      </c>
      <c r="AW421" s="12" t="s">
        <v>35</v>
      </c>
      <c r="AX421" s="12" t="s">
        <v>72</v>
      </c>
      <c r="AY421" s="193" t="s">
        <v>246</v>
      </c>
    </row>
    <row r="422" s="13" customFormat="1">
      <c r="B422" s="199"/>
      <c r="D422" s="188" t="s">
        <v>258</v>
      </c>
      <c r="E422" s="200" t="s">
        <v>1</v>
      </c>
      <c r="F422" s="201" t="s">
        <v>1261</v>
      </c>
      <c r="H422" s="202">
        <v>6</v>
      </c>
      <c r="I422" s="203"/>
      <c r="L422" s="199"/>
      <c r="M422" s="204"/>
      <c r="N422" s="205"/>
      <c r="O422" s="205"/>
      <c r="P422" s="205"/>
      <c r="Q422" s="205"/>
      <c r="R422" s="205"/>
      <c r="S422" s="205"/>
      <c r="T422" s="206"/>
      <c r="AT422" s="200" t="s">
        <v>258</v>
      </c>
      <c r="AU422" s="200" t="s">
        <v>81</v>
      </c>
      <c r="AV422" s="13" t="s">
        <v>81</v>
      </c>
      <c r="AW422" s="13" t="s">
        <v>35</v>
      </c>
      <c r="AX422" s="13" t="s">
        <v>72</v>
      </c>
      <c r="AY422" s="200" t="s">
        <v>246</v>
      </c>
    </row>
    <row r="423" s="14" customFormat="1">
      <c r="B423" s="210"/>
      <c r="D423" s="188" t="s">
        <v>258</v>
      </c>
      <c r="E423" s="211" t="s">
        <v>1</v>
      </c>
      <c r="F423" s="212" t="s">
        <v>341</v>
      </c>
      <c r="H423" s="213">
        <v>12</v>
      </c>
      <c r="I423" s="214"/>
      <c r="L423" s="210"/>
      <c r="M423" s="215"/>
      <c r="N423" s="216"/>
      <c r="O423" s="216"/>
      <c r="P423" s="216"/>
      <c r="Q423" s="216"/>
      <c r="R423" s="216"/>
      <c r="S423" s="216"/>
      <c r="T423" s="217"/>
      <c r="AT423" s="211" t="s">
        <v>258</v>
      </c>
      <c r="AU423" s="211" t="s">
        <v>81</v>
      </c>
      <c r="AV423" s="14" t="s">
        <v>93</v>
      </c>
      <c r="AW423" s="14" t="s">
        <v>35</v>
      </c>
      <c r="AX423" s="14" t="s">
        <v>79</v>
      </c>
      <c r="AY423" s="211" t="s">
        <v>246</v>
      </c>
    </row>
    <row r="424" s="1" customFormat="1" ht="16.5" customHeight="1">
      <c r="B424" s="175"/>
      <c r="C424" s="176" t="s">
        <v>694</v>
      </c>
      <c r="D424" s="176" t="s">
        <v>248</v>
      </c>
      <c r="E424" s="177" t="s">
        <v>885</v>
      </c>
      <c r="F424" s="178" t="s">
        <v>886</v>
      </c>
      <c r="G424" s="179" t="s">
        <v>611</v>
      </c>
      <c r="H424" s="180">
        <v>12</v>
      </c>
      <c r="I424" s="181"/>
      <c r="J424" s="182">
        <f>ROUND(I424*H424,2)</f>
        <v>0</v>
      </c>
      <c r="K424" s="178" t="s">
        <v>252</v>
      </c>
      <c r="L424" s="36"/>
      <c r="M424" s="183" t="s">
        <v>1</v>
      </c>
      <c r="N424" s="184" t="s">
        <v>43</v>
      </c>
      <c r="O424" s="66"/>
      <c r="P424" s="185">
        <f>O424*H424</f>
        <v>0</v>
      </c>
      <c r="Q424" s="185">
        <v>0.20300000000000001</v>
      </c>
      <c r="R424" s="185">
        <f>Q424*H424</f>
        <v>2.4359999999999999</v>
      </c>
      <c r="S424" s="185">
        <v>0</v>
      </c>
      <c r="T424" s="186">
        <f>S424*H424</f>
        <v>0</v>
      </c>
      <c r="AR424" s="18" t="s">
        <v>879</v>
      </c>
      <c r="AT424" s="18" t="s">
        <v>248</v>
      </c>
      <c r="AU424" s="18" t="s">
        <v>81</v>
      </c>
      <c r="AY424" s="18" t="s">
        <v>246</v>
      </c>
      <c r="BE424" s="187">
        <f>IF(N424="základní",J424,0)</f>
        <v>0</v>
      </c>
      <c r="BF424" s="187">
        <f>IF(N424="snížená",J424,0)</f>
        <v>0</v>
      </c>
      <c r="BG424" s="187">
        <f>IF(N424="zákl. přenesená",J424,0)</f>
        <v>0</v>
      </c>
      <c r="BH424" s="187">
        <f>IF(N424="sníž. přenesená",J424,0)</f>
        <v>0</v>
      </c>
      <c r="BI424" s="187">
        <f>IF(N424="nulová",J424,0)</f>
        <v>0</v>
      </c>
      <c r="BJ424" s="18" t="s">
        <v>79</v>
      </c>
      <c r="BK424" s="187">
        <f>ROUND(I424*H424,2)</f>
        <v>0</v>
      </c>
      <c r="BL424" s="18" t="s">
        <v>879</v>
      </c>
      <c r="BM424" s="18" t="s">
        <v>1262</v>
      </c>
    </row>
    <row r="425" s="1" customFormat="1">
      <c r="B425" s="36"/>
      <c r="D425" s="188" t="s">
        <v>254</v>
      </c>
      <c r="F425" s="189" t="s">
        <v>888</v>
      </c>
      <c r="I425" s="121"/>
      <c r="L425" s="36"/>
      <c r="M425" s="190"/>
      <c r="N425" s="66"/>
      <c r="O425" s="66"/>
      <c r="P425" s="66"/>
      <c r="Q425" s="66"/>
      <c r="R425" s="66"/>
      <c r="S425" s="66"/>
      <c r="T425" s="67"/>
      <c r="AT425" s="18" t="s">
        <v>254</v>
      </c>
      <c r="AU425" s="18" t="s">
        <v>81</v>
      </c>
    </row>
    <row r="426" s="1" customFormat="1">
      <c r="B426" s="36"/>
      <c r="D426" s="188" t="s">
        <v>256</v>
      </c>
      <c r="F426" s="191" t="s">
        <v>889</v>
      </c>
      <c r="I426" s="121"/>
      <c r="L426" s="36"/>
      <c r="M426" s="190"/>
      <c r="N426" s="66"/>
      <c r="O426" s="66"/>
      <c r="P426" s="66"/>
      <c r="Q426" s="66"/>
      <c r="R426" s="66"/>
      <c r="S426" s="66"/>
      <c r="T426" s="67"/>
      <c r="AT426" s="18" t="s">
        <v>256</v>
      </c>
      <c r="AU426" s="18" t="s">
        <v>81</v>
      </c>
    </row>
    <row r="427" s="1" customFormat="1" ht="16.5" customHeight="1">
      <c r="B427" s="175"/>
      <c r="C427" s="176" t="s">
        <v>700</v>
      </c>
      <c r="D427" s="176" t="s">
        <v>248</v>
      </c>
      <c r="E427" s="177" t="s">
        <v>890</v>
      </c>
      <c r="F427" s="178" t="s">
        <v>891</v>
      </c>
      <c r="G427" s="179" t="s">
        <v>611</v>
      </c>
      <c r="H427" s="180">
        <v>12</v>
      </c>
      <c r="I427" s="181"/>
      <c r="J427" s="182">
        <f>ROUND(I427*H427,2)</f>
        <v>0</v>
      </c>
      <c r="K427" s="178" t="s">
        <v>252</v>
      </c>
      <c r="L427" s="36"/>
      <c r="M427" s="183" t="s">
        <v>1</v>
      </c>
      <c r="N427" s="184" t="s">
        <v>43</v>
      </c>
      <c r="O427" s="66"/>
      <c r="P427" s="185">
        <f>O427*H427</f>
        <v>0</v>
      </c>
      <c r="Q427" s="185">
        <v>7.1400000000000001E-05</v>
      </c>
      <c r="R427" s="185">
        <f>Q427*H427</f>
        <v>0.00085680000000000001</v>
      </c>
      <c r="S427" s="185">
        <v>0</v>
      </c>
      <c r="T427" s="186">
        <f>S427*H427</f>
        <v>0</v>
      </c>
      <c r="AR427" s="18" t="s">
        <v>879</v>
      </c>
      <c r="AT427" s="18" t="s">
        <v>248</v>
      </c>
      <c r="AU427" s="18" t="s">
        <v>81</v>
      </c>
      <c r="AY427" s="18" t="s">
        <v>246</v>
      </c>
      <c r="BE427" s="187">
        <f>IF(N427="základní",J427,0)</f>
        <v>0</v>
      </c>
      <c r="BF427" s="187">
        <f>IF(N427="snížená",J427,0)</f>
        <v>0</v>
      </c>
      <c r="BG427" s="187">
        <f>IF(N427="zákl. přenesená",J427,0)</f>
        <v>0</v>
      </c>
      <c r="BH427" s="187">
        <f>IF(N427="sníž. přenesená",J427,0)</f>
        <v>0</v>
      </c>
      <c r="BI427" s="187">
        <f>IF(N427="nulová",J427,0)</f>
        <v>0</v>
      </c>
      <c r="BJ427" s="18" t="s">
        <v>79</v>
      </c>
      <c r="BK427" s="187">
        <f>ROUND(I427*H427,2)</f>
        <v>0</v>
      </c>
      <c r="BL427" s="18" t="s">
        <v>879</v>
      </c>
      <c r="BM427" s="18" t="s">
        <v>1263</v>
      </c>
    </row>
    <row r="428" s="1" customFormat="1">
      <c r="B428" s="36"/>
      <c r="D428" s="188" t="s">
        <v>254</v>
      </c>
      <c r="F428" s="189" t="s">
        <v>893</v>
      </c>
      <c r="I428" s="121"/>
      <c r="L428" s="36"/>
      <c r="M428" s="190"/>
      <c r="N428" s="66"/>
      <c r="O428" s="66"/>
      <c r="P428" s="66"/>
      <c r="Q428" s="66"/>
      <c r="R428" s="66"/>
      <c r="S428" s="66"/>
      <c r="T428" s="67"/>
      <c r="AT428" s="18" t="s">
        <v>254</v>
      </c>
      <c r="AU428" s="18" t="s">
        <v>81</v>
      </c>
    </row>
    <row r="429" s="1" customFormat="1" ht="16.5" customHeight="1">
      <c r="B429" s="175"/>
      <c r="C429" s="176" t="s">
        <v>710</v>
      </c>
      <c r="D429" s="176" t="s">
        <v>248</v>
      </c>
      <c r="E429" s="177" t="s">
        <v>894</v>
      </c>
      <c r="F429" s="178" t="s">
        <v>895</v>
      </c>
      <c r="G429" s="179" t="s">
        <v>611</v>
      </c>
      <c r="H429" s="180">
        <v>24</v>
      </c>
      <c r="I429" s="181"/>
      <c r="J429" s="182">
        <f>ROUND(I429*H429,2)</f>
        <v>0</v>
      </c>
      <c r="K429" s="178" t="s">
        <v>252</v>
      </c>
      <c r="L429" s="36"/>
      <c r="M429" s="183" t="s">
        <v>1</v>
      </c>
      <c r="N429" s="184" t="s">
        <v>43</v>
      </c>
      <c r="O429" s="66"/>
      <c r="P429" s="185">
        <f>O429*H429</f>
        <v>0</v>
      </c>
      <c r="Q429" s="185">
        <v>0</v>
      </c>
      <c r="R429" s="185">
        <f>Q429*H429</f>
        <v>0</v>
      </c>
      <c r="S429" s="185">
        <v>0</v>
      </c>
      <c r="T429" s="186">
        <f>S429*H429</f>
        <v>0</v>
      </c>
      <c r="AR429" s="18" t="s">
        <v>879</v>
      </c>
      <c r="AT429" s="18" t="s">
        <v>248</v>
      </c>
      <c r="AU429" s="18" t="s">
        <v>81</v>
      </c>
      <c r="AY429" s="18" t="s">
        <v>246</v>
      </c>
      <c r="BE429" s="187">
        <f>IF(N429="základní",J429,0)</f>
        <v>0</v>
      </c>
      <c r="BF429" s="187">
        <f>IF(N429="snížená",J429,0)</f>
        <v>0</v>
      </c>
      <c r="BG429" s="187">
        <f>IF(N429="zákl. přenesená",J429,0)</f>
        <v>0</v>
      </c>
      <c r="BH429" s="187">
        <f>IF(N429="sníž. přenesená",J429,0)</f>
        <v>0</v>
      </c>
      <c r="BI429" s="187">
        <f>IF(N429="nulová",J429,0)</f>
        <v>0</v>
      </c>
      <c r="BJ429" s="18" t="s">
        <v>79</v>
      </c>
      <c r="BK429" s="187">
        <f>ROUND(I429*H429,2)</f>
        <v>0</v>
      </c>
      <c r="BL429" s="18" t="s">
        <v>879</v>
      </c>
      <c r="BM429" s="18" t="s">
        <v>1264</v>
      </c>
    </row>
    <row r="430" s="1" customFormat="1">
      <c r="B430" s="36"/>
      <c r="D430" s="188" t="s">
        <v>254</v>
      </c>
      <c r="F430" s="189" t="s">
        <v>897</v>
      </c>
      <c r="I430" s="121"/>
      <c r="L430" s="36"/>
      <c r="M430" s="190"/>
      <c r="N430" s="66"/>
      <c r="O430" s="66"/>
      <c r="P430" s="66"/>
      <c r="Q430" s="66"/>
      <c r="R430" s="66"/>
      <c r="S430" s="66"/>
      <c r="T430" s="67"/>
      <c r="AT430" s="18" t="s">
        <v>254</v>
      </c>
      <c r="AU430" s="18" t="s">
        <v>81</v>
      </c>
    </row>
    <row r="431" s="12" customFormat="1">
      <c r="B431" s="192"/>
      <c r="D431" s="188" t="s">
        <v>258</v>
      </c>
      <c r="E431" s="193" t="s">
        <v>1</v>
      </c>
      <c r="F431" s="194" t="s">
        <v>303</v>
      </c>
      <c r="H431" s="193" t="s">
        <v>1</v>
      </c>
      <c r="I431" s="195"/>
      <c r="L431" s="192"/>
      <c r="M431" s="196"/>
      <c r="N431" s="197"/>
      <c r="O431" s="197"/>
      <c r="P431" s="197"/>
      <c r="Q431" s="197"/>
      <c r="R431" s="197"/>
      <c r="S431" s="197"/>
      <c r="T431" s="198"/>
      <c r="AT431" s="193" t="s">
        <v>258</v>
      </c>
      <c r="AU431" s="193" t="s">
        <v>81</v>
      </c>
      <c r="AV431" s="12" t="s">
        <v>79</v>
      </c>
      <c r="AW431" s="12" t="s">
        <v>35</v>
      </c>
      <c r="AX431" s="12" t="s">
        <v>72</v>
      </c>
      <c r="AY431" s="193" t="s">
        <v>246</v>
      </c>
    </row>
    <row r="432" s="12" customFormat="1">
      <c r="B432" s="192"/>
      <c r="D432" s="188" t="s">
        <v>258</v>
      </c>
      <c r="E432" s="193" t="s">
        <v>1</v>
      </c>
      <c r="F432" s="194" t="s">
        <v>898</v>
      </c>
      <c r="H432" s="193" t="s">
        <v>1</v>
      </c>
      <c r="I432" s="195"/>
      <c r="L432" s="192"/>
      <c r="M432" s="196"/>
      <c r="N432" s="197"/>
      <c r="O432" s="197"/>
      <c r="P432" s="197"/>
      <c r="Q432" s="197"/>
      <c r="R432" s="197"/>
      <c r="S432" s="197"/>
      <c r="T432" s="198"/>
      <c r="AT432" s="193" t="s">
        <v>258</v>
      </c>
      <c r="AU432" s="193" t="s">
        <v>81</v>
      </c>
      <c r="AV432" s="12" t="s">
        <v>79</v>
      </c>
      <c r="AW432" s="12" t="s">
        <v>35</v>
      </c>
      <c r="AX432" s="12" t="s">
        <v>72</v>
      </c>
      <c r="AY432" s="193" t="s">
        <v>246</v>
      </c>
    </row>
    <row r="433" s="13" customFormat="1">
      <c r="B433" s="199"/>
      <c r="D433" s="188" t="s">
        <v>258</v>
      </c>
      <c r="E433" s="200" t="s">
        <v>1</v>
      </c>
      <c r="F433" s="201" t="s">
        <v>1265</v>
      </c>
      <c r="H433" s="202">
        <v>6</v>
      </c>
      <c r="I433" s="203"/>
      <c r="L433" s="199"/>
      <c r="M433" s="204"/>
      <c r="N433" s="205"/>
      <c r="O433" s="205"/>
      <c r="P433" s="205"/>
      <c r="Q433" s="205"/>
      <c r="R433" s="205"/>
      <c r="S433" s="205"/>
      <c r="T433" s="206"/>
      <c r="AT433" s="200" t="s">
        <v>258</v>
      </c>
      <c r="AU433" s="200" t="s">
        <v>81</v>
      </c>
      <c r="AV433" s="13" t="s">
        <v>81</v>
      </c>
      <c r="AW433" s="13" t="s">
        <v>35</v>
      </c>
      <c r="AX433" s="13" t="s">
        <v>72</v>
      </c>
      <c r="AY433" s="200" t="s">
        <v>246</v>
      </c>
    </row>
    <row r="434" s="13" customFormat="1">
      <c r="B434" s="199"/>
      <c r="D434" s="188" t="s">
        <v>258</v>
      </c>
      <c r="E434" s="200" t="s">
        <v>1</v>
      </c>
      <c r="F434" s="201" t="s">
        <v>1266</v>
      </c>
      <c r="H434" s="202">
        <v>6</v>
      </c>
      <c r="I434" s="203"/>
      <c r="L434" s="199"/>
      <c r="M434" s="204"/>
      <c r="N434" s="205"/>
      <c r="O434" s="205"/>
      <c r="P434" s="205"/>
      <c r="Q434" s="205"/>
      <c r="R434" s="205"/>
      <c r="S434" s="205"/>
      <c r="T434" s="206"/>
      <c r="AT434" s="200" t="s">
        <v>258</v>
      </c>
      <c r="AU434" s="200" t="s">
        <v>81</v>
      </c>
      <c r="AV434" s="13" t="s">
        <v>81</v>
      </c>
      <c r="AW434" s="13" t="s">
        <v>35</v>
      </c>
      <c r="AX434" s="13" t="s">
        <v>72</v>
      </c>
      <c r="AY434" s="200" t="s">
        <v>246</v>
      </c>
    </row>
    <row r="435" s="12" customFormat="1">
      <c r="B435" s="192"/>
      <c r="D435" s="188" t="s">
        <v>258</v>
      </c>
      <c r="E435" s="193" t="s">
        <v>1</v>
      </c>
      <c r="F435" s="194" t="s">
        <v>989</v>
      </c>
      <c r="H435" s="193" t="s">
        <v>1</v>
      </c>
      <c r="I435" s="195"/>
      <c r="L435" s="192"/>
      <c r="M435" s="196"/>
      <c r="N435" s="197"/>
      <c r="O435" s="197"/>
      <c r="P435" s="197"/>
      <c r="Q435" s="197"/>
      <c r="R435" s="197"/>
      <c r="S435" s="197"/>
      <c r="T435" s="198"/>
      <c r="AT435" s="193" t="s">
        <v>258</v>
      </c>
      <c r="AU435" s="193" t="s">
        <v>81</v>
      </c>
      <c r="AV435" s="12" t="s">
        <v>79</v>
      </c>
      <c r="AW435" s="12" t="s">
        <v>35</v>
      </c>
      <c r="AX435" s="12" t="s">
        <v>72</v>
      </c>
      <c r="AY435" s="193" t="s">
        <v>246</v>
      </c>
    </row>
    <row r="436" s="13" customFormat="1">
      <c r="B436" s="199"/>
      <c r="D436" s="188" t="s">
        <v>258</v>
      </c>
      <c r="E436" s="200" t="s">
        <v>1</v>
      </c>
      <c r="F436" s="201" t="s">
        <v>1265</v>
      </c>
      <c r="H436" s="202">
        <v>6</v>
      </c>
      <c r="I436" s="203"/>
      <c r="L436" s="199"/>
      <c r="M436" s="204"/>
      <c r="N436" s="205"/>
      <c r="O436" s="205"/>
      <c r="P436" s="205"/>
      <c r="Q436" s="205"/>
      <c r="R436" s="205"/>
      <c r="S436" s="205"/>
      <c r="T436" s="206"/>
      <c r="AT436" s="200" t="s">
        <v>258</v>
      </c>
      <c r="AU436" s="200" t="s">
        <v>81</v>
      </c>
      <c r="AV436" s="13" t="s">
        <v>81</v>
      </c>
      <c r="AW436" s="13" t="s">
        <v>35</v>
      </c>
      <c r="AX436" s="13" t="s">
        <v>72</v>
      </c>
      <c r="AY436" s="200" t="s">
        <v>246</v>
      </c>
    </row>
    <row r="437" s="13" customFormat="1">
      <c r="B437" s="199"/>
      <c r="D437" s="188" t="s">
        <v>258</v>
      </c>
      <c r="E437" s="200" t="s">
        <v>1</v>
      </c>
      <c r="F437" s="201" t="s">
        <v>1266</v>
      </c>
      <c r="H437" s="202">
        <v>6</v>
      </c>
      <c r="I437" s="203"/>
      <c r="L437" s="199"/>
      <c r="M437" s="204"/>
      <c r="N437" s="205"/>
      <c r="O437" s="205"/>
      <c r="P437" s="205"/>
      <c r="Q437" s="205"/>
      <c r="R437" s="205"/>
      <c r="S437" s="205"/>
      <c r="T437" s="206"/>
      <c r="AT437" s="200" t="s">
        <v>258</v>
      </c>
      <c r="AU437" s="200" t="s">
        <v>81</v>
      </c>
      <c r="AV437" s="13" t="s">
        <v>81</v>
      </c>
      <c r="AW437" s="13" t="s">
        <v>35</v>
      </c>
      <c r="AX437" s="13" t="s">
        <v>72</v>
      </c>
      <c r="AY437" s="200" t="s">
        <v>246</v>
      </c>
    </row>
    <row r="438" s="14" customFormat="1">
      <c r="B438" s="210"/>
      <c r="D438" s="188" t="s">
        <v>258</v>
      </c>
      <c r="E438" s="211" t="s">
        <v>1</v>
      </c>
      <c r="F438" s="212" t="s">
        <v>341</v>
      </c>
      <c r="H438" s="213">
        <v>24</v>
      </c>
      <c r="I438" s="214"/>
      <c r="L438" s="210"/>
      <c r="M438" s="215"/>
      <c r="N438" s="216"/>
      <c r="O438" s="216"/>
      <c r="P438" s="216"/>
      <c r="Q438" s="216"/>
      <c r="R438" s="216"/>
      <c r="S438" s="216"/>
      <c r="T438" s="217"/>
      <c r="AT438" s="211" t="s">
        <v>258</v>
      </c>
      <c r="AU438" s="211" t="s">
        <v>81</v>
      </c>
      <c r="AV438" s="14" t="s">
        <v>93</v>
      </c>
      <c r="AW438" s="14" t="s">
        <v>35</v>
      </c>
      <c r="AX438" s="14" t="s">
        <v>79</v>
      </c>
      <c r="AY438" s="211" t="s">
        <v>246</v>
      </c>
    </row>
    <row r="439" s="1" customFormat="1" ht="16.5" customHeight="1">
      <c r="B439" s="175"/>
      <c r="C439" s="218" t="s">
        <v>746</v>
      </c>
      <c r="D439" s="218" t="s">
        <v>511</v>
      </c>
      <c r="E439" s="219" t="s">
        <v>901</v>
      </c>
      <c r="F439" s="220" t="s">
        <v>902</v>
      </c>
      <c r="G439" s="221" t="s">
        <v>611</v>
      </c>
      <c r="H439" s="222">
        <v>6.0599999999999996</v>
      </c>
      <c r="I439" s="223"/>
      <c r="J439" s="224">
        <f>ROUND(I439*H439,2)</f>
        <v>0</v>
      </c>
      <c r="K439" s="220" t="s">
        <v>1</v>
      </c>
      <c r="L439" s="225"/>
      <c r="M439" s="226" t="s">
        <v>1</v>
      </c>
      <c r="N439" s="227" t="s">
        <v>43</v>
      </c>
      <c r="O439" s="66"/>
      <c r="P439" s="185">
        <f>O439*H439</f>
        <v>0</v>
      </c>
      <c r="Q439" s="185">
        <v>0.00075000000000000002</v>
      </c>
      <c r="R439" s="185">
        <f>Q439*H439</f>
        <v>0.0045449999999999996</v>
      </c>
      <c r="S439" s="185">
        <v>0</v>
      </c>
      <c r="T439" s="186">
        <f>S439*H439</f>
        <v>0</v>
      </c>
      <c r="AR439" s="18" t="s">
        <v>903</v>
      </c>
      <c r="AT439" s="18" t="s">
        <v>511</v>
      </c>
      <c r="AU439" s="18" t="s">
        <v>81</v>
      </c>
      <c r="AY439" s="18" t="s">
        <v>246</v>
      </c>
      <c r="BE439" s="187">
        <f>IF(N439="základní",J439,0)</f>
        <v>0</v>
      </c>
      <c r="BF439" s="187">
        <f>IF(N439="snížená",J439,0)</f>
        <v>0</v>
      </c>
      <c r="BG439" s="187">
        <f>IF(N439="zákl. přenesená",J439,0)</f>
        <v>0</v>
      </c>
      <c r="BH439" s="187">
        <f>IF(N439="sníž. přenesená",J439,0)</f>
        <v>0</v>
      </c>
      <c r="BI439" s="187">
        <f>IF(N439="nulová",J439,0)</f>
        <v>0</v>
      </c>
      <c r="BJ439" s="18" t="s">
        <v>79</v>
      </c>
      <c r="BK439" s="187">
        <f>ROUND(I439*H439,2)</f>
        <v>0</v>
      </c>
      <c r="BL439" s="18" t="s">
        <v>903</v>
      </c>
      <c r="BM439" s="18" t="s">
        <v>1267</v>
      </c>
    </row>
    <row r="440" s="1" customFormat="1">
      <c r="B440" s="36"/>
      <c r="D440" s="188" t="s">
        <v>254</v>
      </c>
      <c r="F440" s="189" t="s">
        <v>902</v>
      </c>
      <c r="I440" s="121"/>
      <c r="L440" s="36"/>
      <c r="M440" s="190"/>
      <c r="N440" s="66"/>
      <c r="O440" s="66"/>
      <c r="P440" s="66"/>
      <c r="Q440" s="66"/>
      <c r="R440" s="66"/>
      <c r="S440" s="66"/>
      <c r="T440" s="67"/>
      <c r="AT440" s="18" t="s">
        <v>254</v>
      </c>
      <c r="AU440" s="18" t="s">
        <v>81</v>
      </c>
    </row>
    <row r="441" s="12" customFormat="1">
      <c r="B441" s="192"/>
      <c r="D441" s="188" t="s">
        <v>258</v>
      </c>
      <c r="E441" s="193" t="s">
        <v>1</v>
      </c>
      <c r="F441" s="194" t="s">
        <v>905</v>
      </c>
      <c r="H441" s="193" t="s">
        <v>1</v>
      </c>
      <c r="I441" s="195"/>
      <c r="L441" s="192"/>
      <c r="M441" s="196"/>
      <c r="N441" s="197"/>
      <c r="O441" s="197"/>
      <c r="P441" s="197"/>
      <c r="Q441" s="197"/>
      <c r="R441" s="197"/>
      <c r="S441" s="197"/>
      <c r="T441" s="198"/>
      <c r="AT441" s="193" t="s">
        <v>258</v>
      </c>
      <c r="AU441" s="193" t="s">
        <v>81</v>
      </c>
      <c r="AV441" s="12" t="s">
        <v>79</v>
      </c>
      <c r="AW441" s="12" t="s">
        <v>35</v>
      </c>
      <c r="AX441" s="12" t="s">
        <v>72</v>
      </c>
      <c r="AY441" s="193" t="s">
        <v>246</v>
      </c>
    </row>
    <row r="442" s="13" customFormat="1">
      <c r="B442" s="199"/>
      <c r="D442" s="188" t="s">
        <v>258</v>
      </c>
      <c r="E442" s="200" t="s">
        <v>1</v>
      </c>
      <c r="F442" s="201" t="s">
        <v>1268</v>
      </c>
      <c r="H442" s="202">
        <v>6.0599999999999996</v>
      </c>
      <c r="I442" s="203"/>
      <c r="L442" s="199"/>
      <c r="M442" s="204"/>
      <c r="N442" s="205"/>
      <c r="O442" s="205"/>
      <c r="P442" s="205"/>
      <c r="Q442" s="205"/>
      <c r="R442" s="205"/>
      <c r="S442" s="205"/>
      <c r="T442" s="206"/>
      <c r="AT442" s="200" t="s">
        <v>258</v>
      </c>
      <c r="AU442" s="200" t="s">
        <v>81</v>
      </c>
      <c r="AV442" s="13" t="s">
        <v>81</v>
      </c>
      <c r="AW442" s="13" t="s">
        <v>35</v>
      </c>
      <c r="AX442" s="13" t="s">
        <v>79</v>
      </c>
      <c r="AY442" s="200" t="s">
        <v>246</v>
      </c>
    </row>
    <row r="443" s="1" customFormat="1" ht="16.5" customHeight="1">
      <c r="B443" s="175"/>
      <c r="C443" s="218" t="s">
        <v>1269</v>
      </c>
      <c r="D443" s="218" t="s">
        <v>511</v>
      </c>
      <c r="E443" s="219" t="s">
        <v>907</v>
      </c>
      <c r="F443" s="220" t="s">
        <v>908</v>
      </c>
      <c r="G443" s="221" t="s">
        <v>611</v>
      </c>
      <c r="H443" s="222">
        <v>6.0599999999999996</v>
      </c>
      <c r="I443" s="223"/>
      <c r="J443" s="224">
        <f>ROUND(I443*H443,2)</f>
        <v>0</v>
      </c>
      <c r="K443" s="220" t="s">
        <v>1</v>
      </c>
      <c r="L443" s="225"/>
      <c r="M443" s="226" t="s">
        <v>1</v>
      </c>
      <c r="N443" s="227" t="s">
        <v>43</v>
      </c>
      <c r="O443" s="66"/>
      <c r="P443" s="185">
        <f>O443*H443</f>
        <v>0</v>
      </c>
      <c r="Q443" s="185">
        <v>0.00075000000000000002</v>
      </c>
      <c r="R443" s="185">
        <f>Q443*H443</f>
        <v>0.0045449999999999996</v>
      </c>
      <c r="S443" s="185">
        <v>0</v>
      </c>
      <c r="T443" s="186">
        <f>S443*H443</f>
        <v>0</v>
      </c>
      <c r="AR443" s="18" t="s">
        <v>903</v>
      </c>
      <c r="AT443" s="18" t="s">
        <v>511</v>
      </c>
      <c r="AU443" s="18" t="s">
        <v>81</v>
      </c>
      <c r="AY443" s="18" t="s">
        <v>246</v>
      </c>
      <c r="BE443" s="187">
        <f>IF(N443="základní",J443,0)</f>
        <v>0</v>
      </c>
      <c r="BF443" s="187">
        <f>IF(N443="snížená",J443,0)</f>
        <v>0</v>
      </c>
      <c r="BG443" s="187">
        <f>IF(N443="zákl. přenesená",J443,0)</f>
        <v>0</v>
      </c>
      <c r="BH443" s="187">
        <f>IF(N443="sníž. přenesená",J443,0)</f>
        <v>0</v>
      </c>
      <c r="BI443" s="187">
        <f>IF(N443="nulová",J443,0)</f>
        <v>0</v>
      </c>
      <c r="BJ443" s="18" t="s">
        <v>79</v>
      </c>
      <c r="BK443" s="187">
        <f>ROUND(I443*H443,2)</f>
        <v>0</v>
      </c>
      <c r="BL443" s="18" t="s">
        <v>903</v>
      </c>
      <c r="BM443" s="18" t="s">
        <v>1270</v>
      </c>
    </row>
    <row r="444" s="1" customFormat="1">
      <c r="B444" s="36"/>
      <c r="D444" s="188" t="s">
        <v>254</v>
      </c>
      <c r="F444" s="189" t="s">
        <v>908</v>
      </c>
      <c r="I444" s="121"/>
      <c r="L444" s="36"/>
      <c r="M444" s="190"/>
      <c r="N444" s="66"/>
      <c r="O444" s="66"/>
      <c r="P444" s="66"/>
      <c r="Q444" s="66"/>
      <c r="R444" s="66"/>
      <c r="S444" s="66"/>
      <c r="T444" s="67"/>
      <c r="AT444" s="18" t="s">
        <v>254</v>
      </c>
      <c r="AU444" s="18" t="s">
        <v>81</v>
      </c>
    </row>
    <row r="445" s="12" customFormat="1">
      <c r="B445" s="192"/>
      <c r="D445" s="188" t="s">
        <v>258</v>
      </c>
      <c r="E445" s="193" t="s">
        <v>1</v>
      </c>
      <c r="F445" s="194" t="s">
        <v>905</v>
      </c>
      <c r="H445" s="193" t="s">
        <v>1</v>
      </c>
      <c r="I445" s="195"/>
      <c r="L445" s="192"/>
      <c r="M445" s="196"/>
      <c r="N445" s="197"/>
      <c r="O445" s="197"/>
      <c r="P445" s="197"/>
      <c r="Q445" s="197"/>
      <c r="R445" s="197"/>
      <c r="S445" s="197"/>
      <c r="T445" s="198"/>
      <c r="AT445" s="193" t="s">
        <v>258</v>
      </c>
      <c r="AU445" s="193" t="s">
        <v>81</v>
      </c>
      <c r="AV445" s="12" t="s">
        <v>79</v>
      </c>
      <c r="AW445" s="12" t="s">
        <v>35</v>
      </c>
      <c r="AX445" s="12" t="s">
        <v>72</v>
      </c>
      <c r="AY445" s="193" t="s">
        <v>246</v>
      </c>
    </row>
    <row r="446" s="13" customFormat="1">
      <c r="B446" s="199"/>
      <c r="D446" s="188" t="s">
        <v>258</v>
      </c>
      <c r="E446" s="200" t="s">
        <v>1</v>
      </c>
      <c r="F446" s="201" t="s">
        <v>1268</v>
      </c>
      <c r="H446" s="202">
        <v>6.0599999999999996</v>
      </c>
      <c r="I446" s="203"/>
      <c r="L446" s="199"/>
      <c r="M446" s="204"/>
      <c r="N446" s="205"/>
      <c r="O446" s="205"/>
      <c r="P446" s="205"/>
      <c r="Q446" s="205"/>
      <c r="R446" s="205"/>
      <c r="S446" s="205"/>
      <c r="T446" s="206"/>
      <c r="AT446" s="200" t="s">
        <v>258</v>
      </c>
      <c r="AU446" s="200" t="s">
        <v>81</v>
      </c>
      <c r="AV446" s="13" t="s">
        <v>81</v>
      </c>
      <c r="AW446" s="13" t="s">
        <v>35</v>
      </c>
      <c r="AX446" s="13" t="s">
        <v>79</v>
      </c>
      <c r="AY446" s="200" t="s">
        <v>246</v>
      </c>
    </row>
    <row r="447" s="1" customFormat="1" ht="16.5" customHeight="1">
      <c r="B447" s="175"/>
      <c r="C447" s="218" t="s">
        <v>1271</v>
      </c>
      <c r="D447" s="218" t="s">
        <v>511</v>
      </c>
      <c r="E447" s="219" t="s">
        <v>996</v>
      </c>
      <c r="F447" s="220" t="s">
        <v>997</v>
      </c>
      <c r="G447" s="221" t="s">
        <v>611</v>
      </c>
      <c r="H447" s="222">
        <v>12.119999999999999</v>
      </c>
      <c r="I447" s="223"/>
      <c r="J447" s="224">
        <f>ROUND(I447*H447,2)</f>
        <v>0</v>
      </c>
      <c r="K447" s="220" t="s">
        <v>1</v>
      </c>
      <c r="L447" s="225"/>
      <c r="M447" s="226" t="s">
        <v>1</v>
      </c>
      <c r="N447" s="227" t="s">
        <v>43</v>
      </c>
      <c r="O447" s="66"/>
      <c r="P447" s="185">
        <f>O447*H447</f>
        <v>0</v>
      </c>
      <c r="Q447" s="185">
        <v>0.00075000000000000002</v>
      </c>
      <c r="R447" s="185">
        <f>Q447*H447</f>
        <v>0.0090899999999999991</v>
      </c>
      <c r="S447" s="185">
        <v>0</v>
      </c>
      <c r="T447" s="186">
        <f>S447*H447</f>
        <v>0</v>
      </c>
      <c r="AR447" s="18" t="s">
        <v>903</v>
      </c>
      <c r="AT447" s="18" t="s">
        <v>511</v>
      </c>
      <c r="AU447" s="18" t="s">
        <v>81</v>
      </c>
      <c r="AY447" s="18" t="s">
        <v>246</v>
      </c>
      <c r="BE447" s="187">
        <f>IF(N447="základní",J447,0)</f>
        <v>0</v>
      </c>
      <c r="BF447" s="187">
        <f>IF(N447="snížená",J447,0)</f>
        <v>0</v>
      </c>
      <c r="BG447" s="187">
        <f>IF(N447="zákl. přenesená",J447,0)</f>
        <v>0</v>
      </c>
      <c r="BH447" s="187">
        <f>IF(N447="sníž. přenesená",J447,0)</f>
        <v>0</v>
      </c>
      <c r="BI447" s="187">
        <f>IF(N447="nulová",J447,0)</f>
        <v>0</v>
      </c>
      <c r="BJ447" s="18" t="s">
        <v>79</v>
      </c>
      <c r="BK447" s="187">
        <f>ROUND(I447*H447,2)</f>
        <v>0</v>
      </c>
      <c r="BL447" s="18" t="s">
        <v>903</v>
      </c>
      <c r="BM447" s="18" t="s">
        <v>1272</v>
      </c>
    </row>
    <row r="448" s="1" customFormat="1">
      <c r="B448" s="36"/>
      <c r="D448" s="188" t="s">
        <v>254</v>
      </c>
      <c r="F448" s="189" t="s">
        <v>997</v>
      </c>
      <c r="I448" s="121"/>
      <c r="L448" s="36"/>
      <c r="M448" s="190"/>
      <c r="N448" s="66"/>
      <c r="O448" s="66"/>
      <c r="P448" s="66"/>
      <c r="Q448" s="66"/>
      <c r="R448" s="66"/>
      <c r="S448" s="66"/>
      <c r="T448" s="67"/>
      <c r="AT448" s="18" t="s">
        <v>254</v>
      </c>
      <c r="AU448" s="18" t="s">
        <v>81</v>
      </c>
    </row>
    <row r="449" s="12" customFormat="1">
      <c r="B449" s="192"/>
      <c r="D449" s="188" t="s">
        <v>258</v>
      </c>
      <c r="E449" s="193" t="s">
        <v>1</v>
      </c>
      <c r="F449" s="194" t="s">
        <v>905</v>
      </c>
      <c r="H449" s="193" t="s">
        <v>1</v>
      </c>
      <c r="I449" s="195"/>
      <c r="L449" s="192"/>
      <c r="M449" s="196"/>
      <c r="N449" s="197"/>
      <c r="O449" s="197"/>
      <c r="P449" s="197"/>
      <c r="Q449" s="197"/>
      <c r="R449" s="197"/>
      <c r="S449" s="197"/>
      <c r="T449" s="198"/>
      <c r="AT449" s="193" t="s">
        <v>258</v>
      </c>
      <c r="AU449" s="193" t="s">
        <v>81</v>
      </c>
      <c r="AV449" s="12" t="s">
        <v>79</v>
      </c>
      <c r="AW449" s="12" t="s">
        <v>35</v>
      </c>
      <c r="AX449" s="12" t="s">
        <v>72</v>
      </c>
      <c r="AY449" s="193" t="s">
        <v>246</v>
      </c>
    </row>
    <row r="450" s="13" customFormat="1">
      <c r="B450" s="199"/>
      <c r="D450" s="188" t="s">
        <v>258</v>
      </c>
      <c r="E450" s="200" t="s">
        <v>1</v>
      </c>
      <c r="F450" s="201" t="s">
        <v>1273</v>
      </c>
      <c r="H450" s="202">
        <v>12.119999999999999</v>
      </c>
      <c r="I450" s="203"/>
      <c r="L450" s="199"/>
      <c r="M450" s="204"/>
      <c r="N450" s="205"/>
      <c r="O450" s="205"/>
      <c r="P450" s="205"/>
      <c r="Q450" s="205"/>
      <c r="R450" s="205"/>
      <c r="S450" s="205"/>
      <c r="T450" s="206"/>
      <c r="AT450" s="200" t="s">
        <v>258</v>
      </c>
      <c r="AU450" s="200" t="s">
        <v>81</v>
      </c>
      <c r="AV450" s="13" t="s">
        <v>81</v>
      </c>
      <c r="AW450" s="13" t="s">
        <v>35</v>
      </c>
      <c r="AX450" s="13" t="s">
        <v>79</v>
      </c>
      <c r="AY450" s="200" t="s">
        <v>246</v>
      </c>
    </row>
    <row r="451" s="1" customFormat="1" ht="16.5" customHeight="1">
      <c r="B451" s="175"/>
      <c r="C451" s="176" t="s">
        <v>879</v>
      </c>
      <c r="D451" s="176" t="s">
        <v>248</v>
      </c>
      <c r="E451" s="177" t="s">
        <v>910</v>
      </c>
      <c r="F451" s="178" t="s">
        <v>911</v>
      </c>
      <c r="G451" s="179" t="s">
        <v>611</v>
      </c>
      <c r="H451" s="180">
        <v>12</v>
      </c>
      <c r="I451" s="181"/>
      <c r="J451" s="182">
        <f>ROUND(I451*H451,2)</f>
        <v>0</v>
      </c>
      <c r="K451" s="178" t="s">
        <v>252</v>
      </c>
      <c r="L451" s="36"/>
      <c r="M451" s="183" t="s">
        <v>1</v>
      </c>
      <c r="N451" s="184" t="s">
        <v>43</v>
      </c>
      <c r="O451" s="66"/>
      <c r="P451" s="185">
        <f>O451*H451</f>
        <v>0</v>
      </c>
      <c r="Q451" s="185">
        <v>0</v>
      </c>
      <c r="R451" s="185">
        <f>Q451*H451</f>
        <v>0</v>
      </c>
      <c r="S451" s="185">
        <v>0</v>
      </c>
      <c r="T451" s="186">
        <f>S451*H451</f>
        <v>0</v>
      </c>
      <c r="AR451" s="18" t="s">
        <v>879</v>
      </c>
      <c r="AT451" s="18" t="s">
        <v>248</v>
      </c>
      <c r="AU451" s="18" t="s">
        <v>81</v>
      </c>
      <c r="AY451" s="18" t="s">
        <v>246</v>
      </c>
      <c r="BE451" s="187">
        <f>IF(N451="základní",J451,0)</f>
        <v>0</v>
      </c>
      <c r="BF451" s="187">
        <f>IF(N451="snížená",J451,0)</f>
        <v>0</v>
      </c>
      <c r="BG451" s="187">
        <f>IF(N451="zákl. přenesená",J451,0)</f>
        <v>0</v>
      </c>
      <c r="BH451" s="187">
        <f>IF(N451="sníž. přenesená",J451,0)</f>
        <v>0</v>
      </c>
      <c r="BI451" s="187">
        <f>IF(N451="nulová",J451,0)</f>
        <v>0</v>
      </c>
      <c r="BJ451" s="18" t="s">
        <v>79</v>
      </c>
      <c r="BK451" s="187">
        <f>ROUND(I451*H451,2)</f>
        <v>0</v>
      </c>
      <c r="BL451" s="18" t="s">
        <v>879</v>
      </c>
      <c r="BM451" s="18" t="s">
        <v>1274</v>
      </c>
    </row>
    <row r="452" s="1" customFormat="1">
      <c r="B452" s="36"/>
      <c r="D452" s="188" t="s">
        <v>254</v>
      </c>
      <c r="F452" s="189" t="s">
        <v>913</v>
      </c>
      <c r="I452" s="121"/>
      <c r="L452" s="36"/>
      <c r="M452" s="228"/>
      <c r="N452" s="229"/>
      <c r="O452" s="229"/>
      <c r="P452" s="229"/>
      <c r="Q452" s="229"/>
      <c r="R452" s="229"/>
      <c r="S452" s="229"/>
      <c r="T452" s="230"/>
      <c r="AT452" s="18" t="s">
        <v>254</v>
      </c>
      <c r="AU452" s="18" t="s">
        <v>81</v>
      </c>
    </row>
    <row r="453" s="1" customFormat="1" ht="6.96" customHeight="1">
      <c r="B453" s="51"/>
      <c r="C453" s="52"/>
      <c r="D453" s="52"/>
      <c r="E453" s="52"/>
      <c r="F453" s="52"/>
      <c r="G453" s="52"/>
      <c r="H453" s="52"/>
      <c r="I453" s="137"/>
      <c r="J453" s="52"/>
      <c r="K453" s="52"/>
      <c r="L453" s="36"/>
    </row>
  </sheetData>
  <autoFilter ref="C101:K452"/>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118</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220</v>
      </c>
      <c r="F11" s="1"/>
      <c r="G11" s="1"/>
      <c r="H11" s="1"/>
      <c r="I11" s="121"/>
      <c r="L11" s="36"/>
    </row>
    <row r="12" s="1" customFormat="1" ht="12" customHeight="1">
      <c r="B12" s="36"/>
      <c r="D12" s="30" t="s">
        <v>221</v>
      </c>
      <c r="I12" s="121"/>
      <c r="L12" s="36"/>
    </row>
    <row r="13" s="1" customFormat="1" ht="36.96" customHeight="1">
      <c r="B13" s="36"/>
      <c r="E13" s="57" t="s">
        <v>1275</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ROUND(J97,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ROUND((SUM(BE97:BE210)),  2)</f>
        <v>0</v>
      </c>
      <c r="I37" s="129">
        <v>0.20999999999999999</v>
      </c>
      <c r="J37" s="128">
        <f>ROUND(((SUM(BE97:BE210))*I37),  2)</f>
        <v>0</v>
      </c>
      <c r="L37" s="36"/>
    </row>
    <row r="38" s="1" customFormat="1" ht="14.4" customHeight="1">
      <c r="B38" s="36"/>
      <c r="E38" s="30" t="s">
        <v>44</v>
      </c>
      <c r="F38" s="128">
        <f>ROUND((SUM(BF97:BF210)),  2)</f>
        <v>0</v>
      </c>
      <c r="I38" s="129">
        <v>0.14999999999999999</v>
      </c>
      <c r="J38" s="128">
        <f>ROUND(((SUM(BF97:BF210))*I38),  2)</f>
        <v>0</v>
      </c>
      <c r="L38" s="36"/>
    </row>
    <row r="39" hidden="1" s="1" customFormat="1" ht="14.4" customHeight="1">
      <c r="B39" s="36"/>
      <c r="E39" s="30" t="s">
        <v>45</v>
      </c>
      <c r="F39" s="128">
        <f>ROUND((SUM(BG97:BG210)),  2)</f>
        <v>0</v>
      </c>
      <c r="I39" s="129">
        <v>0.20999999999999999</v>
      </c>
      <c r="J39" s="128">
        <f>0</f>
        <v>0</v>
      </c>
      <c r="L39" s="36"/>
    </row>
    <row r="40" hidden="1" s="1" customFormat="1" ht="14.4" customHeight="1">
      <c r="B40" s="36"/>
      <c r="E40" s="30" t="s">
        <v>46</v>
      </c>
      <c r="F40" s="128">
        <f>ROUND((SUM(BH97:BH210)),  2)</f>
        <v>0</v>
      </c>
      <c r="I40" s="129">
        <v>0.14999999999999999</v>
      </c>
      <c r="J40" s="128">
        <f>0</f>
        <v>0</v>
      </c>
      <c r="L40" s="36"/>
    </row>
    <row r="41" hidden="1" s="1" customFormat="1" ht="14.4" customHeight="1">
      <c r="B41" s="36"/>
      <c r="E41" s="30" t="s">
        <v>47</v>
      </c>
      <c r="F41" s="128">
        <f>ROUND((SUM(BI97:BI210)),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220</v>
      </c>
      <c r="F56" s="1"/>
      <c r="G56" s="1"/>
      <c r="H56" s="1"/>
      <c r="I56" s="121"/>
      <c r="L56" s="36"/>
    </row>
    <row r="57" s="1" customFormat="1" ht="12" customHeight="1">
      <c r="B57" s="36"/>
      <c r="C57" s="30" t="s">
        <v>221</v>
      </c>
      <c r="I57" s="121"/>
      <c r="L57" s="36"/>
    </row>
    <row r="58" s="1" customFormat="1" ht="16.5" customHeight="1">
      <c r="B58" s="36"/>
      <c r="E58" s="57" t="str">
        <f>E13</f>
        <v>B-1-5-NEUZ - SO 101.5 - Místní komunikace IV. třídy - úsek č. 9 - k.ú. Ústí u Vsetína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J97</f>
        <v>0</v>
      </c>
      <c r="L67" s="36"/>
      <c r="AU67" s="18" t="s">
        <v>227</v>
      </c>
    </row>
    <row r="68" s="8" customFormat="1" ht="24.96" customHeight="1">
      <c r="B68" s="143"/>
      <c r="D68" s="144" t="s">
        <v>228</v>
      </c>
      <c r="E68" s="145"/>
      <c r="F68" s="145"/>
      <c r="G68" s="145"/>
      <c r="H68" s="145"/>
      <c r="I68" s="146"/>
      <c r="J68" s="147">
        <f>J98</f>
        <v>0</v>
      </c>
      <c r="L68" s="143"/>
    </row>
    <row r="69" s="9" customFormat="1" ht="19.92" customHeight="1">
      <c r="B69" s="148"/>
      <c r="D69" s="149" t="s">
        <v>229</v>
      </c>
      <c r="E69" s="150"/>
      <c r="F69" s="150"/>
      <c r="G69" s="150"/>
      <c r="H69" s="150"/>
      <c r="I69" s="151"/>
      <c r="J69" s="152">
        <f>J99</f>
        <v>0</v>
      </c>
      <c r="L69" s="148"/>
    </row>
    <row r="70" s="9" customFormat="1" ht="19.92" customHeight="1">
      <c r="B70" s="148"/>
      <c r="D70" s="149" t="s">
        <v>291</v>
      </c>
      <c r="E70" s="150"/>
      <c r="F70" s="150"/>
      <c r="G70" s="150"/>
      <c r="H70" s="150"/>
      <c r="I70" s="151"/>
      <c r="J70" s="152">
        <f>J155</f>
        <v>0</v>
      </c>
      <c r="L70" s="148"/>
    </row>
    <row r="71" s="9" customFormat="1" ht="19.92" customHeight="1">
      <c r="B71" s="148"/>
      <c r="D71" s="149" t="s">
        <v>292</v>
      </c>
      <c r="E71" s="150"/>
      <c r="F71" s="150"/>
      <c r="G71" s="150"/>
      <c r="H71" s="150"/>
      <c r="I71" s="151"/>
      <c r="J71" s="152">
        <f>J161</f>
        <v>0</v>
      </c>
      <c r="L71" s="148"/>
    </row>
    <row r="72" s="9" customFormat="1" ht="19.92" customHeight="1">
      <c r="B72" s="148"/>
      <c r="D72" s="149" t="s">
        <v>294</v>
      </c>
      <c r="E72" s="150"/>
      <c r="F72" s="150"/>
      <c r="G72" s="150"/>
      <c r="H72" s="150"/>
      <c r="I72" s="151"/>
      <c r="J72" s="152">
        <f>J187</f>
        <v>0</v>
      </c>
      <c r="L72" s="148"/>
    </row>
    <row r="73" s="9" customFormat="1" ht="19.92" customHeight="1">
      <c r="B73" s="148"/>
      <c r="D73" s="149" t="s">
        <v>295</v>
      </c>
      <c r="E73" s="150"/>
      <c r="F73" s="150"/>
      <c r="G73" s="150"/>
      <c r="H73" s="150"/>
      <c r="I73" s="151"/>
      <c r="J73" s="152">
        <f>J207</f>
        <v>0</v>
      </c>
      <c r="L73" s="148"/>
    </row>
    <row r="74" s="1" customFormat="1" ht="21.84" customHeight="1">
      <c r="B74" s="36"/>
      <c r="I74" s="121"/>
      <c r="L74" s="36"/>
    </row>
    <row r="75" s="1" customFormat="1" ht="6.96" customHeight="1">
      <c r="B75" s="51"/>
      <c r="C75" s="52"/>
      <c r="D75" s="52"/>
      <c r="E75" s="52"/>
      <c r="F75" s="52"/>
      <c r="G75" s="52"/>
      <c r="H75" s="52"/>
      <c r="I75" s="137"/>
      <c r="J75" s="52"/>
      <c r="K75" s="52"/>
      <c r="L75" s="36"/>
    </row>
    <row r="79" s="1" customFormat="1" ht="6.96" customHeight="1">
      <c r="B79" s="53"/>
      <c r="C79" s="54"/>
      <c r="D79" s="54"/>
      <c r="E79" s="54"/>
      <c r="F79" s="54"/>
      <c r="G79" s="54"/>
      <c r="H79" s="54"/>
      <c r="I79" s="138"/>
      <c r="J79" s="54"/>
      <c r="K79" s="54"/>
      <c r="L79" s="36"/>
    </row>
    <row r="80" s="1" customFormat="1" ht="24.96" customHeight="1">
      <c r="B80" s="36"/>
      <c r="C80" s="22" t="s">
        <v>231</v>
      </c>
      <c r="I80" s="121"/>
      <c r="L80" s="36"/>
    </row>
    <row r="81" s="1" customFormat="1" ht="6.96" customHeight="1">
      <c r="B81" s="36"/>
      <c r="I81" s="121"/>
      <c r="L81" s="36"/>
    </row>
    <row r="82" s="1" customFormat="1" ht="12" customHeight="1">
      <c r="B82" s="36"/>
      <c r="C82" s="30" t="s">
        <v>16</v>
      </c>
      <c r="I82" s="121"/>
      <c r="L82" s="36"/>
    </row>
    <row r="83" s="1" customFormat="1" ht="16.5" customHeight="1">
      <c r="B83" s="36"/>
      <c r="E83" s="120" t="str">
        <f>E7</f>
        <v>PD pro I. Etapu cyklostezky Bečva - Vlára - Váh na území obcí Hornolidečska - část B</v>
      </c>
      <c r="F83" s="30"/>
      <c r="G83" s="30"/>
      <c r="H83" s="30"/>
      <c r="I83" s="121"/>
      <c r="L83" s="36"/>
    </row>
    <row r="84" ht="12" customHeight="1">
      <c r="B84" s="21"/>
      <c r="C84" s="30" t="s">
        <v>217</v>
      </c>
      <c r="L84" s="21"/>
    </row>
    <row r="85" ht="16.5" customHeight="1">
      <c r="B85" s="21"/>
      <c r="E85" s="120" t="s">
        <v>218</v>
      </c>
      <c r="L85" s="21"/>
    </row>
    <row r="86" ht="12" customHeight="1">
      <c r="B86" s="21"/>
      <c r="C86" s="30" t="s">
        <v>219</v>
      </c>
      <c r="L86" s="21"/>
    </row>
    <row r="87" s="1" customFormat="1" ht="16.5" customHeight="1">
      <c r="B87" s="36"/>
      <c r="E87" s="30" t="s">
        <v>220</v>
      </c>
      <c r="F87" s="1"/>
      <c r="G87" s="1"/>
      <c r="H87" s="1"/>
      <c r="I87" s="121"/>
      <c r="L87" s="36"/>
    </row>
    <row r="88" s="1" customFormat="1" ht="12" customHeight="1">
      <c r="B88" s="36"/>
      <c r="C88" s="30" t="s">
        <v>221</v>
      </c>
      <c r="I88" s="121"/>
      <c r="L88" s="36"/>
    </row>
    <row r="89" s="1" customFormat="1" ht="16.5" customHeight="1">
      <c r="B89" s="36"/>
      <c r="E89" s="57" t="str">
        <f>E13</f>
        <v>B-1-5-NEUZ - SO 101.5 - Místní komunikace IV. třídy - úsek č. 9 - k.ú. Ústí u Vsetína - neuznatelné náklady</v>
      </c>
      <c r="F89" s="1"/>
      <c r="G89" s="1"/>
      <c r="H89" s="1"/>
      <c r="I89" s="121"/>
      <c r="L89" s="36"/>
    </row>
    <row r="90" s="1" customFormat="1" ht="6.96" customHeight="1">
      <c r="B90" s="36"/>
      <c r="I90" s="121"/>
      <c r="L90" s="36"/>
    </row>
    <row r="91" s="1" customFormat="1" ht="12" customHeight="1">
      <c r="B91" s="36"/>
      <c r="C91" s="30" t="s">
        <v>21</v>
      </c>
      <c r="F91" s="18" t="str">
        <f>F16</f>
        <v>území obcí Hornolidečska</v>
      </c>
      <c r="I91" s="122" t="s">
        <v>23</v>
      </c>
      <c r="J91" s="59" t="str">
        <f>IF(J16="","",J16)</f>
        <v>7. 1. 2019</v>
      </c>
      <c r="L91" s="36"/>
    </row>
    <row r="92" s="1" customFormat="1" ht="6.96" customHeight="1">
      <c r="B92" s="36"/>
      <c r="I92" s="121"/>
      <c r="L92" s="36"/>
    </row>
    <row r="93" s="1" customFormat="1" ht="24.9" customHeight="1">
      <c r="B93" s="36"/>
      <c r="C93" s="30" t="s">
        <v>25</v>
      </c>
      <c r="F93" s="18" t="str">
        <f>E19</f>
        <v>Sdružení obcí Hornolidečska, Horní Lideč č.p. 292</v>
      </c>
      <c r="I93" s="122" t="s">
        <v>31</v>
      </c>
      <c r="J93" s="34" t="str">
        <f>E25</f>
        <v>MORAVIA CONSULT Olomouc a.s.</v>
      </c>
      <c r="L93" s="36"/>
    </row>
    <row r="94" s="1" customFormat="1" ht="24.9" customHeight="1">
      <c r="B94" s="36"/>
      <c r="C94" s="30" t="s">
        <v>29</v>
      </c>
      <c r="F94" s="18" t="str">
        <f>IF(E22="","",E22)</f>
        <v>Vyplň údaj</v>
      </c>
      <c r="I94" s="122" t="s">
        <v>36</v>
      </c>
      <c r="J94" s="34" t="str">
        <f>E28</f>
        <v>MORAVIA CONSULT Olomouc a.s.</v>
      </c>
      <c r="L94" s="36"/>
    </row>
    <row r="95" s="1" customFormat="1" ht="10.32" customHeight="1">
      <c r="B95" s="36"/>
      <c r="I95" s="121"/>
      <c r="L95" s="36"/>
    </row>
    <row r="96" s="10" customFormat="1" ht="29.28" customHeight="1">
      <c r="B96" s="153"/>
      <c r="C96" s="154" t="s">
        <v>232</v>
      </c>
      <c r="D96" s="155" t="s">
        <v>57</v>
      </c>
      <c r="E96" s="155" t="s">
        <v>53</v>
      </c>
      <c r="F96" s="155" t="s">
        <v>54</v>
      </c>
      <c r="G96" s="155" t="s">
        <v>233</v>
      </c>
      <c r="H96" s="155" t="s">
        <v>234</v>
      </c>
      <c r="I96" s="156" t="s">
        <v>235</v>
      </c>
      <c r="J96" s="155" t="s">
        <v>225</v>
      </c>
      <c r="K96" s="157" t="s">
        <v>236</v>
      </c>
      <c r="L96" s="153"/>
      <c r="M96" s="75" t="s">
        <v>1</v>
      </c>
      <c r="N96" s="76" t="s">
        <v>42</v>
      </c>
      <c r="O96" s="76" t="s">
        <v>237</v>
      </c>
      <c r="P96" s="76" t="s">
        <v>238</v>
      </c>
      <c r="Q96" s="76" t="s">
        <v>239</v>
      </c>
      <c r="R96" s="76" t="s">
        <v>240</v>
      </c>
      <c r="S96" s="76" t="s">
        <v>241</v>
      </c>
      <c r="T96" s="77" t="s">
        <v>242</v>
      </c>
    </row>
    <row r="97" s="1" customFormat="1" ht="22.8" customHeight="1">
      <c r="B97" s="36"/>
      <c r="C97" s="80" t="s">
        <v>243</v>
      </c>
      <c r="I97" s="121"/>
      <c r="J97" s="158">
        <f>BK97</f>
        <v>0</v>
      </c>
      <c r="L97" s="36"/>
      <c r="M97" s="78"/>
      <c r="N97" s="62"/>
      <c r="O97" s="62"/>
      <c r="P97" s="159">
        <f>P98</f>
        <v>0</v>
      </c>
      <c r="Q97" s="62"/>
      <c r="R97" s="159">
        <f>R98</f>
        <v>9.6856249999999999</v>
      </c>
      <c r="S97" s="62"/>
      <c r="T97" s="160">
        <f>T98</f>
        <v>0</v>
      </c>
      <c r="AT97" s="18" t="s">
        <v>71</v>
      </c>
      <c r="AU97" s="18" t="s">
        <v>227</v>
      </c>
      <c r="BK97" s="161">
        <f>BK98</f>
        <v>0</v>
      </c>
    </row>
    <row r="98" s="11" customFormat="1" ht="25.92" customHeight="1">
      <c r="B98" s="162"/>
      <c r="D98" s="163" t="s">
        <v>71</v>
      </c>
      <c r="E98" s="164" t="s">
        <v>244</v>
      </c>
      <c r="F98" s="164" t="s">
        <v>245</v>
      </c>
      <c r="I98" s="165"/>
      <c r="J98" s="166">
        <f>BK98</f>
        <v>0</v>
      </c>
      <c r="L98" s="162"/>
      <c r="M98" s="167"/>
      <c r="N98" s="168"/>
      <c r="O98" s="168"/>
      <c r="P98" s="169">
        <f>P99+P155+P161+P187+P207</f>
        <v>0</v>
      </c>
      <c r="Q98" s="168"/>
      <c r="R98" s="169">
        <f>R99+R155+R161+R187+R207</f>
        <v>9.6856249999999999</v>
      </c>
      <c r="S98" s="168"/>
      <c r="T98" s="170">
        <f>T99+T155+T161+T187+T207</f>
        <v>0</v>
      </c>
      <c r="AR98" s="163" t="s">
        <v>79</v>
      </c>
      <c r="AT98" s="171" t="s">
        <v>71</v>
      </c>
      <c r="AU98" s="171" t="s">
        <v>72</v>
      </c>
      <c r="AY98" s="163" t="s">
        <v>246</v>
      </c>
      <c r="BK98" s="172">
        <f>BK99+BK155+BK161+BK187+BK207</f>
        <v>0</v>
      </c>
    </row>
    <row r="99" s="11" customFormat="1" ht="22.8" customHeight="1">
      <c r="B99" s="162"/>
      <c r="D99" s="163" t="s">
        <v>71</v>
      </c>
      <c r="E99" s="173" t="s">
        <v>79</v>
      </c>
      <c r="F99" s="173" t="s">
        <v>247</v>
      </c>
      <c r="I99" s="165"/>
      <c r="J99" s="174">
        <f>BK99</f>
        <v>0</v>
      </c>
      <c r="L99" s="162"/>
      <c r="M99" s="167"/>
      <c r="N99" s="168"/>
      <c r="O99" s="168"/>
      <c r="P99" s="169">
        <f>SUM(P100:P154)</f>
        <v>0</v>
      </c>
      <c r="Q99" s="168"/>
      <c r="R99" s="169">
        <f>SUM(R100:R154)</f>
        <v>0.0088999999999999999</v>
      </c>
      <c r="S99" s="168"/>
      <c r="T99" s="170">
        <f>SUM(T100:T154)</f>
        <v>0</v>
      </c>
      <c r="AR99" s="163" t="s">
        <v>79</v>
      </c>
      <c r="AT99" s="171" t="s">
        <v>71</v>
      </c>
      <c r="AU99" s="171" t="s">
        <v>79</v>
      </c>
      <c r="AY99" s="163" t="s">
        <v>246</v>
      </c>
      <c r="BK99" s="172">
        <f>SUM(BK100:BK154)</f>
        <v>0</v>
      </c>
    </row>
    <row r="100" s="1" customFormat="1" ht="16.5" customHeight="1">
      <c r="B100" s="175"/>
      <c r="C100" s="176" t="s">
        <v>79</v>
      </c>
      <c r="D100" s="176" t="s">
        <v>248</v>
      </c>
      <c r="E100" s="177" t="s">
        <v>317</v>
      </c>
      <c r="F100" s="178" t="s">
        <v>318</v>
      </c>
      <c r="G100" s="179" t="s">
        <v>319</v>
      </c>
      <c r="H100" s="180">
        <v>1.5</v>
      </c>
      <c r="I100" s="181"/>
      <c r="J100" s="182">
        <f>ROUND(I100*H100,2)</f>
        <v>0</v>
      </c>
      <c r="K100" s="178" t="s">
        <v>252</v>
      </c>
      <c r="L100" s="36"/>
      <c r="M100" s="183" t="s">
        <v>1</v>
      </c>
      <c r="N100" s="184" t="s">
        <v>43</v>
      </c>
      <c r="O100" s="66"/>
      <c r="P100" s="185">
        <f>O100*H100</f>
        <v>0</v>
      </c>
      <c r="Q100" s="185">
        <v>0</v>
      </c>
      <c r="R100" s="185">
        <f>Q100*H100</f>
        <v>0</v>
      </c>
      <c r="S100" s="185">
        <v>0</v>
      </c>
      <c r="T100" s="186">
        <f>S100*H100</f>
        <v>0</v>
      </c>
      <c r="AR100" s="18" t="s">
        <v>93</v>
      </c>
      <c r="AT100" s="18" t="s">
        <v>248</v>
      </c>
      <c r="AU100" s="18" t="s">
        <v>81</v>
      </c>
      <c r="AY100" s="18" t="s">
        <v>246</v>
      </c>
      <c r="BE100" s="187">
        <f>IF(N100="základní",J100,0)</f>
        <v>0</v>
      </c>
      <c r="BF100" s="187">
        <f>IF(N100="snížená",J100,0)</f>
        <v>0</v>
      </c>
      <c r="BG100" s="187">
        <f>IF(N100="zákl. přenesená",J100,0)</f>
        <v>0</v>
      </c>
      <c r="BH100" s="187">
        <f>IF(N100="sníž. přenesená",J100,0)</f>
        <v>0</v>
      </c>
      <c r="BI100" s="187">
        <f>IF(N100="nulová",J100,0)</f>
        <v>0</v>
      </c>
      <c r="BJ100" s="18" t="s">
        <v>79</v>
      </c>
      <c r="BK100" s="187">
        <f>ROUND(I100*H100,2)</f>
        <v>0</v>
      </c>
      <c r="BL100" s="18" t="s">
        <v>93</v>
      </c>
      <c r="BM100" s="18" t="s">
        <v>1276</v>
      </c>
    </row>
    <row r="101" s="1" customFormat="1">
      <c r="B101" s="36"/>
      <c r="D101" s="188" t="s">
        <v>254</v>
      </c>
      <c r="F101" s="189" t="s">
        <v>321</v>
      </c>
      <c r="I101" s="121"/>
      <c r="L101" s="36"/>
      <c r="M101" s="190"/>
      <c r="N101" s="66"/>
      <c r="O101" s="66"/>
      <c r="P101" s="66"/>
      <c r="Q101" s="66"/>
      <c r="R101" s="66"/>
      <c r="S101" s="66"/>
      <c r="T101" s="67"/>
      <c r="AT101" s="18" t="s">
        <v>254</v>
      </c>
      <c r="AU101" s="18" t="s">
        <v>81</v>
      </c>
    </row>
    <row r="102" s="1" customFormat="1">
      <c r="B102" s="36"/>
      <c r="D102" s="188" t="s">
        <v>256</v>
      </c>
      <c r="F102" s="191" t="s">
        <v>322</v>
      </c>
      <c r="I102" s="121"/>
      <c r="L102" s="36"/>
      <c r="M102" s="190"/>
      <c r="N102" s="66"/>
      <c r="O102" s="66"/>
      <c r="P102" s="66"/>
      <c r="Q102" s="66"/>
      <c r="R102" s="66"/>
      <c r="S102" s="66"/>
      <c r="T102" s="67"/>
      <c r="AT102" s="18" t="s">
        <v>256</v>
      </c>
      <c r="AU102" s="18" t="s">
        <v>81</v>
      </c>
    </row>
    <row r="103" s="12" customFormat="1">
      <c r="B103" s="192"/>
      <c r="D103" s="188" t="s">
        <v>258</v>
      </c>
      <c r="E103" s="193" t="s">
        <v>1</v>
      </c>
      <c r="F103" s="194" t="s">
        <v>756</v>
      </c>
      <c r="H103" s="193" t="s">
        <v>1</v>
      </c>
      <c r="I103" s="195"/>
      <c r="L103" s="192"/>
      <c r="M103" s="196"/>
      <c r="N103" s="197"/>
      <c r="O103" s="197"/>
      <c r="P103" s="197"/>
      <c r="Q103" s="197"/>
      <c r="R103" s="197"/>
      <c r="S103" s="197"/>
      <c r="T103" s="198"/>
      <c r="AT103" s="193" t="s">
        <v>258</v>
      </c>
      <c r="AU103" s="193" t="s">
        <v>81</v>
      </c>
      <c r="AV103" s="12" t="s">
        <v>79</v>
      </c>
      <c r="AW103" s="12" t="s">
        <v>35</v>
      </c>
      <c r="AX103" s="12" t="s">
        <v>72</v>
      </c>
      <c r="AY103" s="193" t="s">
        <v>246</v>
      </c>
    </row>
    <row r="104" s="13" customFormat="1">
      <c r="B104" s="199"/>
      <c r="D104" s="188" t="s">
        <v>258</v>
      </c>
      <c r="E104" s="200" t="s">
        <v>1</v>
      </c>
      <c r="F104" s="201" t="s">
        <v>1277</v>
      </c>
      <c r="H104" s="202">
        <v>1.5</v>
      </c>
      <c r="I104" s="203"/>
      <c r="L104" s="199"/>
      <c r="M104" s="204"/>
      <c r="N104" s="205"/>
      <c r="O104" s="205"/>
      <c r="P104" s="205"/>
      <c r="Q104" s="205"/>
      <c r="R104" s="205"/>
      <c r="S104" s="205"/>
      <c r="T104" s="206"/>
      <c r="AT104" s="200" t="s">
        <v>258</v>
      </c>
      <c r="AU104" s="200" t="s">
        <v>81</v>
      </c>
      <c r="AV104" s="13" t="s">
        <v>81</v>
      </c>
      <c r="AW104" s="13" t="s">
        <v>35</v>
      </c>
      <c r="AX104" s="13" t="s">
        <v>79</v>
      </c>
      <c r="AY104" s="200" t="s">
        <v>246</v>
      </c>
    </row>
    <row r="105" s="1" customFormat="1" ht="16.5" customHeight="1">
      <c r="B105" s="175"/>
      <c r="C105" s="176" t="s">
        <v>81</v>
      </c>
      <c r="D105" s="176" t="s">
        <v>248</v>
      </c>
      <c r="E105" s="177" t="s">
        <v>325</v>
      </c>
      <c r="F105" s="178" t="s">
        <v>326</v>
      </c>
      <c r="G105" s="179" t="s">
        <v>319</v>
      </c>
      <c r="H105" s="180">
        <v>44.5</v>
      </c>
      <c r="I105" s="181"/>
      <c r="J105" s="182">
        <f>ROUND(I105*H105,2)</f>
        <v>0</v>
      </c>
      <c r="K105" s="178" t="s">
        <v>252</v>
      </c>
      <c r="L105" s="36"/>
      <c r="M105" s="183" t="s">
        <v>1</v>
      </c>
      <c r="N105" s="184" t="s">
        <v>43</v>
      </c>
      <c r="O105" s="66"/>
      <c r="P105" s="185">
        <f>O105*H105</f>
        <v>0</v>
      </c>
      <c r="Q105" s="185">
        <v>0</v>
      </c>
      <c r="R105" s="185">
        <f>Q105*H105</f>
        <v>0</v>
      </c>
      <c r="S105" s="185">
        <v>0</v>
      </c>
      <c r="T105" s="186">
        <f>S105*H105</f>
        <v>0</v>
      </c>
      <c r="AR105" s="18" t="s">
        <v>93</v>
      </c>
      <c r="AT105" s="18" t="s">
        <v>248</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1145</v>
      </c>
    </row>
    <row r="106" s="1" customFormat="1">
      <c r="B106" s="36"/>
      <c r="D106" s="188" t="s">
        <v>254</v>
      </c>
      <c r="F106" s="189" t="s">
        <v>328</v>
      </c>
      <c r="I106" s="121"/>
      <c r="L106" s="36"/>
      <c r="M106" s="190"/>
      <c r="N106" s="66"/>
      <c r="O106" s="66"/>
      <c r="P106" s="66"/>
      <c r="Q106" s="66"/>
      <c r="R106" s="66"/>
      <c r="S106" s="66"/>
      <c r="T106" s="67"/>
      <c r="AT106" s="18" t="s">
        <v>254</v>
      </c>
      <c r="AU106" s="18" t="s">
        <v>81</v>
      </c>
    </row>
    <row r="107" s="1" customFormat="1">
      <c r="B107" s="36"/>
      <c r="D107" s="188" t="s">
        <v>256</v>
      </c>
      <c r="F107" s="191" t="s">
        <v>329</v>
      </c>
      <c r="I107" s="121"/>
      <c r="L107" s="36"/>
      <c r="M107" s="190"/>
      <c r="N107" s="66"/>
      <c r="O107" s="66"/>
      <c r="P107" s="66"/>
      <c r="Q107" s="66"/>
      <c r="R107" s="66"/>
      <c r="S107" s="66"/>
      <c r="T107" s="67"/>
      <c r="AT107" s="18" t="s">
        <v>256</v>
      </c>
      <c r="AU107" s="18" t="s">
        <v>81</v>
      </c>
    </row>
    <row r="108" s="13" customFormat="1">
      <c r="B108" s="199"/>
      <c r="D108" s="188" t="s">
        <v>258</v>
      </c>
      <c r="E108" s="200" t="s">
        <v>1</v>
      </c>
      <c r="F108" s="201" t="s">
        <v>1278</v>
      </c>
      <c r="H108" s="202">
        <v>44.5</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88</v>
      </c>
      <c r="D109" s="176" t="s">
        <v>248</v>
      </c>
      <c r="E109" s="177" t="s">
        <v>333</v>
      </c>
      <c r="F109" s="178" t="s">
        <v>334</v>
      </c>
      <c r="G109" s="179" t="s">
        <v>319</v>
      </c>
      <c r="H109" s="180">
        <v>8</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1279</v>
      </c>
    </row>
    <row r="110" s="1" customFormat="1">
      <c r="B110" s="36"/>
      <c r="D110" s="188" t="s">
        <v>254</v>
      </c>
      <c r="F110" s="189" t="s">
        <v>336</v>
      </c>
      <c r="I110" s="121"/>
      <c r="L110" s="36"/>
      <c r="M110" s="190"/>
      <c r="N110" s="66"/>
      <c r="O110" s="66"/>
      <c r="P110" s="66"/>
      <c r="Q110" s="66"/>
      <c r="R110" s="66"/>
      <c r="S110" s="66"/>
      <c r="T110" s="67"/>
      <c r="AT110" s="18" t="s">
        <v>254</v>
      </c>
      <c r="AU110" s="18" t="s">
        <v>81</v>
      </c>
    </row>
    <row r="111" s="1" customFormat="1">
      <c r="B111" s="36"/>
      <c r="D111" s="188" t="s">
        <v>256</v>
      </c>
      <c r="F111" s="191" t="s">
        <v>337</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924</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1280</v>
      </c>
      <c r="H113" s="202">
        <v>3</v>
      </c>
      <c r="I113" s="203"/>
      <c r="L113" s="199"/>
      <c r="M113" s="204"/>
      <c r="N113" s="205"/>
      <c r="O113" s="205"/>
      <c r="P113" s="205"/>
      <c r="Q113" s="205"/>
      <c r="R113" s="205"/>
      <c r="S113" s="205"/>
      <c r="T113" s="206"/>
      <c r="AT113" s="200" t="s">
        <v>258</v>
      </c>
      <c r="AU113" s="200" t="s">
        <v>81</v>
      </c>
      <c r="AV113" s="13" t="s">
        <v>81</v>
      </c>
      <c r="AW113" s="13" t="s">
        <v>35</v>
      </c>
      <c r="AX113" s="13" t="s">
        <v>72</v>
      </c>
      <c r="AY113" s="200" t="s">
        <v>246</v>
      </c>
    </row>
    <row r="114" s="12" customFormat="1">
      <c r="B114" s="192"/>
      <c r="D114" s="188" t="s">
        <v>258</v>
      </c>
      <c r="E114" s="193" t="s">
        <v>1</v>
      </c>
      <c r="F114" s="194" t="s">
        <v>924</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3" customFormat="1">
      <c r="B115" s="199"/>
      <c r="D115" s="188" t="s">
        <v>258</v>
      </c>
      <c r="E115" s="200" t="s">
        <v>1</v>
      </c>
      <c r="F115" s="201" t="s">
        <v>1281</v>
      </c>
      <c r="H115" s="202">
        <v>5</v>
      </c>
      <c r="I115" s="203"/>
      <c r="L115" s="199"/>
      <c r="M115" s="204"/>
      <c r="N115" s="205"/>
      <c r="O115" s="205"/>
      <c r="P115" s="205"/>
      <c r="Q115" s="205"/>
      <c r="R115" s="205"/>
      <c r="S115" s="205"/>
      <c r="T115" s="206"/>
      <c r="AT115" s="200" t="s">
        <v>258</v>
      </c>
      <c r="AU115" s="200" t="s">
        <v>81</v>
      </c>
      <c r="AV115" s="13" t="s">
        <v>81</v>
      </c>
      <c r="AW115" s="13" t="s">
        <v>35</v>
      </c>
      <c r="AX115" s="13" t="s">
        <v>72</v>
      </c>
      <c r="AY115" s="200" t="s">
        <v>246</v>
      </c>
    </row>
    <row r="116" s="14" customFormat="1">
      <c r="B116" s="210"/>
      <c r="D116" s="188" t="s">
        <v>258</v>
      </c>
      <c r="E116" s="211" t="s">
        <v>1</v>
      </c>
      <c r="F116" s="212" t="s">
        <v>341</v>
      </c>
      <c r="H116" s="213">
        <v>8</v>
      </c>
      <c r="I116" s="214"/>
      <c r="L116" s="210"/>
      <c r="M116" s="215"/>
      <c r="N116" s="216"/>
      <c r="O116" s="216"/>
      <c r="P116" s="216"/>
      <c r="Q116" s="216"/>
      <c r="R116" s="216"/>
      <c r="S116" s="216"/>
      <c r="T116" s="217"/>
      <c r="AT116" s="211" t="s">
        <v>258</v>
      </c>
      <c r="AU116" s="211" t="s">
        <v>81</v>
      </c>
      <c r="AV116" s="14" t="s">
        <v>93</v>
      </c>
      <c r="AW116" s="14" t="s">
        <v>35</v>
      </c>
      <c r="AX116" s="14" t="s">
        <v>79</v>
      </c>
      <c r="AY116" s="211" t="s">
        <v>246</v>
      </c>
    </row>
    <row r="117" s="1" customFormat="1" ht="16.5" customHeight="1">
      <c r="B117" s="175"/>
      <c r="C117" s="176" t="s">
        <v>93</v>
      </c>
      <c r="D117" s="176" t="s">
        <v>248</v>
      </c>
      <c r="E117" s="177" t="s">
        <v>358</v>
      </c>
      <c r="F117" s="178" t="s">
        <v>359</v>
      </c>
      <c r="G117" s="179" t="s">
        <v>319</v>
      </c>
      <c r="H117" s="180">
        <v>44.5</v>
      </c>
      <c r="I117" s="181"/>
      <c r="J117" s="182">
        <f>ROUND(I117*H117,2)</f>
        <v>0</v>
      </c>
      <c r="K117" s="178" t="s">
        <v>252</v>
      </c>
      <c r="L117" s="36"/>
      <c r="M117" s="183" t="s">
        <v>1</v>
      </c>
      <c r="N117" s="184" t="s">
        <v>43</v>
      </c>
      <c r="O117" s="66"/>
      <c r="P117" s="185">
        <f>O117*H117</f>
        <v>0</v>
      </c>
      <c r="Q117" s="185">
        <v>0</v>
      </c>
      <c r="R117" s="185">
        <f>Q117*H117</f>
        <v>0</v>
      </c>
      <c r="S117" s="185">
        <v>0</v>
      </c>
      <c r="T117" s="186">
        <f>S117*H117</f>
        <v>0</v>
      </c>
      <c r="AR117" s="18" t="s">
        <v>93</v>
      </c>
      <c r="AT117" s="18" t="s">
        <v>248</v>
      </c>
      <c r="AU117" s="18" t="s">
        <v>81</v>
      </c>
      <c r="AY117" s="18" t="s">
        <v>246</v>
      </c>
      <c r="BE117" s="187">
        <f>IF(N117="základní",J117,0)</f>
        <v>0</v>
      </c>
      <c r="BF117" s="187">
        <f>IF(N117="snížená",J117,0)</f>
        <v>0</v>
      </c>
      <c r="BG117" s="187">
        <f>IF(N117="zákl. přenesená",J117,0)</f>
        <v>0</v>
      </c>
      <c r="BH117" s="187">
        <f>IF(N117="sníž. přenesená",J117,0)</f>
        <v>0</v>
      </c>
      <c r="BI117" s="187">
        <f>IF(N117="nulová",J117,0)</f>
        <v>0</v>
      </c>
      <c r="BJ117" s="18" t="s">
        <v>79</v>
      </c>
      <c r="BK117" s="187">
        <f>ROUND(I117*H117,2)</f>
        <v>0</v>
      </c>
      <c r="BL117" s="18" t="s">
        <v>93</v>
      </c>
      <c r="BM117" s="18" t="s">
        <v>775</v>
      </c>
    </row>
    <row r="118" s="1" customFormat="1">
      <c r="B118" s="36"/>
      <c r="D118" s="188" t="s">
        <v>254</v>
      </c>
      <c r="F118" s="189" t="s">
        <v>361</v>
      </c>
      <c r="I118" s="121"/>
      <c r="L118" s="36"/>
      <c r="M118" s="190"/>
      <c r="N118" s="66"/>
      <c r="O118" s="66"/>
      <c r="P118" s="66"/>
      <c r="Q118" s="66"/>
      <c r="R118" s="66"/>
      <c r="S118" s="66"/>
      <c r="T118" s="67"/>
      <c r="AT118" s="18" t="s">
        <v>254</v>
      </c>
      <c r="AU118" s="18" t="s">
        <v>81</v>
      </c>
    </row>
    <row r="119" s="1" customFormat="1">
      <c r="B119" s="36"/>
      <c r="D119" s="188" t="s">
        <v>256</v>
      </c>
      <c r="F119" s="191" t="s">
        <v>362</v>
      </c>
      <c r="I119" s="121"/>
      <c r="L119" s="36"/>
      <c r="M119" s="190"/>
      <c r="N119" s="66"/>
      <c r="O119" s="66"/>
      <c r="P119" s="66"/>
      <c r="Q119" s="66"/>
      <c r="R119" s="66"/>
      <c r="S119" s="66"/>
      <c r="T119" s="67"/>
      <c r="AT119" s="18" t="s">
        <v>256</v>
      </c>
      <c r="AU119" s="18" t="s">
        <v>81</v>
      </c>
    </row>
    <row r="120" s="12" customFormat="1">
      <c r="B120" s="192"/>
      <c r="D120" s="188" t="s">
        <v>258</v>
      </c>
      <c r="E120" s="193" t="s">
        <v>1</v>
      </c>
      <c r="F120" s="194" t="s">
        <v>330</v>
      </c>
      <c r="H120" s="193" t="s">
        <v>1</v>
      </c>
      <c r="I120" s="195"/>
      <c r="L120" s="192"/>
      <c r="M120" s="196"/>
      <c r="N120" s="197"/>
      <c r="O120" s="197"/>
      <c r="P120" s="197"/>
      <c r="Q120" s="197"/>
      <c r="R120" s="197"/>
      <c r="S120" s="197"/>
      <c r="T120" s="198"/>
      <c r="AT120" s="193" t="s">
        <v>258</v>
      </c>
      <c r="AU120" s="193" t="s">
        <v>81</v>
      </c>
      <c r="AV120" s="12" t="s">
        <v>79</v>
      </c>
      <c r="AW120" s="12" t="s">
        <v>35</v>
      </c>
      <c r="AX120" s="12" t="s">
        <v>72</v>
      </c>
      <c r="AY120" s="193" t="s">
        <v>246</v>
      </c>
    </row>
    <row r="121" s="13" customFormat="1">
      <c r="B121" s="199"/>
      <c r="D121" s="188" t="s">
        <v>258</v>
      </c>
      <c r="E121" s="200" t="s">
        <v>1</v>
      </c>
      <c r="F121" s="201" t="s">
        <v>1278</v>
      </c>
      <c r="H121" s="202">
        <v>44.5</v>
      </c>
      <c r="I121" s="203"/>
      <c r="L121" s="199"/>
      <c r="M121" s="204"/>
      <c r="N121" s="205"/>
      <c r="O121" s="205"/>
      <c r="P121" s="205"/>
      <c r="Q121" s="205"/>
      <c r="R121" s="205"/>
      <c r="S121" s="205"/>
      <c r="T121" s="206"/>
      <c r="AT121" s="200" t="s">
        <v>258</v>
      </c>
      <c r="AU121" s="200" t="s">
        <v>81</v>
      </c>
      <c r="AV121" s="13" t="s">
        <v>81</v>
      </c>
      <c r="AW121" s="13" t="s">
        <v>35</v>
      </c>
      <c r="AX121" s="13" t="s">
        <v>79</v>
      </c>
      <c r="AY121" s="200" t="s">
        <v>246</v>
      </c>
    </row>
    <row r="122" s="1" customFormat="1" ht="16.5" customHeight="1">
      <c r="B122" s="175"/>
      <c r="C122" s="176" t="s">
        <v>283</v>
      </c>
      <c r="D122" s="176" t="s">
        <v>248</v>
      </c>
      <c r="E122" s="177" t="s">
        <v>367</v>
      </c>
      <c r="F122" s="178" t="s">
        <v>368</v>
      </c>
      <c r="G122" s="179" t="s">
        <v>319</v>
      </c>
      <c r="H122" s="180">
        <v>8</v>
      </c>
      <c r="I122" s="181"/>
      <c r="J122" s="182">
        <f>ROUND(I122*H122,2)</f>
        <v>0</v>
      </c>
      <c r="K122" s="178" t="s">
        <v>252</v>
      </c>
      <c r="L122" s="36"/>
      <c r="M122" s="183" t="s">
        <v>1</v>
      </c>
      <c r="N122" s="184" t="s">
        <v>43</v>
      </c>
      <c r="O122" s="66"/>
      <c r="P122" s="185">
        <f>O122*H122</f>
        <v>0</v>
      </c>
      <c r="Q122" s="185">
        <v>0</v>
      </c>
      <c r="R122" s="185">
        <f>Q122*H122</f>
        <v>0</v>
      </c>
      <c r="S122" s="185">
        <v>0</v>
      </c>
      <c r="T122" s="186">
        <f>S122*H122</f>
        <v>0</v>
      </c>
      <c r="AR122" s="18" t="s">
        <v>93</v>
      </c>
      <c r="AT122" s="18" t="s">
        <v>248</v>
      </c>
      <c r="AU122" s="18" t="s">
        <v>81</v>
      </c>
      <c r="AY122" s="18" t="s">
        <v>246</v>
      </c>
      <c r="BE122" s="187">
        <f>IF(N122="základní",J122,0)</f>
        <v>0</v>
      </c>
      <c r="BF122" s="187">
        <f>IF(N122="snížená",J122,0)</f>
        <v>0</v>
      </c>
      <c r="BG122" s="187">
        <f>IF(N122="zákl. přenesená",J122,0)</f>
        <v>0</v>
      </c>
      <c r="BH122" s="187">
        <f>IF(N122="sníž. přenesená",J122,0)</f>
        <v>0</v>
      </c>
      <c r="BI122" s="187">
        <f>IF(N122="nulová",J122,0)</f>
        <v>0</v>
      </c>
      <c r="BJ122" s="18" t="s">
        <v>79</v>
      </c>
      <c r="BK122" s="187">
        <f>ROUND(I122*H122,2)</f>
        <v>0</v>
      </c>
      <c r="BL122" s="18" t="s">
        <v>93</v>
      </c>
      <c r="BM122" s="18" t="s">
        <v>1282</v>
      </c>
    </row>
    <row r="123" s="1" customFormat="1">
      <c r="B123" s="36"/>
      <c r="D123" s="188" t="s">
        <v>254</v>
      </c>
      <c r="F123" s="189" t="s">
        <v>370</v>
      </c>
      <c r="I123" s="121"/>
      <c r="L123" s="36"/>
      <c r="M123" s="190"/>
      <c r="N123" s="66"/>
      <c r="O123" s="66"/>
      <c r="P123" s="66"/>
      <c r="Q123" s="66"/>
      <c r="R123" s="66"/>
      <c r="S123" s="66"/>
      <c r="T123" s="67"/>
      <c r="AT123" s="18" t="s">
        <v>254</v>
      </c>
      <c r="AU123" s="18" t="s">
        <v>81</v>
      </c>
    </row>
    <row r="124" s="1" customFormat="1">
      <c r="B124" s="36"/>
      <c r="D124" s="188" t="s">
        <v>256</v>
      </c>
      <c r="F124" s="191" t="s">
        <v>362</v>
      </c>
      <c r="I124" s="121"/>
      <c r="L124" s="36"/>
      <c r="M124" s="190"/>
      <c r="N124" s="66"/>
      <c r="O124" s="66"/>
      <c r="P124" s="66"/>
      <c r="Q124" s="66"/>
      <c r="R124" s="66"/>
      <c r="S124" s="66"/>
      <c r="T124" s="67"/>
      <c r="AT124" s="18" t="s">
        <v>256</v>
      </c>
      <c r="AU124" s="18" t="s">
        <v>81</v>
      </c>
    </row>
    <row r="125" s="13" customFormat="1">
      <c r="B125" s="199"/>
      <c r="D125" s="188" t="s">
        <v>258</v>
      </c>
      <c r="E125" s="200" t="s">
        <v>1</v>
      </c>
      <c r="F125" s="201" t="s">
        <v>1283</v>
      </c>
      <c r="H125" s="202">
        <v>8</v>
      </c>
      <c r="I125" s="203"/>
      <c r="L125" s="199"/>
      <c r="M125" s="204"/>
      <c r="N125" s="205"/>
      <c r="O125" s="205"/>
      <c r="P125" s="205"/>
      <c r="Q125" s="205"/>
      <c r="R125" s="205"/>
      <c r="S125" s="205"/>
      <c r="T125" s="206"/>
      <c r="AT125" s="200" t="s">
        <v>258</v>
      </c>
      <c r="AU125" s="200" t="s">
        <v>81</v>
      </c>
      <c r="AV125" s="13" t="s">
        <v>81</v>
      </c>
      <c r="AW125" s="13" t="s">
        <v>35</v>
      </c>
      <c r="AX125" s="13" t="s">
        <v>79</v>
      </c>
      <c r="AY125" s="200" t="s">
        <v>246</v>
      </c>
    </row>
    <row r="126" s="1" customFormat="1" ht="16.5" customHeight="1">
      <c r="B126" s="175"/>
      <c r="C126" s="176" t="s">
        <v>332</v>
      </c>
      <c r="D126" s="176" t="s">
        <v>248</v>
      </c>
      <c r="E126" s="177" t="s">
        <v>374</v>
      </c>
      <c r="F126" s="178" t="s">
        <v>375</v>
      </c>
      <c r="G126" s="179" t="s">
        <v>319</v>
      </c>
      <c r="H126" s="180">
        <v>160</v>
      </c>
      <c r="I126" s="181"/>
      <c r="J126" s="182">
        <f>ROUND(I126*H126,2)</f>
        <v>0</v>
      </c>
      <c r="K126" s="178" t="s">
        <v>252</v>
      </c>
      <c r="L126" s="36"/>
      <c r="M126" s="183" t="s">
        <v>1</v>
      </c>
      <c r="N126" s="184" t="s">
        <v>43</v>
      </c>
      <c r="O126" s="66"/>
      <c r="P126" s="185">
        <f>O126*H126</f>
        <v>0</v>
      </c>
      <c r="Q126" s="185">
        <v>0</v>
      </c>
      <c r="R126" s="185">
        <f>Q126*H126</f>
        <v>0</v>
      </c>
      <c r="S126" s="185">
        <v>0</v>
      </c>
      <c r="T126" s="186">
        <f>S126*H126</f>
        <v>0</v>
      </c>
      <c r="AR126" s="18" t="s">
        <v>93</v>
      </c>
      <c r="AT126" s="18" t="s">
        <v>248</v>
      </c>
      <c r="AU126" s="18" t="s">
        <v>81</v>
      </c>
      <c r="AY126" s="18" t="s">
        <v>246</v>
      </c>
      <c r="BE126" s="187">
        <f>IF(N126="základní",J126,0)</f>
        <v>0</v>
      </c>
      <c r="BF126" s="187">
        <f>IF(N126="snížená",J126,0)</f>
        <v>0</v>
      </c>
      <c r="BG126" s="187">
        <f>IF(N126="zákl. přenesená",J126,0)</f>
        <v>0</v>
      </c>
      <c r="BH126" s="187">
        <f>IF(N126="sníž. přenesená",J126,0)</f>
        <v>0</v>
      </c>
      <c r="BI126" s="187">
        <f>IF(N126="nulová",J126,0)</f>
        <v>0</v>
      </c>
      <c r="BJ126" s="18" t="s">
        <v>79</v>
      </c>
      <c r="BK126" s="187">
        <f>ROUND(I126*H126,2)</f>
        <v>0</v>
      </c>
      <c r="BL126" s="18" t="s">
        <v>93</v>
      </c>
      <c r="BM126" s="18" t="s">
        <v>1284</v>
      </c>
    </row>
    <row r="127" s="1" customFormat="1">
      <c r="B127" s="36"/>
      <c r="D127" s="188" t="s">
        <v>254</v>
      </c>
      <c r="F127" s="189" t="s">
        <v>377</v>
      </c>
      <c r="I127" s="121"/>
      <c r="L127" s="36"/>
      <c r="M127" s="190"/>
      <c r="N127" s="66"/>
      <c r="O127" s="66"/>
      <c r="P127" s="66"/>
      <c r="Q127" s="66"/>
      <c r="R127" s="66"/>
      <c r="S127" s="66"/>
      <c r="T127" s="67"/>
      <c r="AT127" s="18" t="s">
        <v>254</v>
      </c>
      <c r="AU127" s="18" t="s">
        <v>81</v>
      </c>
    </row>
    <row r="128" s="1" customFormat="1">
      <c r="B128" s="36"/>
      <c r="D128" s="188" t="s">
        <v>256</v>
      </c>
      <c r="F128" s="191" t="s">
        <v>362</v>
      </c>
      <c r="I128" s="121"/>
      <c r="L128" s="36"/>
      <c r="M128" s="190"/>
      <c r="N128" s="66"/>
      <c r="O128" s="66"/>
      <c r="P128" s="66"/>
      <c r="Q128" s="66"/>
      <c r="R128" s="66"/>
      <c r="S128" s="66"/>
      <c r="T128" s="67"/>
      <c r="AT128" s="18" t="s">
        <v>256</v>
      </c>
      <c r="AU128" s="18" t="s">
        <v>81</v>
      </c>
    </row>
    <row r="129" s="12" customFormat="1">
      <c r="B129" s="192"/>
      <c r="D129" s="188" t="s">
        <v>258</v>
      </c>
      <c r="E129" s="193" t="s">
        <v>1</v>
      </c>
      <c r="F129" s="194" t="s">
        <v>378</v>
      </c>
      <c r="H129" s="193" t="s">
        <v>1</v>
      </c>
      <c r="I129" s="195"/>
      <c r="L129" s="192"/>
      <c r="M129" s="196"/>
      <c r="N129" s="197"/>
      <c r="O129" s="197"/>
      <c r="P129" s="197"/>
      <c r="Q129" s="197"/>
      <c r="R129" s="197"/>
      <c r="S129" s="197"/>
      <c r="T129" s="198"/>
      <c r="AT129" s="193" t="s">
        <v>258</v>
      </c>
      <c r="AU129" s="193" t="s">
        <v>81</v>
      </c>
      <c r="AV129" s="12" t="s">
        <v>79</v>
      </c>
      <c r="AW129" s="12" t="s">
        <v>35</v>
      </c>
      <c r="AX129" s="12" t="s">
        <v>72</v>
      </c>
      <c r="AY129" s="193" t="s">
        <v>246</v>
      </c>
    </row>
    <row r="130" s="13" customFormat="1">
      <c r="B130" s="199"/>
      <c r="D130" s="188" t="s">
        <v>258</v>
      </c>
      <c r="E130" s="200" t="s">
        <v>1</v>
      </c>
      <c r="F130" s="201" t="s">
        <v>1285</v>
      </c>
      <c r="H130" s="202">
        <v>160</v>
      </c>
      <c r="I130" s="203"/>
      <c r="L130" s="199"/>
      <c r="M130" s="204"/>
      <c r="N130" s="205"/>
      <c r="O130" s="205"/>
      <c r="P130" s="205"/>
      <c r="Q130" s="205"/>
      <c r="R130" s="205"/>
      <c r="S130" s="205"/>
      <c r="T130" s="206"/>
      <c r="AT130" s="200" t="s">
        <v>258</v>
      </c>
      <c r="AU130" s="200" t="s">
        <v>81</v>
      </c>
      <c r="AV130" s="13" t="s">
        <v>81</v>
      </c>
      <c r="AW130" s="13" t="s">
        <v>35</v>
      </c>
      <c r="AX130" s="13" t="s">
        <v>79</v>
      </c>
      <c r="AY130" s="200" t="s">
        <v>246</v>
      </c>
    </row>
    <row r="131" s="1" customFormat="1" ht="16.5" customHeight="1">
      <c r="B131" s="175"/>
      <c r="C131" s="176" t="s">
        <v>342</v>
      </c>
      <c r="D131" s="176" t="s">
        <v>248</v>
      </c>
      <c r="E131" s="177" t="s">
        <v>401</v>
      </c>
      <c r="F131" s="178" t="s">
        <v>402</v>
      </c>
      <c r="G131" s="179" t="s">
        <v>286</v>
      </c>
      <c r="H131" s="180">
        <v>15.199999999999999</v>
      </c>
      <c r="I131" s="181"/>
      <c r="J131" s="182">
        <f>ROUND(I131*H131,2)</f>
        <v>0</v>
      </c>
      <c r="K131" s="178" t="s">
        <v>252</v>
      </c>
      <c r="L131" s="36"/>
      <c r="M131" s="183" t="s">
        <v>1</v>
      </c>
      <c r="N131" s="184" t="s">
        <v>43</v>
      </c>
      <c r="O131" s="66"/>
      <c r="P131" s="185">
        <f>O131*H131</f>
        <v>0</v>
      </c>
      <c r="Q131" s="185">
        <v>0</v>
      </c>
      <c r="R131" s="185">
        <f>Q131*H131</f>
        <v>0</v>
      </c>
      <c r="S131" s="185">
        <v>0</v>
      </c>
      <c r="T131" s="186">
        <f>S131*H131</f>
        <v>0</v>
      </c>
      <c r="AR131" s="18" t="s">
        <v>93</v>
      </c>
      <c r="AT131" s="18" t="s">
        <v>248</v>
      </c>
      <c r="AU131" s="18" t="s">
        <v>81</v>
      </c>
      <c r="AY131" s="18" t="s">
        <v>246</v>
      </c>
      <c r="BE131" s="187">
        <f>IF(N131="základní",J131,0)</f>
        <v>0</v>
      </c>
      <c r="BF131" s="187">
        <f>IF(N131="snížená",J131,0)</f>
        <v>0</v>
      </c>
      <c r="BG131" s="187">
        <f>IF(N131="zákl. přenesená",J131,0)</f>
        <v>0</v>
      </c>
      <c r="BH131" s="187">
        <f>IF(N131="sníž. přenesená",J131,0)</f>
        <v>0</v>
      </c>
      <c r="BI131" s="187">
        <f>IF(N131="nulová",J131,0)</f>
        <v>0</v>
      </c>
      <c r="BJ131" s="18" t="s">
        <v>79</v>
      </c>
      <c r="BK131" s="187">
        <f>ROUND(I131*H131,2)</f>
        <v>0</v>
      </c>
      <c r="BL131" s="18" t="s">
        <v>93</v>
      </c>
      <c r="BM131" s="18" t="s">
        <v>1286</v>
      </c>
    </row>
    <row r="132" s="1" customFormat="1">
      <c r="B132" s="36"/>
      <c r="D132" s="188" t="s">
        <v>254</v>
      </c>
      <c r="F132" s="189" t="s">
        <v>404</v>
      </c>
      <c r="I132" s="121"/>
      <c r="L132" s="36"/>
      <c r="M132" s="190"/>
      <c r="N132" s="66"/>
      <c r="O132" s="66"/>
      <c r="P132" s="66"/>
      <c r="Q132" s="66"/>
      <c r="R132" s="66"/>
      <c r="S132" s="66"/>
      <c r="T132" s="67"/>
      <c r="AT132" s="18" t="s">
        <v>254</v>
      </c>
      <c r="AU132" s="18" t="s">
        <v>81</v>
      </c>
    </row>
    <row r="133" s="1" customFormat="1">
      <c r="B133" s="36"/>
      <c r="D133" s="188" t="s">
        <v>256</v>
      </c>
      <c r="F133" s="191" t="s">
        <v>405</v>
      </c>
      <c r="I133" s="121"/>
      <c r="L133" s="36"/>
      <c r="M133" s="190"/>
      <c r="N133" s="66"/>
      <c r="O133" s="66"/>
      <c r="P133" s="66"/>
      <c r="Q133" s="66"/>
      <c r="R133" s="66"/>
      <c r="S133" s="66"/>
      <c r="T133" s="67"/>
      <c r="AT133" s="18" t="s">
        <v>256</v>
      </c>
      <c r="AU133" s="18" t="s">
        <v>81</v>
      </c>
    </row>
    <row r="134" s="13" customFormat="1">
      <c r="B134" s="199"/>
      <c r="D134" s="188" t="s">
        <v>258</v>
      </c>
      <c r="E134" s="200" t="s">
        <v>1</v>
      </c>
      <c r="F134" s="201" t="s">
        <v>1287</v>
      </c>
      <c r="H134" s="202">
        <v>15.199999999999999</v>
      </c>
      <c r="I134" s="203"/>
      <c r="L134" s="199"/>
      <c r="M134" s="204"/>
      <c r="N134" s="205"/>
      <c r="O134" s="205"/>
      <c r="P134" s="205"/>
      <c r="Q134" s="205"/>
      <c r="R134" s="205"/>
      <c r="S134" s="205"/>
      <c r="T134" s="206"/>
      <c r="AT134" s="200" t="s">
        <v>258</v>
      </c>
      <c r="AU134" s="200" t="s">
        <v>81</v>
      </c>
      <c r="AV134" s="13" t="s">
        <v>81</v>
      </c>
      <c r="AW134" s="13" t="s">
        <v>35</v>
      </c>
      <c r="AX134" s="13" t="s">
        <v>79</v>
      </c>
      <c r="AY134" s="200" t="s">
        <v>246</v>
      </c>
    </row>
    <row r="135" s="1" customFormat="1" ht="16.5" customHeight="1">
      <c r="B135" s="175"/>
      <c r="C135" s="176" t="s">
        <v>350</v>
      </c>
      <c r="D135" s="176" t="s">
        <v>248</v>
      </c>
      <c r="E135" s="177" t="s">
        <v>1032</v>
      </c>
      <c r="F135" s="178" t="s">
        <v>1033</v>
      </c>
      <c r="G135" s="179" t="s">
        <v>251</v>
      </c>
      <c r="H135" s="180">
        <v>445</v>
      </c>
      <c r="I135" s="181"/>
      <c r="J135" s="182">
        <f>ROUND(I135*H135,2)</f>
        <v>0</v>
      </c>
      <c r="K135" s="178" t="s">
        <v>252</v>
      </c>
      <c r="L135" s="36"/>
      <c r="M135" s="183" t="s">
        <v>1</v>
      </c>
      <c r="N135" s="184" t="s">
        <v>43</v>
      </c>
      <c r="O135" s="66"/>
      <c r="P135" s="185">
        <f>O135*H135</f>
        <v>0</v>
      </c>
      <c r="Q135" s="185">
        <v>0</v>
      </c>
      <c r="R135" s="185">
        <f>Q135*H135</f>
        <v>0</v>
      </c>
      <c r="S135" s="185">
        <v>0</v>
      </c>
      <c r="T135" s="186">
        <f>S135*H135</f>
        <v>0</v>
      </c>
      <c r="AR135" s="18" t="s">
        <v>93</v>
      </c>
      <c r="AT135" s="18" t="s">
        <v>248</v>
      </c>
      <c r="AU135" s="18" t="s">
        <v>81</v>
      </c>
      <c r="AY135" s="18" t="s">
        <v>246</v>
      </c>
      <c r="BE135" s="187">
        <f>IF(N135="základní",J135,0)</f>
        <v>0</v>
      </c>
      <c r="BF135" s="187">
        <f>IF(N135="snížená",J135,0)</f>
        <v>0</v>
      </c>
      <c r="BG135" s="187">
        <f>IF(N135="zákl. přenesená",J135,0)</f>
        <v>0</v>
      </c>
      <c r="BH135" s="187">
        <f>IF(N135="sníž. přenesená",J135,0)</f>
        <v>0</v>
      </c>
      <c r="BI135" s="187">
        <f>IF(N135="nulová",J135,0)</f>
        <v>0</v>
      </c>
      <c r="BJ135" s="18" t="s">
        <v>79</v>
      </c>
      <c r="BK135" s="187">
        <f>ROUND(I135*H135,2)</f>
        <v>0</v>
      </c>
      <c r="BL135" s="18" t="s">
        <v>93</v>
      </c>
      <c r="BM135" s="18" t="s">
        <v>1161</v>
      </c>
    </row>
    <row r="136" s="1" customFormat="1">
      <c r="B136" s="36"/>
      <c r="D136" s="188" t="s">
        <v>254</v>
      </c>
      <c r="F136" s="189" t="s">
        <v>1035</v>
      </c>
      <c r="I136" s="121"/>
      <c r="L136" s="36"/>
      <c r="M136" s="190"/>
      <c r="N136" s="66"/>
      <c r="O136" s="66"/>
      <c r="P136" s="66"/>
      <c r="Q136" s="66"/>
      <c r="R136" s="66"/>
      <c r="S136" s="66"/>
      <c r="T136" s="67"/>
      <c r="AT136" s="18" t="s">
        <v>254</v>
      </c>
      <c r="AU136" s="18" t="s">
        <v>81</v>
      </c>
    </row>
    <row r="137" s="1" customFormat="1">
      <c r="B137" s="36"/>
      <c r="D137" s="188" t="s">
        <v>256</v>
      </c>
      <c r="F137" s="191" t="s">
        <v>1036</v>
      </c>
      <c r="I137" s="121"/>
      <c r="L137" s="36"/>
      <c r="M137" s="190"/>
      <c r="N137" s="66"/>
      <c r="O137" s="66"/>
      <c r="P137" s="66"/>
      <c r="Q137" s="66"/>
      <c r="R137" s="66"/>
      <c r="S137" s="66"/>
      <c r="T137" s="67"/>
      <c r="AT137" s="18" t="s">
        <v>256</v>
      </c>
      <c r="AU137" s="18" t="s">
        <v>81</v>
      </c>
    </row>
    <row r="138" s="12" customFormat="1">
      <c r="B138" s="192"/>
      <c r="D138" s="188" t="s">
        <v>258</v>
      </c>
      <c r="E138" s="193" t="s">
        <v>1</v>
      </c>
      <c r="F138" s="194" t="s">
        <v>303</v>
      </c>
      <c r="H138" s="193" t="s">
        <v>1</v>
      </c>
      <c r="I138" s="195"/>
      <c r="L138" s="192"/>
      <c r="M138" s="196"/>
      <c r="N138" s="197"/>
      <c r="O138" s="197"/>
      <c r="P138" s="197"/>
      <c r="Q138" s="197"/>
      <c r="R138" s="197"/>
      <c r="S138" s="197"/>
      <c r="T138" s="198"/>
      <c r="AT138" s="193" t="s">
        <v>258</v>
      </c>
      <c r="AU138" s="193" t="s">
        <v>81</v>
      </c>
      <c r="AV138" s="12" t="s">
        <v>79</v>
      </c>
      <c r="AW138" s="12" t="s">
        <v>35</v>
      </c>
      <c r="AX138" s="12" t="s">
        <v>72</v>
      </c>
      <c r="AY138" s="193" t="s">
        <v>246</v>
      </c>
    </row>
    <row r="139" s="13" customFormat="1">
      <c r="B139" s="199"/>
      <c r="D139" s="188" t="s">
        <v>258</v>
      </c>
      <c r="E139" s="200" t="s">
        <v>1</v>
      </c>
      <c r="F139" s="201" t="s">
        <v>1288</v>
      </c>
      <c r="H139" s="202">
        <v>445</v>
      </c>
      <c r="I139" s="203"/>
      <c r="L139" s="199"/>
      <c r="M139" s="204"/>
      <c r="N139" s="205"/>
      <c r="O139" s="205"/>
      <c r="P139" s="205"/>
      <c r="Q139" s="205"/>
      <c r="R139" s="205"/>
      <c r="S139" s="205"/>
      <c r="T139" s="206"/>
      <c r="AT139" s="200" t="s">
        <v>258</v>
      </c>
      <c r="AU139" s="200" t="s">
        <v>81</v>
      </c>
      <c r="AV139" s="13" t="s">
        <v>81</v>
      </c>
      <c r="AW139" s="13" t="s">
        <v>35</v>
      </c>
      <c r="AX139" s="13" t="s">
        <v>79</v>
      </c>
      <c r="AY139" s="200" t="s">
        <v>246</v>
      </c>
    </row>
    <row r="140" s="1" customFormat="1" ht="16.5" customHeight="1">
      <c r="B140" s="175"/>
      <c r="C140" s="176" t="s">
        <v>357</v>
      </c>
      <c r="D140" s="176" t="s">
        <v>248</v>
      </c>
      <c r="E140" s="177" t="s">
        <v>1038</v>
      </c>
      <c r="F140" s="178" t="s">
        <v>1039</v>
      </c>
      <c r="G140" s="179" t="s">
        <v>251</v>
      </c>
      <c r="H140" s="180">
        <v>445</v>
      </c>
      <c r="I140" s="181"/>
      <c r="J140" s="182">
        <f>ROUND(I140*H140,2)</f>
        <v>0</v>
      </c>
      <c r="K140" s="178" t="s">
        <v>252</v>
      </c>
      <c r="L140" s="36"/>
      <c r="M140" s="183" t="s">
        <v>1</v>
      </c>
      <c r="N140" s="184" t="s">
        <v>43</v>
      </c>
      <c r="O140" s="66"/>
      <c r="P140" s="185">
        <f>O140*H140</f>
        <v>0</v>
      </c>
      <c r="Q140" s="185">
        <v>0</v>
      </c>
      <c r="R140" s="185">
        <f>Q140*H140</f>
        <v>0</v>
      </c>
      <c r="S140" s="185">
        <v>0</v>
      </c>
      <c r="T140" s="186">
        <f>S140*H140</f>
        <v>0</v>
      </c>
      <c r="AR140" s="18" t="s">
        <v>93</v>
      </c>
      <c r="AT140" s="18" t="s">
        <v>248</v>
      </c>
      <c r="AU140" s="18" t="s">
        <v>81</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93</v>
      </c>
      <c r="BM140" s="18" t="s">
        <v>1163</v>
      </c>
    </row>
    <row r="141" s="1" customFormat="1">
      <c r="B141" s="36"/>
      <c r="D141" s="188" t="s">
        <v>254</v>
      </c>
      <c r="F141" s="189" t="s">
        <v>1041</v>
      </c>
      <c r="I141" s="121"/>
      <c r="L141" s="36"/>
      <c r="M141" s="190"/>
      <c r="N141" s="66"/>
      <c r="O141" s="66"/>
      <c r="P141" s="66"/>
      <c r="Q141" s="66"/>
      <c r="R141" s="66"/>
      <c r="S141" s="66"/>
      <c r="T141" s="67"/>
      <c r="AT141" s="18" t="s">
        <v>254</v>
      </c>
      <c r="AU141" s="18" t="s">
        <v>81</v>
      </c>
    </row>
    <row r="142" s="1" customFormat="1">
      <c r="B142" s="36"/>
      <c r="D142" s="188" t="s">
        <v>256</v>
      </c>
      <c r="F142" s="191" t="s">
        <v>1042</v>
      </c>
      <c r="I142" s="121"/>
      <c r="L142" s="36"/>
      <c r="M142" s="190"/>
      <c r="N142" s="66"/>
      <c r="O142" s="66"/>
      <c r="P142" s="66"/>
      <c r="Q142" s="66"/>
      <c r="R142" s="66"/>
      <c r="S142" s="66"/>
      <c r="T142" s="67"/>
      <c r="AT142" s="18" t="s">
        <v>256</v>
      </c>
      <c r="AU142" s="18" t="s">
        <v>81</v>
      </c>
    </row>
    <row r="143" s="12" customFormat="1">
      <c r="B143" s="192"/>
      <c r="D143" s="188" t="s">
        <v>258</v>
      </c>
      <c r="E143" s="193" t="s">
        <v>1</v>
      </c>
      <c r="F143" s="194" t="s">
        <v>1043</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3" customFormat="1">
      <c r="B144" s="199"/>
      <c r="D144" s="188" t="s">
        <v>258</v>
      </c>
      <c r="E144" s="200" t="s">
        <v>1</v>
      </c>
      <c r="F144" s="201" t="s">
        <v>1289</v>
      </c>
      <c r="H144" s="202">
        <v>445</v>
      </c>
      <c r="I144" s="203"/>
      <c r="L144" s="199"/>
      <c r="M144" s="204"/>
      <c r="N144" s="205"/>
      <c r="O144" s="205"/>
      <c r="P144" s="205"/>
      <c r="Q144" s="205"/>
      <c r="R144" s="205"/>
      <c r="S144" s="205"/>
      <c r="T144" s="206"/>
      <c r="AT144" s="200" t="s">
        <v>258</v>
      </c>
      <c r="AU144" s="200" t="s">
        <v>81</v>
      </c>
      <c r="AV144" s="13" t="s">
        <v>81</v>
      </c>
      <c r="AW144" s="13" t="s">
        <v>35</v>
      </c>
      <c r="AX144" s="13" t="s">
        <v>79</v>
      </c>
      <c r="AY144" s="200" t="s">
        <v>246</v>
      </c>
    </row>
    <row r="145" s="1" customFormat="1" ht="16.5" customHeight="1">
      <c r="B145" s="175"/>
      <c r="C145" s="218" t="s">
        <v>366</v>
      </c>
      <c r="D145" s="218" t="s">
        <v>511</v>
      </c>
      <c r="E145" s="219" t="s">
        <v>1045</v>
      </c>
      <c r="F145" s="220" t="s">
        <v>1046</v>
      </c>
      <c r="G145" s="221" t="s">
        <v>1047</v>
      </c>
      <c r="H145" s="222">
        <v>8.9000000000000004</v>
      </c>
      <c r="I145" s="223"/>
      <c r="J145" s="224">
        <f>ROUND(I145*H145,2)</f>
        <v>0</v>
      </c>
      <c r="K145" s="220" t="s">
        <v>252</v>
      </c>
      <c r="L145" s="225"/>
      <c r="M145" s="226" t="s">
        <v>1</v>
      </c>
      <c r="N145" s="227" t="s">
        <v>43</v>
      </c>
      <c r="O145" s="66"/>
      <c r="P145" s="185">
        <f>O145*H145</f>
        <v>0</v>
      </c>
      <c r="Q145" s="185">
        <v>0.001</v>
      </c>
      <c r="R145" s="185">
        <f>Q145*H145</f>
        <v>0.0088999999999999999</v>
      </c>
      <c r="S145" s="185">
        <v>0</v>
      </c>
      <c r="T145" s="186">
        <f>S145*H145</f>
        <v>0</v>
      </c>
      <c r="AR145" s="18" t="s">
        <v>350</v>
      </c>
      <c r="AT145" s="18" t="s">
        <v>511</v>
      </c>
      <c r="AU145" s="18" t="s">
        <v>81</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93</v>
      </c>
      <c r="BM145" s="18" t="s">
        <v>1165</v>
      </c>
    </row>
    <row r="146" s="1" customFormat="1">
      <c r="B146" s="36"/>
      <c r="D146" s="188" t="s">
        <v>254</v>
      </c>
      <c r="F146" s="189" t="s">
        <v>1046</v>
      </c>
      <c r="I146" s="121"/>
      <c r="L146" s="36"/>
      <c r="M146" s="190"/>
      <c r="N146" s="66"/>
      <c r="O146" s="66"/>
      <c r="P146" s="66"/>
      <c r="Q146" s="66"/>
      <c r="R146" s="66"/>
      <c r="S146" s="66"/>
      <c r="T146" s="67"/>
      <c r="AT146" s="18" t="s">
        <v>254</v>
      </c>
      <c r="AU146" s="18" t="s">
        <v>81</v>
      </c>
    </row>
    <row r="147" s="12" customFormat="1">
      <c r="B147" s="192"/>
      <c r="D147" s="188" t="s">
        <v>258</v>
      </c>
      <c r="E147" s="193" t="s">
        <v>1</v>
      </c>
      <c r="F147" s="194" t="s">
        <v>1049</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2" customFormat="1">
      <c r="B148" s="192"/>
      <c r="D148" s="188" t="s">
        <v>258</v>
      </c>
      <c r="E148" s="193" t="s">
        <v>1</v>
      </c>
      <c r="F148" s="194" t="s">
        <v>1050</v>
      </c>
      <c r="H148" s="193" t="s">
        <v>1</v>
      </c>
      <c r="I148" s="195"/>
      <c r="L148" s="192"/>
      <c r="M148" s="196"/>
      <c r="N148" s="197"/>
      <c r="O148" s="197"/>
      <c r="P148" s="197"/>
      <c r="Q148" s="197"/>
      <c r="R148" s="197"/>
      <c r="S148" s="197"/>
      <c r="T148" s="198"/>
      <c r="AT148" s="193" t="s">
        <v>258</v>
      </c>
      <c r="AU148" s="193" t="s">
        <v>81</v>
      </c>
      <c r="AV148" s="12" t="s">
        <v>79</v>
      </c>
      <c r="AW148" s="12" t="s">
        <v>35</v>
      </c>
      <c r="AX148" s="12" t="s">
        <v>72</v>
      </c>
      <c r="AY148" s="193" t="s">
        <v>246</v>
      </c>
    </row>
    <row r="149" s="13" customFormat="1">
      <c r="B149" s="199"/>
      <c r="D149" s="188" t="s">
        <v>258</v>
      </c>
      <c r="E149" s="200" t="s">
        <v>1</v>
      </c>
      <c r="F149" s="201" t="s">
        <v>1290</v>
      </c>
      <c r="H149" s="202">
        <v>8.9000000000000004</v>
      </c>
      <c r="I149" s="203"/>
      <c r="L149" s="199"/>
      <c r="M149" s="204"/>
      <c r="N149" s="205"/>
      <c r="O149" s="205"/>
      <c r="P149" s="205"/>
      <c r="Q149" s="205"/>
      <c r="R149" s="205"/>
      <c r="S149" s="205"/>
      <c r="T149" s="206"/>
      <c r="AT149" s="200" t="s">
        <v>258</v>
      </c>
      <c r="AU149" s="200" t="s">
        <v>81</v>
      </c>
      <c r="AV149" s="13" t="s">
        <v>81</v>
      </c>
      <c r="AW149" s="13" t="s">
        <v>35</v>
      </c>
      <c r="AX149" s="13" t="s">
        <v>79</v>
      </c>
      <c r="AY149" s="200" t="s">
        <v>246</v>
      </c>
    </row>
    <row r="150" s="1" customFormat="1" ht="16.5" customHeight="1">
      <c r="B150" s="175"/>
      <c r="C150" s="176" t="s">
        <v>373</v>
      </c>
      <c r="D150" s="176" t="s">
        <v>248</v>
      </c>
      <c r="E150" s="177" t="s">
        <v>410</v>
      </c>
      <c r="F150" s="178" t="s">
        <v>411</v>
      </c>
      <c r="G150" s="179" t="s">
        <v>251</v>
      </c>
      <c r="H150" s="180">
        <v>20</v>
      </c>
      <c r="I150" s="181"/>
      <c r="J150" s="182">
        <f>ROUND(I150*H150,2)</f>
        <v>0</v>
      </c>
      <c r="K150" s="178" t="s">
        <v>252</v>
      </c>
      <c r="L150" s="36"/>
      <c r="M150" s="183" t="s">
        <v>1</v>
      </c>
      <c r="N150" s="184" t="s">
        <v>43</v>
      </c>
      <c r="O150" s="66"/>
      <c r="P150" s="185">
        <f>O150*H150</f>
        <v>0</v>
      </c>
      <c r="Q150" s="185">
        <v>0</v>
      </c>
      <c r="R150" s="185">
        <f>Q150*H150</f>
        <v>0</v>
      </c>
      <c r="S150" s="185">
        <v>0</v>
      </c>
      <c r="T150" s="186">
        <f>S150*H150</f>
        <v>0</v>
      </c>
      <c r="AR150" s="18" t="s">
        <v>93</v>
      </c>
      <c r="AT150" s="18" t="s">
        <v>248</v>
      </c>
      <c r="AU150" s="18" t="s">
        <v>81</v>
      </c>
      <c r="AY150" s="18" t="s">
        <v>246</v>
      </c>
      <c r="BE150" s="187">
        <f>IF(N150="základní",J150,0)</f>
        <v>0</v>
      </c>
      <c r="BF150" s="187">
        <f>IF(N150="snížená",J150,0)</f>
        <v>0</v>
      </c>
      <c r="BG150" s="187">
        <f>IF(N150="zákl. přenesená",J150,0)</f>
        <v>0</v>
      </c>
      <c r="BH150" s="187">
        <f>IF(N150="sníž. přenesená",J150,0)</f>
        <v>0</v>
      </c>
      <c r="BI150" s="187">
        <f>IF(N150="nulová",J150,0)</f>
        <v>0</v>
      </c>
      <c r="BJ150" s="18" t="s">
        <v>79</v>
      </c>
      <c r="BK150" s="187">
        <f>ROUND(I150*H150,2)</f>
        <v>0</v>
      </c>
      <c r="BL150" s="18" t="s">
        <v>93</v>
      </c>
      <c r="BM150" s="18" t="s">
        <v>1291</v>
      </c>
    </row>
    <row r="151" s="1" customFormat="1">
      <c r="B151" s="36"/>
      <c r="D151" s="188" t="s">
        <v>254</v>
      </c>
      <c r="F151" s="189" t="s">
        <v>413</v>
      </c>
      <c r="I151" s="121"/>
      <c r="L151" s="36"/>
      <c r="M151" s="190"/>
      <c r="N151" s="66"/>
      <c r="O151" s="66"/>
      <c r="P151" s="66"/>
      <c r="Q151" s="66"/>
      <c r="R151" s="66"/>
      <c r="S151" s="66"/>
      <c r="T151" s="67"/>
      <c r="AT151" s="18" t="s">
        <v>254</v>
      </c>
      <c r="AU151" s="18" t="s">
        <v>81</v>
      </c>
    </row>
    <row r="152" s="1" customFormat="1">
      <c r="B152" s="36"/>
      <c r="D152" s="188" t="s">
        <v>256</v>
      </c>
      <c r="F152" s="191" t="s">
        <v>414</v>
      </c>
      <c r="I152" s="121"/>
      <c r="L152" s="36"/>
      <c r="M152" s="190"/>
      <c r="N152" s="66"/>
      <c r="O152" s="66"/>
      <c r="P152" s="66"/>
      <c r="Q152" s="66"/>
      <c r="R152" s="66"/>
      <c r="S152" s="66"/>
      <c r="T152" s="67"/>
      <c r="AT152" s="18" t="s">
        <v>256</v>
      </c>
      <c r="AU152" s="18" t="s">
        <v>81</v>
      </c>
    </row>
    <row r="153" s="12" customFormat="1">
      <c r="B153" s="192"/>
      <c r="D153" s="188" t="s">
        <v>258</v>
      </c>
      <c r="E153" s="193" t="s">
        <v>1</v>
      </c>
      <c r="F153" s="194" t="s">
        <v>924</v>
      </c>
      <c r="H153" s="193" t="s">
        <v>1</v>
      </c>
      <c r="I153" s="195"/>
      <c r="L153" s="192"/>
      <c r="M153" s="196"/>
      <c r="N153" s="197"/>
      <c r="O153" s="197"/>
      <c r="P153" s="197"/>
      <c r="Q153" s="197"/>
      <c r="R153" s="197"/>
      <c r="S153" s="197"/>
      <c r="T153" s="198"/>
      <c r="AT153" s="193" t="s">
        <v>258</v>
      </c>
      <c r="AU153" s="193" t="s">
        <v>81</v>
      </c>
      <c r="AV153" s="12" t="s">
        <v>79</v>
      </c>
      <c r="AW153" s="12" t="s">
        <v>35</v>
      </c>
      <c r="AX153" s="12" t="s">
        <v>72</v>
      </c>
      <c r="AY153" s="193" t="s">
        <v>246</v>
      </c>
    </row>
    <row r="154" s="13" customFormat="1">
      <c r="B154" s="199"/>
      <c r="D154" s="188" t="s">
        <v>258</v>
      </c>
      <c r="E154" s="200" t="s">
        <v>1</v>
      </c>
      <c r="F154" s="201" t="s">
        <v>1292</v>
      </c>
      <c r="H154" s="202">
        <v>20</v>
      </c>
      <c r="I154" s="203"/>
      <c r="L154" s="199"/>
      <c r="M154" s="204"/>
      <c r="N154" s="205"/>
      <c r="O154" s="205"/>
      <c r="P154" s="205"/>
      <c r="Q154" s="205"/>
      <c r="R154" s="205"/>
      <c r="S154" s="205"/>
      <c r="T154" s="206"/>
      <c r="AT154" s="200" t="s">
        <v>258</v>
      </c>
      <c r="AU154" s="200" t="s">
        <v>81</v>
      </c>
      <c r="AV154" s="13" t="s">
        <v>81</v>
      </c>
      <c r="AW154" s="13" t="s">
        <v>35</v>
      </c>
      <c r="AX154" s="13" t="s">
        <v>79</v>
      </c>
      <c r="AY154" s="200" t="s">
        <v>246</v>
      </c>
    </row>
    <row r="155" s="11" customFormat="1" ht="22.8" customHeight="1">
      <c r="B155" s="162"/>
      <c r="D155" s="163" t="s">
        <v>71</v>
      </c>
      <c r="E155" s="173" t="s">
        <v>81</v>
      </c>
      <c r="F155" s="173" t="s">
        <v>432</v>
      </c>
      <c r="I155" s="165"/>
      <c r="J155" s="174">
        <f>BK155</f>
        <v>0</v>
      </c>
      <c r="L155" s="162"/>
      <c r="M155" s="167"/>
      <c r="N155" s="168"/>
      <c r="O155" s="168"/>
      <c r="P155" s="169">
        <f>SUM(P156:P160)</f>
        <v>0</v>
      </c>
      <c r="Q155" s="168"/>
      <c r="R155" s="169">
        <f>SUM(R156:R160)</f>
        <v>9.65625</v>
      </c>
      <c r="S155" s="168"/>
      <c r="T155" s="170">
        <f>SUM(T156:T160)</f>
        <v>0</v>
      </c>
      <c r="AR155" s="163" t="s">
        <v>79</v>
      </c>
      <c r="AT155" s="171" t="s">
        <v>71</v>
      </c>
      <c r="AU155" s="171" t="s">
        <v>79</v>
      </c>
      <c r="AY155" s="163" t="s">
        <v>246</v>
      </c>
      <c r="BK155" s="172">
        <f>SUM(BK156:BK160)</f>
        <v>0</v>
      </c>
    </row>
    <row r="156" s="1" customFormat="1" ht="16.5" customHeight="1">
      <c r="B156" s="175"/>
      <c r="C156" s="176" t="s">
        <v>380</v>
      </c>
      <c r="D156" s="176" t="s">
        <v>248</v>
      </c>
      <c r="E156" s="177" t="s">
        <v>434</v>
      </c>
      <c r="F156" s="178" t="s">
        <v>435</v>
      </c>
      <c r="G156" s="179" t="s">
        <v>319</v>
      </c>
      <c r="H156" s="180">
        <v>5</v>
      </c>
      <c r="I156" s="181"/>
      <c r="J156" s="182">
        <f>ROUND(I156*H156,2)</f>
        <v>0</v>
      </c>
      <c r="K156" s="178" t="s">
        <v>252</v>
      </c>
      <c r="L156" s="36"/>
      <c r="M156" s="183" t="s">
        <v>1</v>
      </c>
      <c r="N156" s="184" t="s">
        <v>43</v>
      </c>
      <c r="O156" s="66"/>
      <c r="P156" s="185">
        <f>O156*H156</f>
        <v>0</v>
      </c>
      <c r="Q156" s="185">
        <v>1.9312499999999999</v>
      </c>
      <c r="R156" s="185">
        <f>Q156*H156</f>
        <v>9.65625</v>
      </c>
      <c r="S156" s="185">
        <v>0</v>
      </c>
      <c r="T156" s="186">
        <f>S156*H156</f>
        <v>0</v>
      </c>
      <c r="AR156" s="18" t="s">
        <v>93</v>
      </c>
      <c r="AT156" s="18" t="s">
        <v>248</v>
      </c>
      <c r="AU156" s="18" t="s">
        <v>81</v>
      </c>
      <c r="AY156" s="18" t="s">
        <v>246</v>
      </c>
      <c r="BE156" s="187">
        <f>IF(N156="základní",J156,0)</f>
        <v>0</v>
      </c>
      <c r="BF156" s="187">
        <f>IF(N156="snížená",J156,0)</f>
        <v>0</v>
      </c>
      <c r="BG156" s="187">
        <f>IF(N156="zákl. přenesená",J156,0)</f>
        <v>0</v>
      </c>
      <c r="BH156" s="187">
        <f>IF(N156="sníž. přenesená",J156,0)</f>
        <v>0</v>
      </c>
      <c r="BI156" s="187">
        <f>IF(N156="nulová",J156,0)</f>
        <v>0</v>
      </c>
      <c r="BJ156" s="18" t="s">
        <v>79</v>
      </c>
      <c r="BK156" s="187">
        <f>ROUND(I156*H156,2)</f>
        <v>0</v>
      </c>
      <c r="BL156" s="18" t="s">
        <v>93</v>
      </c>
      <c r="BM156" s="18" t="s">
        <v>1293</v>
      </c>
    </row>
    <row r="157" s="1" customFormat="1">
      <c r="B157" s="36"/>
      <c r="D157" s="188" t="s">
        <v>254</v>
      </c>
      <c r="F157" s="189" t="s">
        <v>437</v>
      </c>
      <c r="I157" s="121"/>
      <c r="L157" s="36"/>
      <c r="M157" s="190"/>
      <c r="N157" s="66"/>
      <c r="O157" s="66"/>
      <c r="P157" s="66"/>
      <c r="Q157" s="66"/>
      <c r="R157" s="66"/>
      <c r="S157" s="66"/>
      <c r="T157" s="67"/>
      <c r="AT157" s="18" t="s">
        <v>254</v>
      </c>
      <c r="AU157" s="18" t="s">
        <v>81</v>
      </c>
    </row>
    <row r="158" s="1" customFormat="1">
      <c r="B158" s="36"/>
      <c r="D158" s="188" t="s">
        <v>256</v>
      </c>
      <c r="F158" s="191" t="s">
        <v>438</v>
      </c>
      <c r="I158" s="121"/>
      <c r="L158" s="36"/>
      <c r="M158" s="190"/>
      <c r="N158" s="66"/>
      <c r="O158" s="66"/>
      <c r="P158" s="66"/>
      <c r="Q158" s="66"/>
      <c r="R158" s="66"/>
      <c r="S158" s="66"/>
      <c r="T158" s="67"/>
      <c r="AT158" s="18" t="s">
        <v>256</v>
      </c>
      <c r="AU158" s="18" t="s">
        <v>81</v>
      </c>
    </row>
    <row r="159" s="12" customFormat="1">
      <c r="B159" s="192"/>
      <c r="D159" s="188" t="s">
        <v>258</v>
      </c>
      <c r="E159" s="193" t="s">
        <v>1</v>
      </c>
      <c r="F159" s="194" t="s">
        <v>924</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3" customFormat="1">
      <c r="B160" s="199"/>
      <c r="D160" s="188" t="s">
        <v>258</v>
      </c>
      <c r="E160" s="200" t="s">
        <v>1</v>
      </c>
      <c r="F160" s="201" t="s">
        <v>1294</v>
      </c>
      <c r="H160" s="202">
        <v>5</v>
      </c>
      <c r="I160" s="203"/>
      <c r="L160" s="199"/>
      <c r="M160" s="204"/>
      <c r="N160" s="205"/>
      <c r="O160" s="205"/>
      <c r="P160" s="205"/>
      <c r="Q160" s="205"/>
      <c r="R160" s="205"/>
      <c r="S160" s="205"/>
      <c r="T160" s="206"/>
      <c r="AT160" s="200" t="s">
        <v>258</v>
      </c>
      <c r="AU160" s="200" t="s">
        <v>81</v>
      </c>
      <c r="AV160" s="13" t="s">
        <v>81</v>
      </c>
      <c r="AW160" s="13" t="s">
        <v>35</v>
      </c>
      <c r="AX160" s="13" t="s">
        <v>79</v>
      </c>
      <c r="AY160" s="200" t="s">
        <v>246</v>
      </c>
    </row>
    <row r="161" s="11" customFormat="1" ht="22.8" customHeight="1">
      <c r="B161" s="162"/>
      <c r="D161" s="163" t="s">
        <v>71</v>
      </c>
      <c r="E161" s="173" t="s">
        <v>283</v>
      </c>
      <c r="F161" s="173" t="s">
        <v>440</v>
      </c>
      <c r="I161" s="165"/>
      <c r="J161" s="174">
        <f>BK161</f>
        <v>0</v>
      </c>
      <c r="L161" s="162"/>
      <c r="M161" s="167"/>
      <c r="N161" s="168"/>
      <c r="O161" s="168"/>
      <c r="P161" s="169">
        <f>SUM(P162:P186)</f>
        <v>0</v>
      </c>
      <c r="Q161" s="168"/>
      <c r="R161" s="169">
        <f>SUM(R162:R186)</f>
        <v>0</v>
      </c>
      <c r="S161" s="168"/>
      <c r="T161" s="170">
        <f>SUM(T162:T186)</f>
        <v>0</v>
      </c>
      <c r="AR161" s="163" t="s">
        <v>79</v>
      </c>
      <c r="AT161" s="171" t="s">
        <v>71</v>
      </c>
      <c r="AU161" s="171" t="s">
        <v>79</v>
      </c>
      <c r="AY161" s="163" t="s">
        <v>246</v>
      </c>
      <c r="BK161" s="172">
        <f>SUM(BK162:BK186)</f>
        <v>0</v>
      </c>
    </row>
    <row r="162" s="1" customFormat="1" ht="16.5" customHeight="1">
      <c r="B162" s="175"/>
      <c r="C162" s="176" t="s">
        <v>387</v>
      </c>
      <c r="D162" s="176" t="s">
        <v>248</v>
      </c>
      <c r="E162" s="177" t="s">
        <v>1187</v>
      </c>
      <c r="F162" s="178" t="s">
        <v>1188</v>
      </c>
      <c r="G162" s="179" t="s">
        <v>251</v>
      </c>
      <c r="H162" s="180">
        <v>19.98</v>
      </c>
      <c r="I162" s="181"/>
      <c r="J162" s="182">
        <f>ROUND(I162*H162,2)</f>
        <v>0</v>
      </c>
      <c r="K162" s="178" t="s">
        <v>252</v>
      </c>
      <c r="L162" s="36"/>
      <c r="M162" s="183" t="s">
        <v>1</v>
      </c>
      <c r="N162" s="184" t="s">
        <v>43</v>
      </c>
      <c r="O162" s="66"/>
      <c r="P162" s="185">
        <f>O162*H162</f>
        <v>0</v>
      </c>
      <c r="Q162" s="185">
        <v>0</v>
      </c>
      <c r="R162" s="185">
        <f>Q162*H162</f>
        <v>0</v>
      </c>
      <c r="S162" s="185">
        <v>0</v>
      </c>
      <c r="T162" s="186">
        <f>S162*H162</f>
        <v>0</v>
      </c>
      <c r="AR162" s="18" t="s">
        <v>93</v>
      </c>
      <c r="AT162" s="18" t="s">
        <v>248</v>
      </c>
      <c r="AU162" s="18" t="s">
        <v>81</v>
      </c>
      <c r="AY162" s="18" t="s">
        <v>246</v>
      </c>
      <c r="BE162" s="187">
        <f>IF(N162="základní",J162,0)</f>
        <v>0</v>
      </c>
      <c r="BF162" s="187">
        <f>IF(N162="snížená",J162,0)</f>
        <v>0</v>
      </c>
      <c r="BG162" s="187">
        <f>IF(N162="zákl. přenesená",J162,0)</f>
        <v>0</v>
      </c>
      <c r="BH162" s="187">
        <f>IF(N162="sníž. přenesená",J162,0)</f>
        <v>0</v>
      </c>
      <c r="BI162" s="187">
        <f>IF(N162="nulová",J162,0)</f>
        <v>0</v>
      </c>
      <c r="BJ162" s="18" t="s">
        <v>79</v>
      </c>
      <c r="BK162" s="187">
        <f>ROUND(I162*H162,2)</f>
        <v>0</v>
      </c>
      <c r="BL162" s="18" t="s">
        <v>93</v>
      </c>
      <c r="BM162" s="18" t="s">
        <v>1189</v>
      </c>
    </row>
    <row r="163" s="1" customFormat="1">
      <c r="B163" s="36"/>
      <c r="D163" s="188" t="s">
        <v>254</v>
      </c>
      <c r="F163" s="189" t="s">
        <v>1190</v>
      </c>
      <c r="I163" s="121"/>
      <c r="L163" s="36"/>
      <c r="M163" s="190"/>
      <c r="N163" s="66"/>
      <c r="O163" s="66"/>
      <c r="P163" s="66"/>
      <c r="Q163" s="66"/>
      <c r="R163" s="66"/>
      <c r="S163" s="66"/>
      <c r="T163" s="67"/>
      <c r="AT163" s="18" t="s">
        <v>254</v>
      </c>
      <c r="AU163" s="18" t="s">
        <v>81</v>
      </c>
    </row>
    <row r="164" s="12" customFormat="1">
      <c r="B164" s="192"/>
      <c r="D164" s="188" t="s">
        <v>258</v>
      </c>
      <c r="E164" s="193" t="s">
        <v>1</v>
      </c>
      <c r="F164" s="194" t="s">
        <v>303</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2" customFormat="1">
      <c r="B165" s="192"/>
      <c r="D165" s="188" t="s">
        <v>258</v>
      </c>
      <c r="E165" s="193" t="s">
        <v>1</v>
      </c>
      <c r="F165" s="194" t="s">
        <v>1191</v>
      </c>
      <c r="H165" s="193" t="s">
        <v>1</v>
      </c>
      <c r="I165" s="195"/>
      <c r="L165" s="192"/>
      <c r="M165" s="196"/>
      <c r="N165" s="197"/>
      <c r="O165" s="197"/>
      <c r="P165" s="197"/>
      <c r="Q165" s="197"/>
      <c r="R165" s="197"/>
      <c r="S165" s="197"/>
      <c r="T165" s="198"/>
      <c r="AT165" s="193" t="s">
        <v>258</v>
      </c>
      <c r="AU165" s="193" t="s">
        <v>81</v>
      </c>
      <c r="AV165" s="12" t="s">
        <v>79</v>
      </c>
      <c r="AW165" s="12" t="s">
        <v>35</v>
      </c>
      <c r="AX165" s="12" t="s">
        <v>72</v>
      </c>
      <c r="AY165" s="193" t="s">
        <v>246</v>
      </c>
    </row>
    <row r="166" s="13" customFormat="1">
      <c r="B166" s="199"/>
      <c r="D166" s="188" t="s">
        <v>258</v>
      </c>
      <c r="E166" s="200" t="s">
        <v>1</v>
      </c>
      <c r="F166" s="201" t="s">
        <v>1295</v>
      </c>
      <c r="H166" s="202">
        <v>19.98</v>
      </c>
      <c r="I166" s="203"/>
      <c r="L166" s="199"/>
      <c r="M166" s="204"/>
      <c r="N166" s="205"/>
      <c r="O166" s="205"/>
      <c r="P166" s="205"/>
      <c r="Q166" s="205"/>
      <c r="R166" s="205"/>
      <c r="S166" s="205"/>
      <c r="T166" s="206"/>
      <c r="AT166" s="200" t="s">
        <v>258</v>
      </c>
      <c r="AU166" s="200" t="s">
        <v>81</v>
      </c>
      <c r="AV166" s="13" t="s">
        <v>81</v>
      </c>
      <c r="AW166" s="13" t="s">
        <v>35</v>
      </c>
      <c r="AX166" s="13" t="s">
        <v>79</v>
      </c>
      <c r="AY166" s="200" t="s">
        <v>246</v>
      </c>
    </row>
    <row r="167" s="1" customFormat="1" ht="16.5" customHeight="1">
      <c r="B167" s="175"/>
      <c r="C167" s="176" t="s">
        <v>394</v>
      </c>
      <c r="D167" s="176" t="s">
        <v>248</v>
      </c>
      <c r="E167" s="177" t="s">
        <v>1193</v>
      </c>
      <c r="F167" s="178" t="s">
        <v>1194</v>
      </c>
      <c r="G167" s="179" t="s">
        <v>251</v>
      </c>
      <c r="H167" s="180">
        <v>19.079999999999998</v>
      </c>
      <c r="I167" s="181"/>
      <c r="J167" s="182">
        <f>ROUND(I167*H167,2)</f>
        <v>0</v>
      </c>
      <c r="K167" s="178" t="s">
        <v>252</v>
      </c>
      <c r="L167" s="36"/>
      <c r="M167" s="183" t="s">
        <v>1</v>
      </c>
      <c r="N167" s="184" t="s">
        <v>43</v>
      </c>
      <c r="O167" s="66"/>
      <c r="P167" s="185">
        <f>O167*H167</f>
        <v>0</v>
      </c>
      <c r="Q167" s="185">
        <v>0</v>
      </c>
      <c r="R167" s="185">
        <f>Q167*H167</f>
        <v>0</v>
      </c>
      <c r="S167" s="185">
        <v>0</v>
      </c>
      <c r="T167" s="186">
        <f>S167*H167</f>
        <v>0</v>
      </c>
      <c r="AR167" s="18" t="s">
        <v>93</v>
      </c>
      <c r="AT167" s="18" t="s">
        <v>248</v>
      </c>
      <c r="AU167" s="18" t="s">
        <v>81</v>
      </c>
      <c r="AY167" s="18" t="s">
        <v>246</v>
      </c>
      <c r="BE167" s="187">
        <f>IF(N167="základní",J167,0)</f>
        <v>0</v>
      </c>
      <c r="BF167" s="187">
        <f>IF(N167="snížená",J167,0)</f>
        <v>0</v>
      </c>
      <c r="BG167" s="187">
        <f>IF(N167="zákl. přenesená",J167,0)</f>
        <v>0</v>
      </c>
      <c r="BH167" s="187">
        <f>IF(N167="sníž. přenesená",J167,0)</f>
        <v>0</v>
      </c>
      <c r="BI167" s="187">
        <f>IF(N167="nulová",J167,0)</f>
        <v>0</v>
      </c>
      <c r="BJ167" s="18" t="s">
        <v>79</v>
      </c>
      <c r="BK167" s="187">
        <f>ROUND(I167*H167,2)</f>
        <v>0</v>
      </c>
      <c r="BL167" s="18" t="s">
        <v>93</v>
      </c>
      <c r="BM167" s="18" t="s">
        <v>1195</v>
      </c>
    </row>
    <row r="168" s="1" customFormat="1">
      <c r="B168" s="36"/>
      <c r="D168" s="188" t="s">
        <v>254</v>
      </c>
      <c r="F168" s="189" t="s">
        <v>1196</v>
      </c>
      <c r="I168" s="121"/>
      <c r="L168" s="36"/>
      <c r="M168" s="190"/>
      <c r="N168" s="66"/>
      <c r="O168" s="66"/>
      <c r="P168" s="66"/>
      <c r="Q168" s="66"/>
      <c r="R168" s="66"/>
      <c r="S168" s="66"/>
      <c r="T168" s="67"/>
      <c r="AT168" s="18" t="s">
        <v>254</v>
      </c>
      <c r="AU168" s="18" t="s">
        <v>81</v>
      </c>
    </row>
    <row r="169" s="12" customFormat="1">
      <c r="B169" s="192"/>
      <c r="D169" s="188" t="s">
        <v>258</v>
      </c>
      <c r="E169" s="193" t="s">
        <v>1</v>
      </c>
      <c r="F169" s="194" t="s">
        <v>303</v>
      </c>
      <c r="H169" s="193" t="s">
        <v>1</v>
      </c>
      <c r="I169" s="195"/>
      <c r="L169" s="192"/>
      <c r="M169" s="196"/>
      <c r="N169" s="197"/>
      <c r="O169" s="197"/>
      <c r="P169" s="197"/>
      <c r="Q169" s="197"/>
      <c r="R169" s="197"/>
      <c r="S169" s="197"/>
      <c r="T169" s="198"/>
      <c r="AT169" s="193" t="s">
        <v>258</v>
      </c>
      <c r="AU169" s="193" t="s">
        <v>81</v>
      </c>
      <c r="AV169" s="12" t="s">
        <v>79</v>
      </c>
      <c r="AW169" s="12" t="s">
        <v>35</v>
      </c>
      <c r="AX169" s="12" t="s">
        <v>72</v>
      </c>
      <c r="AY169" s="193" t="s">
        <v>246</v>
      </c>
    </row>
    <row r="170" s="12" customFormat="1">
      <c r="B170" s="192"/>
      <c r="D170" s="188" t="s">
        <v>258</v>
      </c>
      <c r="E170" s="193" t="s">
        <v>1</v>
      </c>
      <c r="F170" s="194" t="s">
        <v>1197</v>
      </c>
      <c r="H170" s="193" t="s">
        <v>1</v>
      </c>
      <c r="I170" s="195"/>
      <c r="L170" s="192"/>
      <c r="M170" s="196"/>
      <c r="N170" s="197"/>
      <c r="O170" s="197"/>
      <c r="P170" s="197"/>
      <c r="Q170" s="197"/>
      <c r="R170" s="197"/>
      <c r="S170" s="197"/>
      <c r="T170" s="198"/>
      <c r="AT170" s="193" t="s">
        <v>258</v>
      </c>
      <c r="AU170" s="193" t="s">
        <v>81</v>
      </c>
      <c r="AV170" s="12" t="s">
        <v>79</v>
      </c>
      <c r="AW170" s="12" t="s">
        <v>35</v>
      </c>
      <c r="AX170" s="12" t="s">
        <v>72</v>
      </c>
      <c r="AY170" s="193" t="s">
        <v>246</v>
      </c>
    </row>
    <row r="171" s="13" customFormat="1">
      <c r="B171" s="199"/>
      <c r="D171" s="188" t="s">
        <v>258</v>
      </c>
      <c r="E171" s="200" t="s">
        <v>1</v>
      </c>
      <c r="F171" s="201" t="s">
        <v>1296</v>
      </c>
      <c r="H171" s="202">
        <v>19.079999999999998</v>
      </c>
      <c r="I171" s="203"/>
      <c r="L171" s="199"/>
      <c r="M171" s="204"/>
      <c r="N171" s="205"/>
      <c r="O171" s="205"/>
      <c r="P171" s="205"/>
      <c r="Q171" s="205"/>
      <c r="R171" s="205"/>
      <c r="S171" s="205"/>
      <c r="T171" s="206"/>
      <c r="AT171" s="200" t="s">
        <v>258</v>
      </c>
      <c r="AU171" s="200" t="s">
        <v>81</v>
      </c>
      <c r="AV171" s="13" t="s">
        <v>81</v>
      </c>
      <c r="AW171" s="13" t="s">
        <v>35</v>
      </c>
      <c r="AX171" s="13" t="s">
        <v>79</v>
      </c>
      <c r="AY171" s="200" t="s">
        <v>246</v>
      </c>
    </row>
    <row r="172" s="1" customFormat="1" ht="16.5" customHeight="1">
      <c r="B172" s="175"/>
      <c r="C172" s="176" t="s">
        <v>8</v>
      </c>
      <c r="D172" s="176" t="s">
        <v>248</v>
      </c>
      <c r="E172" s="177" t="s">
        <v>477</v>
      </c>
      <c r="F172" s="178" t="s">
        <v>478</v>
      </c>
      <c r="G172" s="179" t="s">
        <v>251</v>
      </c>
      <c r="H172" s="180">
        <v>19.079999999999998</v>
      </c>
      <c r="I172" s="181"/>
      <c r="J172" s="182">
        <f>ROUND(I172*H172,2)</f>
        <v>0</v>
      </c>
      <c r="K172" s="178" t="s">
        <v>252</v>
      </c>
      <c r="L172" s="36"/>
      <c r="M172" s="183" t="s">
        <v>1</v>
      </c>
      <c r="N172" s="184" t="s">
        <v>43</v>
      </c>
      <c r="O172" s="66"/>
      <c r="P172" s="185">
        <f>O172*H172</f>
        <v>0</v>
      </c>
      <c r="Q172" s="185">
        <v>0</v>
      </c>
      <c r="R172" s="185">
        <f>Q172*H172</f>
        <v>0</v>
      </c>
      <c r="S172" s="185">
        <v>0</v>
      </c>
      <c r="T172" s="186">
        <f>S172*H172</f>
        <v>0</v>
      </c>
      <c r="AR172" s="18" t="s">
        <v>93</v>
      </c>
      <c r="AT172" s="18" t="s">
        <v>248</v>
      </c>
      <c r="AU172" s="18" t="s">
        <v>81</v>
      </c>
      <c r="AY172" s="18" t="s">
        <v>246</v>
      </c>
      <c r="BE172" s="187">
        <f>IF(N172="základní",J172,0)</f>
        <v>0</v>
      </c>
      <c r="BF172" s="187">
        <f>IF(N172="snížená",J172,0)</f>
        <v>0</v>
      </c>
      <c r="BG172" s="187">
        <f>IF(N172="zákl. přenesená",J172,0)</f>
        <v>0</v>
      </c>
      <c r="BH172" s="187">
        <f>IF(N172="sníž. přenesená",J172,0)</f>
        <v>0</v>
      </c>
      <c r="BI172" s="187">
        <f>IF(N172="nulová",J172,0)</f>
        <v>0</v>
      </c>
      <c r="BJ172" s="18" t="s">
        <v>79</v>
      </c>
      <c r="BK172" s="187">
        <f>ROUND(I172*H172,2)</f>
        <v>0</v>
      </c>
      <c r="BL172" s="18" t="s">
        <v>93</v>
      </c>
      <c r="BM172" s="18" t="s">
        <v>1201</v>
      </c>
    </row>
    <row r="173" s="1" customFormat="1">
      <c r="B173" s="36"/>
      <c r="D173" s="188" t="s">
        <v>254</v>
      </c>
      <c r="F173" s="189" t="s">
        <v>480</v>
      </c>
      <c r="I173" s="121"/>
      <c r="L173" s="36"/>
      <c r="M173" s="190"/>
      <c r="N173" s="66"/>
      <c r="O173" s="66"/>
      <c r="P173" s="66"/>
      <c r="Q173" s="66"/>
      <c r="R173" s="66"/>
      <c r="S173" s="66"/>
      <c r="T173" s="67"/>
      <c r="AT173" s="18" t="s">
        <v>254</v>
      </c>
      <c r="AU173" s="18" t="s">
        <v>81</v>
      </c>
    </row>
    <row r="174" s="12" customFormat="1">
      <c r="B174" s="192"/>
      <c r="D174" s="188" t="s">
        <v>258</v>
      </c>
      <c r="E174" s="193" t="s">
        <v>1</v>
      </c>
      <c r="F174" s="194" t="s">
        <v>303</v>
      </c>
      <c r="H174" s="193" t="s">
        <v>1</v>
      </c>
      <c r="I174" s="195"/>
      <c r="L174" s="192"/>
      <c r="M174" s="196"/>
      <c r="N174" s="197"/>
      <c r="O174" s="197"/>
      <c r="P174" s="197"/>
      <c r="Q174" s="197"/>
      <c r="R174" s="197"/>
      <c r="S174" s="197"/>
      <c r="T174" s="198"/>
      <c r="AT174" s="193" t="s">
        <v>258</v>
      </c>
      <c r="AU174" s="193" t="s">
        <v>81</v>
      </c>
      <c r="AV174" s="12" t="s">
        <v>79</v>
      </c>
      <c r="AW174" s="12" t="s">
        <v>35</v>
      </c>
      <c r="AX174" s="12" t="s">
        <v>72</v>
      </c>
      <c r="AY174" s="193" t="s">
        <v>246</v>
      </c>
    </row>
    <row r="175" s="12" customFormat="1">
      <c r="B175" s="192"/>
      <c r="D175" s="188" t="s">
        <v>258</v>
      </c>
      <c r="E175" s="193" t="s">
        <v>1</v>
      </c>
      <c r="F175" s="194" t="s">
        <v>481</v>
      </c>
      <c r="H175" s="193" t="s">
        <v>1</v>
      </c>
      <c r="I175" s="195"/>
      <c r="L175" s="192"/>
      <c r="M175" s="196"/>
      <c r="N175" s="197"/>
      <c r="O175" s="197"/>
      <c r="P175" s="197"/>
      <c r="Q175" s="197"/>
      <c r="R175" s="197"/>
      <c r="S175" s="197"/>
      <c r="T175" s="198"/>
      <c r="AT175" s="193" t="s">
        <v>258</v>
      </c>
      <c r="AU175" s="193" t="s">
        <v>81</v>
      </c>
      <c r="AV175" s="12" t="s">
        <v>79</v>
      </c>
      <c r="AW175" s="12" t="s">
        <v>35</v>
      </c>
      <c r="AX175" s="12" t="s">
        <v>72</v>
      </c>
      <c r="AY175" s="193" t="s">
        <v>246</v>
      </c>
    </row>
    <row r="176" s="13" customFormat="1">
      <c r="B176" s="199"/>
      <c r="D176" s="188" t="s">
        <v>258</v>
      </c>
      <c r="E176" s="200" t="s">
        <v>1</v>
      </c>
      <c r="F176" s="201" t="s">
        <v>1296</v>
      </c>
      <c r="H176" s="202">
        <v>19.079999999999998</v>
      </c>
      <c r="I176" s="203"/>
      <c r="L176" s="199"/>
      <c r="M176" s="204"/>
      <c r="N176" s="205"/>
      <c r="O176" s="205"/>
      <c r="P176" s="205"/>
      <c r="Q176" s="205"/>
      <c r="R176" s="205"/>
      <c r="S176" s="205"/>
      <c r="T176" s="206"/>
      <c r="AT176" s="200" t="s">
        <v>258</v>
      </c>
      <c r="AU176" s="200" t="s">
        <v>81</v>
      </c>
      <c r="AV176" s="13" t="s">
        <v>81</v>
      </c>
      <c r="AW176" s="13" t="s">
        <v>35</v>
      </c>
      <c r="AX176" s="13" t="s">
        <v>79</v>
      </c>
      <c r="AY176" s="200" t="s">
        <v>246</v>
      </c>
    </row>
    <row r="177" s="1" customFormat="1" ht="16.5" customHeight="1">
      <c r="B177" s="175"/>
      <c r="C177" s="176" t="s">
        <v>409</v>
      </c>
      <c r="D177" s="176" t="s">
        <v>248</v>
      </c>
      <c r="E177" s="177" t="s">
        <v>1203</v>
      </c>
      <c r="F177" s="178" t="s">
        <v>1204</v>
      </c>
      <c r="G177" s="179" t="s">
        <v>251</v>
      </c>
      <c r="H177" s="180">
        <v>18.359999999999999</v>
      </c>
      <c r="I177" s="181"/>
      <c r="J177" s="182">
        <f>ROUND(I177*H177,2)</f>
        <v>0</v>
      </c>
      <c r="K177" s="178" t="s">
        <v>252</v>
      </c>
      <c r="L177" s="36"/>
      <c r="M177" s="183" t="s">
        <v>1</v>
      </c>
      <c r="N177" s="184" t="s">
        <v>43</v>
      </c>
      <c r="O177" s="66"/>
      <c r="P177" s="185">
        <f>O177*H177</f>
        <v>0</v>
      </c>
      <c r="Q177" s="185">
        <v>0</v>
      </c>
      <c r="R177" s="185">
        <f>Q177*H177</f>
        <v>0</v>
      </c>
      <c r="S177" s="185">
        <v>0</v>
      </c>
      <c r="T177" s="186">
        <f>S177*H177</f>
        <v>0</v>
      </c>
      <c r="AR177" s="18" t="s">
        <v>93</v>
      </c>
      <c r="AT177" s="18" t="s">
        <v>248</v>
      </c>
      <c r="AU177" s="18" t="s">
        <v>81</v>
      </c>
      <c r="AY177" s="18" t="s">
        <v>246</v>
      </c>
      <c r="BE177" s="187">
        <f>IF(N177="základní",J177,0)</f>
        <v>0</v>
      </c>
      <c r="BF177" s="187">
        <f>IF(N177="snížená",J177,0)</f>
        <v>0</v>
      </c>
      <c r="BG177" s="187">
        <f>IF(N177="zákl. přenesená",J177,0)</f>
        <v>0</v>
      </c>
      <c r="BH177" s="187">
        <f>IF(N177="sníž. přenesená",J177,0)</f>
        <v>0</v>
      </c>
      <c r="BI177" s="187">
        <f>IF(N177="nulová",J177,0)</f>
        <v>0</v>
      </c>
      <c r="BJ177" s="18" t="s">
        <v>79</v>
      </c>
      <c r="BK177" s="187">
        <f>ROUND(I177*H177,2)</f>
        <v>0</v>
      </c>
      <c r="BL177" s="18" t="s">
        <v>93</v>
      </c>
      <c r="BM177" s="18" t="s">
        <v>1205</v>
      </c>
    </row>
    <row r="178" s="1" customFormat="1">
      <c r="B178" s="36"/>
      <c r="D178" s="188" t="s">
        <v>254</v>
      </c>
      <c r="F178" s="189" t="s">
        <v>1206</v>
      </c>
      <c r="I178" s="121"/>
      <c r="L178" s="36"/>
      <c r="M178" s="190"/>
      <c r="N178" s="66"/>
      <c r="O178" s="66"/>
      <c r="P178" s="66"/>
      <c r="Q178" s="66"/>
      <c r="R178" s="66"/>
      <c r="S178" s="66"/>
      <c r="T178" s="67"/>
      <c r="AT178" s="18" t="s">
        <v>254</v>
      </c>
      <c r="AU178" s="18" t="s">
        <v>81</v>
      </c>
    </row>
    <row r="179" s="12" customFormat="1">
      <c r="B179" s="192"/>
      <c r="D179" s="188" t="s">
        <v>258</v>
      </c>
      <c r="E179" s="193" t="s">
        <v>1</v>
      </c>
      <c r="F179" s="194" t="s">
        <v>303</v>
      </c>
      <c r="H179" s="193" t="s">
        <v>1</v>
      </c>
      <c r="I179" s="195"/>
      <c r="L179" s="192"/>
      <c r="M179" s="196"/>
      <c r="N179" s="197"/>
      <c r="O179" s="197"/>
      <c r="P179" s="197"/>
      <c r="Q179" s="197"/>
      <c r="R179" s="197"/>
      <c r="S179" s="197"/>
      <c r="T179" s="198"/>
      <c r="AT179" s="193" t="s">
        <v>258</v>
      </c>
      <c r="AU179" s="193" t="s">
        <v>81</v>
      </c>
      <c r="AV179" s="12" t="s">
        <v>79</v>
      </c>
      <c r="AW179" s="12" t="s">
        <v>35</v>
      </c>
      <c r="AX179" s="12" t="s">
        <v>72</v>
      </c>
      <c r="AY179" s="193" t="s">
        <v>246</v>
      </c>
    </row>
    <row r="180" s="12" customFormat="1">
      <c r="B180" s="192"/>
      <c r="D180" s="188" t="s">
        <v>258</v>
      </c>
      <c r="E180" s="193" t="s">
        <v>1</v>
      </c>
      <c r="F180" s="194" t="s">
        <v>1207</v>
      </c>
      <c r="H180" s="193" t="s">
        <v>1</v>
      </c>
      <c r="I180" s="195"/>
      <c r="L180" s="192"/>
      <c r="M180" s="196"/>
      <c r="N180" s="197"/>
      <c r="O180" s="197"/>
      <c r="P180" s="197"/>
      <c r="Q180" s="197"/>
      <c r="R180" s="197"/>
      <c r="S180" s="197"/>
      <c r="T180" s="198"/>
      <c r="AT180" s="193" t="s">
        <v>258</v>
      </c>
      <c r="AU180" s="193" t="s">
        <v>81</v>
      </c>
      <c r="AV180" s="12" t="s">
        <v>79</v>
      </c>
      <c r="AW180" s="12" t="s">
        <v>35</v>
      </c>
      <c r="AX180" s="12" t="s">
        <v>72</v>
      </c>
      <c r="AY180" s="193" t="s">
        <v>246</v>
      </c>
    </row>
    <row r="181" s="13" customFormat="1">
      <c r="B181" s="199"/>
      <c r="D181" s="188" t="s">
        <v>258</v>
      </c>
      <c r="E181" s="200" t="s">
        <v>1</v>
      </c>
      <c r="F181" s="201" t="s">
        <v>1297</v>
      </c>
      <c r="H181" s="202">
        <v>18.359999999999999</v>
      </c>
      <c r="I181" s="203"/>
      <c r="L181" s="199"/>
      <c r="M181" s="204"/>
      <c r="N181" s="205"/>
      <c r="O181" s="205"/>
      <c r="P181" s="205"/>
      <c r="Q181" s="205"/>
      <c r="R181" s="205"/>
      <c r="S181" s="205"/>
      <c r="T181" s="206"/>
      <c r="AT181" s="200" t="s">
        <v>258</v>
      </c>
      <c r="AU181" s="200" t="s">
        <v>81</v>
      </c>
      <c r="AV181" s="13" t="s">
        <v>81</v>
      </c>
      <c r="AW181" s="13" t="s">
        <v>35</v>
      </c>
      <c r="AX181" s="13" t="s">
        <v>79</v>
      </c>
      <c r="AY181" s="200" t="s">
        <v>246</v>
      </c>
    </row>
    <row r="182" s="1" customFormat="1" ht="16.5" customHeight="1">
      <c r="B182" s="175"/>
      <c r="C182" s="176" t="s">
        <v>416</v>
      </c>
      <c r="D182" s="176" t="s">
        <v>248</v>
      </c>
      <c r="E182" s="177" t="s">
        <v>825</v>
      </c>
      <c r="F182" s="178" t="s">
        <v>826</v>
      </c>
      <c r="G182" s="179" t="s">
        <v>251</v>
      </c>
      <c r="H182" s="180">
        <v>36</v>
      </c>
      <c r="I182" s="181"/>
      <c r="J182" s="182">
        <f>ROUND(I182*H182,2)</f>
        <v>0</v>
      </c>
      <c r="K182" s="178" t="s">
        <v>252</v>
      </c>
      <c r="L182" s="36"/>
      <c r="M182" s="183" t="s">
        <v>1</v>
      </c>
      <c r="N182" s="184" t="s">
        <v>43</v>
      </c>
      <c r="O182" s="66"/>
      <c r="P182" s="185">
        <f>O182*H182</f>
        <v>0</v>
      </c>
      <c r="Q182" s="185">
        <v>0</v>
      </c>
      <c r="R182" s="185">
        <f>Q182*H182</f>
        <v>0</v>
      </c>
      <c r="S182" s="185">
        <v>0</v>
      </c>
      <c r="T182" s="186">
        <f>S182*H182</f>
        <v>0</v>
      </c>
      <c r="AR182" s="18" t="s">
        <v>93</v>
      </c>
      <c r="AT182" s="18" t="s">
        <v>248</v>
      </c>
      <c r="AU182" s="18" t="s">
        <v>81</v>
      </c>
      <c r="AY182" s="18" t="s">
        <v>246</v>
      </c>
      <c r="BE182" s="187">
        <f>IF(N182="základní",J182,0)</f>
        <v>0</v>
      </c>
      <c r="BF182" s="187">
        <f>IF(N182="snížená",J182,0)</f>
        <v>0</v>
      </c>
      <c r="BG182" s="187">
        <f>IF(N182="zákl. přenesená",J182,0)</f>
        <v>0</v>
      </c>
      <c r="BH182" s="187">
        <f>IF(N182="sníž. přenesená",J182,0)</f>
        <v>0</v>
      </c>
      <c r="BI182" s="187">
        <f>IF(N182="nulová",J182,0)</f>
        <v>0</v>
      </c>
      <c r="BJ182" s="18" t="s">
        <v>79</v>
      </c>
      <c r="BK182" s="187">
        <f>ROUND(I182*H182,2)</f>
        <v>0</v>
      </c>
      <c r="BL182" s="18" t="s">
        <v>93</v>
      </c>
      <c r="BM182" s="18" t="s">
        <v>1209</v>
      </c>
    </row>
    <row r="183" s="1" customFormat="1">
      <c r="B183" s="36"/>
      <c r="D183" s="188" t="s">
        <v>254</v>
      </c>
      <c r="F183" s="189" t="s">
        <v>828</v>
      </c>
      <c r="I183" s="121"/>
      <c r="L183" s="36"/>
      <c r="M183" s="190"/>
      <c r="N183" s="66"/>
      <c r="O183" s="66"/>
      <c r="P183" s="66"/>
      <c r="Q183" s="66"/>
      <c r="R183" s="66"/>
      <c r="S183" s="66"/>
      <c r="T183" s="67"/>
      <c r="AT183" s="18" t="s">
        <v>254</v>
      </c>
      <c r="AU183" s="18" t="s">
        <v>81</v>
      </c>
    </row>
    <row r="184" s="12" customFormat="1">
      <c r="B184" s="192"/>
      <c r="D184" s="188" t="s">
        <v>258</v>
      </c>
      <c r="E184" s="193" t="s">
        <v>1</v>
      </c>
      <c r="F184" s="194" t="s">
        <v>303</v>
      </c>
      <c r="H184" s="193" t="s">
        <v>1</v>
      </c>
      <c r="I184" s="195"/>
      <c r="L184" s="192"/>
      <c r="M184" s="196"/>
      <c r="N184" s="197"/>
      <c r="O184" s="197"/>
      <c r="P184" s="197"/>
      <c r="Q184" s="197"/>
      <c r="R184" s="197"/>
      <c r="S184" s="197"/>
      <c r="T184" s="198"/>
      <c r="AT184" s="193" t="s">
        <v>258</v>
      </c>
      <c r="AU184" s="193" t="s">
        <v>81</v>
      </c>
      <c r="AV184" s="12" t="s">
        <v>79</v>
      </c>
      <c r="AW184" s="12" t="s">
        <v>35</v>
      </c>
      <c r="AX184" s="12" t="s">
        <v>72</v>
      </c>
      <c r="AY184" s="193" t="s">
        <v>246</v>
      </c>
    </row>
    <row r="185" s="12" customFormat="1">
      <c r="B185" s="192"/>
      <c r="D185" s="188" t="s">
        <v>258</v>
      </c>
      <c r="E185" s="193" t="s">
        <v>1</v>
      </c>
      <c r="F185" s="194" t="s">
        <v>829</v>
      </c>
      <c r="H185" s="193" t="s">
        <v>1</v>
      </c>
      <c r="I185" s="195"/>
      <c r="L185" s="192"/>
      <c r="M185" s="196"/>
      <c r="N185" s="197"/>
      <c r="O185" s="197"/>
      <c r="P185" s="197"/>
      <c r="Q185" s="197"/>
      <c r="R185" s="197"/>
      <c r="S185" s="197"/>
      <c r="T185" s="198"/>
      <c r="AT185" s="193" t="s">
        <v>258</v>
      </c>
      <c r="AU185" s="193" t="s">
        <v>81</v>
      </c>
      <c r="AV185" s="12" t="s">
        <v>79</v>
      </c>
      <c r="AW185" s="12" t="s">
        <v>35</v>
      </c>
      <c r="AX185" s="12" t="s">
        <v>72</v>
      </c>
      <c r="AY185" s="193" t="s">
        <v>246</v>
      </c>
    </row>
    <row r="186" s="13" customFormat="1">
      <c r="B186" s="199"/>
      <c r="D186" s="188" t="s">
        <v>258</v>
      </c>
      <c r="E186" s="200" t="s">
        <v>1</v>
      </c>
      <c r="F186" s="201" t="s">
        <v>1298</v>
      </c>
      <c r="H186" s="202">
        <v>36</v>
      </c>
      <c r="I186" s="203"/>
      <c r="L186" s="199"/>
      <c r="M186" s="204"/>
      <c r="N186" s="205"/>
      <c r="O186" s="205"/>
      <c r="P186" s="205"/>
      <c r="Q186" s="205"/>
      <c r="R186" s="205"/>
      <c r="S186" s="205"/>
      <c r="T186" s="206"/>
      <c r="AT186" s="200" t="s">
        <v>258</v>
      </c>
      <c r="AU186" s="200" t="s">
        <v>81</v>
      </c>
      <c r="AV186" s="13" t="s">
        <v>81</v>
      </c>
      <c r="AW186" s="13" t="s">
        <v>35</v>
      </c>
      <c r="AX186" s="13" t="s">
        <v>79</v>
      </c>
      <c r="AY186" s="200" t="s">
        <v>246</v>
      </c>
    </row>
    <row r="187" s="11" customFormat="1" ht="22.8" customHeight="1">
      <c r="B187" s="162"/>
      <c r="D187" s="163" t="s">
        <v>71</v>
      </c>
      <c r="E187" s="173" t="s">
        <v>357</v>
      </c>
      <c r="F187" s="173" t="s">
        <v>558</v>
      </c>
      <c r="I187" s="165"/>
      <c r="J187" s="174">
        <f>BK187</f>
        <v>0</v>
      </c>
      <c r="L187" s="162"/>
      <c r="M187" s="167"/>
      <c r="N187" s="168"/>
      <c r="O187" s="168"/>
      <c r="P187" s="169">
        <f>SUM(P188:P206)</f>
        <v>0</v>
      </c>
      <c r="Q187" s="168"/>
      <c r="R187" s="169">
        <f>SUM(R188:R206)</f>
        <v>0.020475</v>
      </c>
      <c r="S187" s="168"/>
      <c r="T187" s="170">
        <f>SUM(T188:T206)</f>
        <v>0</v>
      </c>
      <c r="AR187" s="163" t="s">
        <v>79</v>
      </c>
      <c r="AT187" s="171" t="s">
        <v>71</v>
      </c>
      <c r="AU187" s="171" t="s">
        <v>79</v>
      </c>
      <c r="AY187" s="163" t="s">
        <v>246</v>
      </c>
      <c r="BK187" s="172">
        <f>SUM(BK188:BK206)</f>
        <v>0</v>
      </c>
    </row>
    <row r="188" s="1" customFormat="1" ht="16.5" customHeight="1">
      <c r="B188" s="175"/>
      <c r="C188" s="176" t="s">
        <v>422</v>
      </c>
      <c r="D188" s="176" t="s">
        <v>248</v>
      </c>
      <c r="E188" s="177" t="s">
        <v>560</v>
      </c>
      <c r="F188" s="178" t="s">
        <v>561</v>
      </c>
      <c r="G188" s="179" t="s">
        <v>264</v>
      </c>
      <c r="H188" s="180">
        <v>2</v>
      </c>
      <c r="I188" s="181"/>
      <c r="J188" s="182">
        <f>ROUND(I188*H188,2)</f>
        <v>0</v>
      </c>
      <c r="K188" s="178" t="s">
        <v>252</v>
      </c>
      <c r="L188" s="36"/>
      <c r="M188" s="183" t="s">
        <v>1</v>
      </c>
      <c r="N188" s="184" t="s">
        <v>43</v>
      </c>
      <c r="O188" s="66"/>
      <c r="P188" s="185">
        <f>O188*H188</f>
        <v>0</v>
      </c>
      <c r="Q188" s="185">
        <v>0.00069999999999999999</v>
      </c>
      <c r="R188" s="185">
        <f>Q188*H188</f>
        <v>0.0014</v>
      </c>
      <c r="S188" s="185">
        <v>0</v>
      </c>
      <c r="T188" s="186">
        <f>S188*H188</f>
        <v>0</v>
      </c>
      <c r="AR188" s="18" t="s">
        <v>93</v>
      </c>
      <c r="AT188" s="18" t="s">
        <v>248</v>
      </c>
      <c r="AU188" s="18" t="s">
        <v>81</v>
      </c>
      <c r="AY188" s="18" t="s">
        <v>246</v>
      </c>
      <c r="BE188" s="187">
        <f>IF(N188="základní",J188,0)</f>
        <v>0</v>
      </c>
      <c r="BF188" s="187">
        <f>IF(N188="snížená",J188,0)</f>
        <v>0</v>
      </c>
      <c r="BG188" s="187">
        <f>IF(N188="zákl. přenesená",J188,0)</f>
        <v>0</v>
      </c>
      <c r="BH188" s="187">
        <f>IF(N188="sníž. přenesená",J188,0)</f>
        <v>0</v>
      </c>
      <c r="BI188" s="187">
        <f>IF(N188="nulová",J188,0)</f>
        <v>0</v>
      </c>
      <c r="BJ188" s="18" t="s">
        <v>79</v>
      </c>
      <c r="BK188" s="187">
        <f>ROUND(I188*H188,2)</f>
        <v>0</v>
      </c>
      <c r="BL188" s="18" t="s">
        <v>93</v>
      </c>
      <c r="BM188" s="18" t="s">
        <v>1299</v>
      </c>
    </row>
    <row r="189" s="1" customFormat="1">
      <c r="B189" s="36"/>
      <c r="D189" s="188" t="s">
        <v>254</v>
      </c>
      <c r="F189" s="189" t="s">
        <v>563</v>
      </c>
      <c r="I189" s="121"/>
      <c r="L189" s="36"/>
      <c r="M189" s="190"/>
      <c r="N189" s="66"/>
      <c r="O189" s="66"/>
      <c r="P189" s="66"/>
      <c r="Q189" s="66"/>
      <c r="R189" s="66"/>
      <c r="S189" s="66"/>
      <c r="T189" s="67"/>
      <c r="AT189" s="18" t="s">
        <v>254</v>
      </c>
      <c r="AU189" s="18" t="s">
        <v>81</v>
      </c>
    </row>
    <row r="190" s="1" customFormat="1">
      <c r="B190" s="36"/>
      <c r="D190" s="188" t="s">
        <v>256</v>
      </c>
      <c r="F190" s="191" t="s">
        <v>564</v>
      </c>
      <c r="I190" s="121"/>
      <c r="L190" s="36"/>
      <c r="M190" s="190"/>
      <c r="N190" s="66"/>
      <c r="O190" s="66"/>
      <c r="P190" s="66"/>
      <c r="Q190" s="66"/>
      <c r="R190" s="66"/>
      <c r="S190" s="66"/>
      <c r="T190" s="67"/>
      <c r="AT190" s="18" t="s">
        <v>256</v>
      </c>
      <c r="AU190" s="18" t="s">
        <v>81</v>
      </c>
    </row>
    <row r="191" s="12" customFormat="1">
      <c r="B191" s="192"/>
      <c r="D191" s="188" t="s">
        <v>258</v>
      </c>
      <c r="E191" s="193" t="s">
        <v>1</v>
      </c>
      <c r="F191" s="194" t="s">
        <v>523</v>
      </c>
      <c r="H191" s="193" t="s">
        <v>1</v>
      </c>
      <c r="I191" s="195"/>
      <c r="L191" s="192"/>
      <c r="M191" s="196"/>
      <c r="N191" s="197"/>
      <c r="O191" s="197"/>
      <c r="P191" s="197"/>
      <c r="Q191" s="197"/>
      <c r="R191" s="197"/>
      <c r="S191" s="197"/>
      <c r="T191" s="198"/>
      <c r="AT191" s="193" t="s">
        <v>258</v>
      </c>
      <c r="AU191" s="193" t="s">
        <v>81</v>
      </c>
      <c r="AV191" s="12" t="s">
        <v>79</v>
      </c>
      <c r="AW191" s="12" t="s">
        <v>35</v>
      </c>
      <c r="AX191" s="12" t="s">
        <v>72</v>
      </c>
      <c r="AY191" s="193" t="s">
        <v>246</v>
      </c>
    </row>
    <row r="192" s="13" customFormat="1">
      <c r="B192" s="199"/>
      <c r="D192" s="188" t="s">
        <v>258</v>
      </c>
      <c r="E192" s="200" t="s">
        <v>1</v>
      </c>
      <c r="F192" s="201" t="s">
        <v>1300</v>
      </c>
      <c r="H192" s="202">
        <v>1</v>
      </c>
      <c r="I192" s="203"/>
      <c r="L192" s="199"/>
      <c r="M192" s="204"/>
      <c r="N192" s="205"/>
      <c r="O192" s="205"/>
      <c r="P192" s="205"/>
      <c r="Q192" s="205"/>
      <c r="R192" s="205"/>
      <c r="S192" s="205"/>
      <c r="T192" s="206"/>
      <c r="AT192" s="200" t="s">
        <v>258</v>
      </c>
      <c r="AU192" s="200" t="s">
        <v>81</v>
      </c>
      <c r="AV192" s="13" t="s">
        <v>81</v>
      </c>
      <c r="AW192" s="13" t="s">
        <v>35</v>
      </c>
      <c r="AX192" s="13" t="s">
        <v>72</v>
      </c>
      <c r="AY192" s="200" t="s">
        <v>246</v>
      </c>
    </row>
    <row r="193" s="13" customFormat="1">
      <c r="B193" s="199"/>
      <c r="D193" s="188" t="s">
        <v>258</v>
      </c>
      <c r="E193" s="200" t="s">
        <v>1</v>
      </c>
      <c r="F193" s="201" t="s">
        <v>1107</v>
      </c>
      <c r="H193" s="202">
        <v>1</v>
      </c>
      <c r="I193" s="203"/>
      <c r="L193" s="199"/>
      <c r="M193" s="204"/>
      <c r="N193" s="205"/>
      <c r="O193" s="205"/>
      <c r="P193" s="205"/>
      <c r="Q193" s="205"/>
      <c r="R193" s="205"/>
      <c r="S193" s="205"/>
      <c r="T193" s="206"/>
      <c r="AT193" s="200" t="s">
        <v>258</v>
      </c>
      <c r="AU193" s="200" t="s">
        <v>81</v>
      </c>
      <c r="AV193" s="13" t="s">
        <v>81</v>
      </c>
      <c r="AW193" s="13" t="s">
        <v>35</v>
      </c>
      <c r="AX193" s="13" t="s">
        <v>72</v>
      </c>
      <c r="AY193" s="200" t="s">
        <v>246</v>
      </c>
    </row>
    <row r="194" s="14" customFormat="1">
      <c r="B194" s="210"/>
      <c r="D194" s="188" t="s">
        <v>258</v>
      </c>
      <c r="E194" s="211" t="s">
        <v>1</v>
      </c>
      <c r="F194" s="212" t="s">
        <v>341</v>
      </c>
      <c r="H194" s="213">
        <v>2</v>
      </c>
      <c r="I194" s="214"/>
      <c r="L194" s="210"/>
      <c r="M194" s="215"/>
      <c r="N194" s="216"/>
      <c r="O194" s="216"/>
      <c r="P194" s="216"/>
      <c r="Q194" s="216"/>
      <c r="R194" s="216"/>
      <c r="S194" s="216"/>
      <c r="T194" s="217"/>
      <c r="AT194" s="211" t="s">
        <v>258</v>
      </c>
      <c r="AU194" s="211" t="s">
        <v>81</v>
      </c>
      <c r="AV194" s="14" t="s">
        <v>93</v>
      </c>
      <c r="AW194" s="14" t="s">
        <v>35</v>
      </c>
      <c r="AX194" s="14" t="s">
        <v>79</v>
      </c>
      <c r="AY194" s="211" t="s">
        <v>246</v>
      </c>
    </row>
    <row r="195" s="1" customFormat="1" ht="16.5" customHeight="1">
      <c r="B195" s="175"/>
      <c r="C195" s="218" t="s">
        <v>427</v>
      </c>
      <c r="D195" s="218" t="s">
        <v>511</v>
      </c>
      <c r="E195" s="219" t="s">
        <v>1006</v>
      </c>
      <c r="F195" s="220" t="s">
        <v>1007</v>
      </c>
      <c r="G195" s="221" t="s">
        <v>264</v>
      </c>
      <c r="H195" s="222">
        <v>2</v>
      </c>
      <c r="I195" s="223"/>
      <c r="J195" s="224">
        <f>ROUND(I195*H195,2)</f>
        <v>0</v>
      </c>
      <c r="K195" s="220" t="s">
        <v>252</v>
      </c>
      <c r="L195" s="225"/>
      <c r="M195" s="226" t="s">
        <v>1</v>
      </c>
      <c r="N195" s="227" t="s">
        <v>43</v>
      </c>
      <c r="O195" s="66"/>
      <c r="P195" s="185">
        <f>O195*H195</f>
        <v>0</v>
      </c>
      <c r="Q195" s="185">
        <v>0.00059999999999999995</v>
      </c>
      <c r="R195" s="185">
        <f>Q195*H195</f>
        <v>0.0011999999999999999</v>
      </c>
      <c r="S195" s="185">
        <v>0</v>
      </c>
      <c r="T195" s="186">
        <f>S195*H195</f>
        <v>0</v>
      </c>
      <c r="AR195" s="18" t="s">
        <v>350</v>
      </c>
      <c r="AT195" s="18" t="s">
        <v>511</v>
      </c>
      <c r="AU195" s="18" t="s">
        <v>81</v>
      </c>
      <c r="AY195" s="18" t="s">
        <v>246</v>
      </c>
      <c r="BE195" s="187">
        <f>IF(N195="základní",J195,0)</f>
        <v>0</v>
      </c>
      <c r="BF195" s="187">
        <f>IF(N195="snížená",J195,0)</f>
        <v>0</v>
      </c>
      <c r="BG195" s="187">
        <f>IF(N195="zákl. přenesená",J195,0)</f>
        <v>0</v>
      </c>
      <c r="BH195" s="187">
        <f>IF(N195="sníž. přenesená",J195,0)</f>
        <v>0</v>
      </c>
      <c r="BI195" s="187">
        <f>IF(N195="nulová",J195,0)</f>
        <v>0</v>
      </c>
      <c r="BJ195" s="18" t="s">
        <v>79</v>
      </c>
      <c r="BK195" s="187">
        <f>ROUND(I195*H195,2)</f>
        <v>0</v>
      </c>
      <c r="BL195" s="18" t="s">
        <v>93</v>
      </c>
      <c r="BM195" s="18" t="s">
        <v>1301</v>
      </c>
    </row>
    <row r="196" s="1" customFormat="1">
      <c r="B196" s="36"/>
      <c r="D196" s="188" t="s">
        <v>254</v>
      </c>
      <c r="F196" s="189" t="s">
        <v>1007</v>
      </c>
      <c r="I196" s="121"/>
      <c r="L196" s="36"/>
      <c r="M196" s="190"/>
      <c r="N196" s="66"/>
      <c r="O196" s="66"/>
      <c r="P196" s="66"/>
      <c r="Q196" s="66"/>
      <c r="R196" s="66"/>
      <c r="S196" s="66"/>
      <c r="T196" s="67"/>
      <c r="AT196" s="18" t="s">
        <v>254</v>
      </c>
      <c r="AU196" s="18" t="s">
        <v>81</v>
      </c>
    </row>
    <row r="197" s="12" customFormat="1">
      <c r="B197" s="192"/>
      <c r="D197" s="188" t="s">
        <v>258</v>
      </c>
      <c r="E197" s="193" t="s">
        <v>1</v>
      </c>
      <c r="F197" s="194" t="s">
        <v>575</v>
      </c>
      <c r="H197" s="193" t="s">
        <v>1</v>
      </c>
      <c r="I197" s="195"/>
      <c r="L197" s="192"/>
      <c r="M197" s="196"/>
      <c r="N197" s="197"/>
      <c r="O197" s="197"/>
      <c r="P197" s="197"/>
      <c r="Q197" s="197"/>
      <c r="R197" s="197"/>
      <c r="S197" s="197"/>
      <c r="T197" s="198"/>
      <c r="AT197" s="193" t="s">
        <v>258</v>
      </c>
      <c r="AU197" s="193" t="s">
        <v>81</v>
      </c>
      <c r="AV197" s="12" t="s">
        <v>79</v>
      </c>
      <c r="AW197" s="12" t="s">
        <v>35</v>
      </c>
      <c r="AX197" s="12" t="s">
        <v>72</v>
      </c>
      <c r="AY197" s="193" t="s">
        <v>246</v>
      </c>
    </row>
    <row r="198" s="13" customFormat="1">
      <c r="B198" s="199"/>
      <c r="D198" s="188" t="s">
        <v>258</v>
      </c>
      <c r="E198" s="200" t="s">
        <v>1</v>
      </c>
      <c r="F198" s="201" t="s">
        <v>1300</v>
      </c>
      <c r="H198" s="202">
        <v>1</v>
      </c>
      <c r="I198" s="203"/>
      <c r="L198" s="199"/>
      <c r="M198" s="204"/>
      <c r="N198" s="205"/>
      <c r="O198" s="205"/>
      <c r="P198" s="205"/>
      <c r="Q198" s="205"/>
      <c r="R198" s="205"/>
      <c r="S198" s="205"/>
      <c r="T198" s="206"/>
      <c r="AT198" s="200" t="s">
        <v>258</v>
      </c>
      <c r="AU198" s="200" t="s">
        <v>81</v>
      </c>
      <c r="AV198" s="13" t="s">
        <v>81</v>
      </c>
      <c r="AW198" s="13" t="s">
        <v>35</v>
      </c>
      <c r="AX198" s="13" t="s">
        <v>72</v>
      </c>
      <c r="AY198" s="200" t="s">
        <v>246</v>
      </c>
    </row>
    <row r="199" s="13" customFormat="1">
      <c r="B199" s="199"/>
      <c r="D199" s="188" t="s">
        <v>258</v>
      </c>
      <c r="E199" s="200" t="s">
        <v>1</v>
      </c>
      <c r="F199" s="201" t="s">
        <v>1107</v>
      </c>
      <c r="H199" s="202">
        <v>1</v>
      </c>
      <c r="I199" s="203"/>
      <c r="L199" s="199"/>
      <c r="M199" s="204"/>
      <c r="N199" s="205"/>
      <c r="O199" s="205"/>
      <c r="P199" s="205"/>
      <c r="Q199" s="205"/>
      <c r="R199" s="205"/>
      <c r="S199" s="205"/>
      <c r="T199" s="206"/>
      <c r="AT199" s="200" t="s">
        <v>258</v>
      </c>
      <c r="AU199" s="200" t="s">
        <v>81</v>
      </c>
      <c r="AV199" s="13" t="s">
        <v>81</v>
      </c>
      <c r="AW199" s="13" t="s">
        <v>35</v>
      </c>
      <c r="AX199" s="13" t="s">
        <v>72</v>
      </c>
      <c r="AY199" s="200" t="s">
        <v>246</v>
      </c>
    </row>
    <row r="200" s="14" customFormat="1">
      <c r="B200" s="210"/>
      <c r="D200" s="188" t="s">
        <v>258</v>
      </c>
      <c r="E200" s="211" t="s">
        <v>1</v>
      </c>
      <c r="F200" s="212" t="s">
        <v>341</v>
      </c>
      <c r="H200" s="213">
        <v>2</v>
      </c>
      <c r="I200" s="214"/>
      <c r="L200" s="210"/>
      <c r="M200" s="215"/>
      <c r="N200" s="216"/>
      <c r="O200" s="216"/>
      <c r="P200" s="216"/>
      <c r="Q200" s="216"/>
      <c r="R200" s="216"/>
      <c r="S200" s="216"/>
      <c r="T200" s="217"/>
      <c r="AT200" s="211" t="s">
        <v>258</v>
      </c>
      <c r="AU200" s="211" t="s">
        <v>81</v>
      </c>
      <c r="AV200" s="14" t="s">
        <v>93</v>
      </c>
      <c r="AW200" s="14" t="s">
        <v>35</v>
      </c>
      <c r="AX200" s="14" t="s">
        <v>79</v>
      </c>
      <c r="AY200" s="211" t="s">
        <v>246</v>
      </c>
    </row>
    <row r="201" s="1" customFormat="1" ht="16.5" customHeight="1">
      <c r="B201" s="175"/>
      <c r="C201" s="176" t="s">
        <v>433</v>
      </c>
      <c r="D201" s="176" t="s">
        <v>248</v>
      </c>
      <c r="E201" s="177" t="s">
        <v>643</v>
      </c>
      <c r="F201" s="178" t="s">
        <v>644</v>
      </c>
      <c r="G201" s="179" t="s">
        <v>251</v>
      </c>
      <c r="H201" s="180">
        <v>26</v>
      </c>
      <c r="I201" s="181"/>
      <c r="J201" s="182">
        <f>ROUND(I201*H201,2)</f>
        <v>0</v>
      </c>
      <c r="K201" s="178" t="s">
        <v>252</v>
      </c>
      <c r="L201" s="36"/>
      <c r="M201" s="183" t="s">
        <v>1</v>
      </c>
      <c r="N201" s="184" t="s">
        <v>43</v>
      </c>
      <c r="O201" s="66"/>
      <c r="P201" s="185">
        <f>O201*H201</f>
        <v>0</v>
      </c>
      <c r="Q201" s="185">
        <v>0.00068749999999999996</v>
      </c>
      <c r="R201" s="185">
        <f>Q201*H201</f>
        <v>0.017874999999999999</v>
      </c>
      <c r="S201" s="185">
        <v>0</v>
      </c>
      <c r="T201" s="186">
        <f>S201*H201</f>
        <v>0</v>
      </c>
      <c r="AR201" s="18" t="s">
        <v>93</v>
      </c>
      <c r="AT201" s="18" t="s">
        <v>248</v>
      </c>
      <c r="AU201" s="18" t="s">
        <v>81</v>
      </c>
      <c r="AY201" s="18" t="s">
        <v>246</v>
      </c>
      <c r="BE201" s="187">
        <f>IF(N201="základní",J201,0)</f>
        <v>0</v>
      </c>
      <c r="BF201" s="187">
        <f>IF(N201="snížená",J201,0)</f>
        <v>0</v>
      </c>
      <c r="BG201" s="187">
        <f>IF(N201="zákl. přenesená",J201,0)</f>
        <v>0</v>
      </c>
      <c r="BH201" s="187">
        <f>IF(N201="sníž. přenesená",J201,0)</f>
        <v>0</v>
      </c>
      <c r="BI201" s="187">
        <f>IF(N201="nulová",J201,0)</f>
        <v>0</v>
      </c>
      <c r="BJ201" s="18" t="s">
        <v>79</v>
      </c>
      <c r="BK201" s="187">
        <f>ROUND(I201*H201,2)</f>
        <v>0</v>
      </c>
      <c r="BL201" s="18" t="s">
        <v>93</v>
      </c>
      <c r="BM201" s="18" t="s">
        <v>1302</v>
      </c>
    </row>
    <row r="202" s="1" customFormat="1">
      <c r="B202" s="36"/>
      <c r="D202" s="188" t="s">
        <v>254</v>
      </c>
      <c r="F202" s="189" t="s">
        <v>646</v>
      </c>
      <c r="I202" s="121"/>
      <c r="L202" s="36"/>
      <c r="M202" s="190"/>
      <c r="N202" s="66"/>
      <c r="O202" s="66"/>
      <c r="P202" s="66"/>
      <c r="Q202" s="66"/>
      <c r="R202" s="66"/>
      <c r="S202" s="66"/>
      <c r="T202" s="67"/>
      <c r="AT202" s="18" t="s">
        <v>254</v>
      </c>
      <c r="AU202" s="18" t="s">
        <v>81</v>
      </c>
    </row>
    <row r="203" s="1" customFormat="1">
      <c r="B203" s="36"/>
      <c r="D203" s="188" t="s">
        <v>256</v>
      </c>
      <c r="F203" s="191" t="s">
        <v>647</v>
      </c>
      <c r="I203" s="121"/>
      <c r="L203" s="36"/>
      <c r="M203" s="190"/>
      <c r="N203" s="66"/>
      <c r="O203" s="66"/>
      <c r="P203" s="66"/>
      <c r="Q203" s="66"/>
      <c r="R203" s="66"/>
      <c r="S203" s="66"/>
      <c r="T203" s="67"/>
      <c r="AT203" s="18" t="s">
        <v>256</v>
      </c>
      <c r="AU203" s="18" t="s">
        <v>81</v>
      </c>
    </row>
    <row r="204" s="12" customFormat="1">
      <c r="B204" s="192"/>
      <c r="D204" s="188" t="s">
        <v>258</v>
      </c>
      <c r="E204" s="193" t="s">
        <v>1</v>
      </c>
      <c r="F204" s="194" t="s">
        <v>303</v>
      </c>
      <c r="H204" s="193" t="s">
        <v>1</v>
      </c>
      <c r="I204" s="195"/>
      <c r="L204" s="192"/>
      <c r="M204" s="196"/>
      <c r="N204" s="197"/>
      <c r="O204" s="197"/>
      <c r="P204" s="197"/>
      <c r="Q204" s="197"/>
      <c r="R204" s="197"/>
      <c r="S204" s="197"/>
      <c r="T204" s="198"/>
      <c r="AT204" s="193" t="s">
        <v>258</v>
      </c>
      <c r="AU204" s="193" t="s">
        <v>81</v>
      </c>
      <c r="AV204" s="12" t="s">
        <v>79</v>
      </c>
      <c r="AW204" s="12" t="s">
        <v>35</v>
      </c>
      <c r="AX204" s="12" t="s">
        <v>72</v>
      </c>
      <c r="AY204" s="193" t="s">
        <v>246</v>
      </c>
    </row>
    <row r="205" s="12" customFormat="1">
      <c r="B205" s="192"/>
      <c r="D205" s="188" t="s">
        <v>258</v>
      </c>
      <c r="E205" s="193" t="s">
        <v>1</v>
      </c>
      <c r="F205" s="194" t="s">
        <v>648</v>
      </c>
      <c r="H205" s="193" t="s">
        <v>1</v>
      </c>
      <c r="I205" s="195"/>
      <c r="L205" s="192"/>
      <c r="M205" s="196"/>
      <c r="N205" s="197"/>
      <c r="O205" s="197"/>
      <c r="P205" s="197"/>
      <c r="Q205" s="197"/>
      <c r="R205" s="197"/>
      <c r="S205" s="197"/>
      <c r="T205" s="198"/>
      <c r="AT205" s="193" t="s">
        <v>258</v>
      </c>
      <c r="AU205" s="193" t="s">
        <v>81</v>
      </c>
      <c r="AV205" s="12" t="s">
        <v>79</v>
      </c>
      <c r="AW205" s="12" t="s">
        <v>35</v>
      </c>
      <c r="AX205" s="12" t="s">
        <v>72</v>
      </c>
      <c r="AY205" s="193" t="s">
        <v>246</v>
      </c>
    </row>
    <row r="206" s="13" customFormat="1">
      <c r="B206" s="199"/>
      <c r="D206" s="188" t="s">
        <v>258</v>
      </c>
      <c r="E206" s="200" t="s">
        <v>1</v>
      </c>
      <c r="F206" s="201" t="s">
        <v>1303</v>
      </c>
      <c r="H206" s="202">
        <v>26</v>
      </c>
      <c r="I206" s="203"/>
      <c r="L206" s="199"/>
      <c r="M206" s="204"/>
      <c r="N206" s="205"/>
      <c r="O206" s="205"/>
      <c r="P206" s="205"/>
      <c r="Q206" s="205"/>
      <c r="R206" s="205"/>
      <c r="S206" s="205"/>
      <c r="T206" s="206"/>
      <c r="AT206" s="200" t="s">
        <v>258</v>
      </c>
      <c r="AU206" s="200" t="s">
        <v>81</v>
      </c>
      <c r="AV206" s="13" t="s">
        <v>81</v>
      </c>
      <c r="AW206" s="13" t="s">
        <v>35</v>
      </c>
      <c r="AX206" s="13" t="s">
        <v>79</v>
      </c>
      <c r="AY206" s="200" t="s">
        <v>246</v>
      </c>
    </row>
    <row r="207" s="11" customFormat="1" ht="22.8" customHeight="1">
      <c r="B207" s="162"/>
      <c r="D207" s="163" t="s">
        <v>71</v>
      </c>
      <c r="E207" s="173" t="s">
        <v>698</v>
      </c>
      <c r="F207" s="173" t="s">
        <v>699</v>
      </c>
      <c r="I207" s="165"/>
      <c r="J207" s="174">
        <f>BK207</f>
        <v>0</v>
      </c>
      <c r="L207" s="162"/>
      <c r="M207" s="167"/>
      <c r="N207" s="168"/>
      <c r="O207" s="168"/>
      <c r="P207" s="169">
        <f>SUM(P208:P210)</f>
        <v>0</v>
      </c>
      <c r="Q207" s="168"/>
      <c r="R207" s="169">
        <f>SUM(R208:R210)</f>
        <v>0</v>
      </c>
      <c r="S207" s="168"/>
      <c r="T207" s="170">
        <f>SUM(T208:T210)</f>
        <v>0</v>
      </c>
      <c r="AR207" s="163" t="s">
        <v>79</v>
      </c>
      <c r="AT207" s="171" t="s">
        <v>71</v>
      </c>
      <c r="AU207" s="171" t="s">
        <v>79</v>
      </c>
      <c r="AY207" s="163" t="s">
        <v>246</v>
      </c>
      <c r="BK207" s="172">
        <f>SUM(BK208:BK210)</f>
        <v>0</v>
      </c>
    </row>
    <row r="208" s="1" customFormat="1" ht="16.5" customHeight="1">
      <c r="B208" s="175"/>
      <c r="C208" s="176" t="s">
        <v>7</v>
      </c>
      <c r="D208" s="176" t="s">
        <v>248</v>
      </c>
      <c r="E208" s="177" t="s">
        <v>701</v>
      </c>
      <c r="F208" s="178" t="s">
        <v>702</v>
      </c>
      <c r="G208" s="179" t="s">
        <v>286</v>
      </c>
      <c r="H208" s="180">
        <v>9.6859999999999999</v>
      </c>
      <c r="I208" s="181"/>
      <c r="J208" s="182">
        <f>ROUND(I208*H208,2)</f>
        <v>0</v>
      </c>
      <c r="K208" s="178" t="s">
        <v>252</v>
      </c>
      <c r="L208" s="36"/>
      <c r="M208" s="183" t="s">
        <v>1</v>
      </c>
      <c r="N208" s="184" t="s">
        <v>43</v>
      </c>
      <c r="O208" s="66"/>
      <c r="P208" s="185">
        <f>O208*H208</f>
        <v>0</v>
      </c>
      <c r="Q208" s="185">
        <v>0</v>
      </c>
      <c r="R208" s="185">
        <f>Q208*H208</f>
        <v>0</v>
      </c>
      <c r="S208" s="185">
        <v>0</v>
      </c>
      <c r="T208" s="186">
        <f>S208*H208</f>
        <v>0</v>
      </c>
      <c r="AR208" s="18" t="s">
        <v>93</v>
      </c>
      <c r="AT208" s="18" t="s">
        <v>248</v>
      </c>
      <c r="AU208" s="18" t="s">
        <v>81</v>
      </c>
      <c r="AY208" s="18" t="s">
        <v>246</v>
      </c>
      <c r="BE208" s="187">
        <f>IF(N208="základní",J208,0)</f>
        <v>0</v>
      </c>
      <c r="BF208" s="187">
        <f>IF(N208="snížená",J208,0)</f>
        <v>0</v>
      </c>
      <c r="BG208" s="187">
        <f>IF(N208="zákl. přenesená",J208,0)</f>
        <v>0</v>
      </c>
      <c r="BH208" s="187">
        <f>IF(N208="sníž. přenesená",J208,0)</f>
        <v>0</v>
      </c>
      <c r="BI208" s="187">
        <f>IF(N208="nulová",J208,0)</f>
        <v>0</v>
      </c>
      <c r="BJ208" s="18" t="s">
        <v>79</v>
      </c>
      <c r="BK208" s="187">
        <f>ROUND(I208*H208,2)</f>
        <v>0</v>
      </c>
      <c r="BL208" s="18" t="s">
        <v>93</v>
      </c>
      <c r="BM208" s="18" t="s">
        <v>873</v>
      </c>
    </row>
    <row r="209" s="1" customFormat="1">
      <c r="B209" s="36"/>
      <c r="D209" s="188" t="s">
        <v>254</v>
      </c>
      <c r="F209" s="189" t="s">
        <v>704</v>
      </c>
      <c r="I209" s="121"/>
      <c r="L209" s="36"/>
      <c r="M209" s="190"/>
      <c r="N209" s="66"/>
      <c r="O209" s="66"/>
      <c r="P209" s="66"/>
      <c r="Q209" s="66"/>
      <c r="R209" s="66"/>
      <c r="S209" s="66"/>
      <c r="T209" s="67"/>
      <c r="AT209" s="18" t="s">
        <v>254</v>
      </c>
      <c r="AU209" s="18" t="s">
        <v>81</v>
      </c>
    </row>
    <row r="210" s="1" customFormat="1">
      <c r="B210" s="36"/>
      <c r="D210" s="188" t="s">
        <v>256</v>
      </c>
      <c r="F210" s="191" t="s">
        <v>705</v>
      </c>
      <c r="I210" s="121"/>
      <c r="L210" s="36"/>
      <c r="M210" s="228"/>
      <c r="N210" s="229"/>
      <c r="O210" s="229"/>
      <c r="P210" s="229"/>
      <c r="Q210" s="229"/>
      <c r="R210" s="229"/>
      <c r="S210" s="229"/>
      <c r="T210" s="230"/>
      <c r="AT210" s="18" t="s">
        <v>256</v>
      </c>
      <c r="AU210" s="18" t="s">
        <v>81</v>
      </c>
    </row>
    <row r="211" s="1" customFormat="1" ht="6.96" customHeight="1">
      <c r="B211" s="51"/>
      <c r="C211" s="52"/>
      <c r="D211" s="52"/>
      <c r="E211" s="52"/>
      <c r="F211" s="52"/>
      <c r="G211" s="52"/>
      <c r="H211" s="52"/>
      <c r="I211" s="137"/>
      <c r="J211" s="52"/>
      <c r="K211" s="52"/>
      <c r="L211" s="36"/>
    </row>
  </sheetData>
  <autoFilter ref="C96:K210"/>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126</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1305</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ROUND((SUM(BE94:BE147)),  2)</f>
        <v>0</v>
      </c>
      <c r="I37" s="129">
        <v>0.20999999999999999</v>
      </c>
      <c r="J37" s="128">
        <f>ROUND(((SUM(BE94:BE147))*I37),  2)</f>
        <v>0</v>
      </c>
      <c r="L37" s="36"/>
    </row>
    <row r="38" s="1" customFormat="1" ht="14.4" customHeight="1">
      <c r="B38" s="36"/>
      <c r="E38" s="30" t="s">
        <v>44</v>
      </c>
      <c r="F38" s="128">
        <f>ROUND((SUM(BF94:BF147)),  2)</f>
        <v>0</v>
      </c>
      <c r="I38" s="129">
        <v>0.14999999999999999</v>
      </c>
      <c r="J38" s="128">
        <f>ROUND(((SUM(BF94:BF147))*I38),  2)</f>
        <v>0</v>
      </c>
      <c r="L38" s="36"/>
    </row>
    <row r="39" hidden="1" s="1" customFormat="1" ht="14.4" customHeight="1">
      <c r="B39" s="36"/>
      <c r="E39" s="30" t="s">
        <v>45</v>
      </c>
      <c r="F39" s="128">
        <f>ROUND((SUM(BG94:BG147)),  2)</f>
        <v>0</v>
      </c>
      <c r="I39" s="129">
        <v>0.20999999999999999</v>
      </c>
      <c r="J39" s="128">
        <f>0</f>
        <v>0</v>
      </c>
      <c r="L39" s="36"/>
    </row>
    <row r="40" hidden="1" s="1" customFormat="1" ht="14.4" customHeight="1">
      <c r="B40" s="36"/>
      <c r="E40" s="30" t="s">
        <v>46</v>
      </c>
      <c r="F40" s="128">
        <f>ROUND((SUM(BH94:BH147)),  2)</f>
        <v>0</v>
      </c>
      <c r="I40" s="129">
        <v>0.14999999999999999</v>
      </c>
      <c r="J40" s="128">
        <f>0</f>
        <v>0</v>
      </c>
      <c r="L40" s="36"/>
    </row>
    <row r="41" hidden="1" s="1" customFormat="1" ht="14.4" customHeight="1">
      <c r="B41" s="36"/>
      <c r="E41" s="30" t="s">
        <v>47</v>
      </c>
      <c r="F41" s="128">
        <f>ROUND((SUM(BI94:BI147)),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B-2-1 - SO 001.2 - Kácení zeleně - část pro úsek 10,11,12,13,14</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J94</f>
        <v>0</v>
      </c>
      <c r="L67" s="36"/>
      <c r="AU67" s="18" t="s">
        <v>227</v>
      </c>
    </row>
    <row r="68" s="8" customFormat="1" ht="24.96" customHeight="1">
      <c r="B68" s="143"/>
      <c r="D68" s="144" t="s">
        <v>228</v>
      </c>
      <c r="E68" s="145"/>
      <c r="F68" s="145"/>
      <c r="G68" s="145"/>
      <c r="H68" s="145"/>
      <c r="I68" s="146"/>
      <c r="J68" s="147">
        <f>J95</f>
        <v>0</v>
      </c>
      <c r="L68" s="143"/>
    </row>
    <row r="69" s="9" customFormat="1" ht="19.92" customHeight="1">
      <c r="B69" s="148"/>
      <c r="D69" s="149" t="s">
        <v>229</v>
      </c>
      <c r="E69" s="150"/>
      <c r="F69" s="150"/>
      <c r="G69" s="150"/>
      <c r="H69" s="150"/>
      <c r="I69" s="151"/>
      <c r="J69" s="152">
        <f>J96</f>
        <v>0</v>
      </c>
      <c r="L69" s="148"/>
    </row>
    <row r="70" s="9" customFormat="1" ht="19.92" customHeight="1">
      <c r="B70" s="148"/>
      <c r="D70" s="149" t="s">
        <v>230</v>
      </c>
      <c r="E70" s="150"/>
      <c r="F70" s="150"/>
      <c r="G70" s="150"/>
      <c r="H70" s="150"/>
      <c r="I70" s="151"/>
      <c r="J70" s="152">
        <f>J143</f>
        <v>0</v>
      </c>
      <c r="L70" s="148"/>
    </row>
    <row r="71" s="1" customFormat="1" ht="21.84" customHeight="1">
      <c r="B71" s="36"/>
      <c r="I71" s="121"/>
      <c r="L71" s="36"/>
    </row>
    <row r="72" s="1" customFormat="1" ht="6.96" customHeight="1">
      <c r="B72" s="51"/>
      <c r="C72" s="52"/>
      <c r="D72" s="52"/>
      <c r="E72" s="52"/>
      <c r="F72" s="52"/>
      <c r="G72" s="52"/>
      <c r="H72" s="52"/>
      <c r="I72" s="137"/>
      <c r="J72" s="52"/>
      <c r="K72" s="52"/>
      <c r="L72" s="36"/>
    </row>
    <row r="76" s="1" customFormat="1" ht="6.96" customHeight="1">
      <c r="B76" s="53"/>
      <c r="C76" s="54"/>
      <c r="D76" s="54"/>
      <c r="E76" s="54"/>
      <c r="F76" s="54"/>
      <c r="G76" s="54"/>
      <c r="H76" s="54"/>
      <c r="I76" s="138"/>
      <c r="J76" s="54"/>
      <c r="K76" s="54"/>
      <c r="L76" s="36"/>
    </row>
    <row r="77" s="1" customFormat="1" ht="24.96" customHeight="1">
      <c r="B77" s="36"/>
      <c r="C77" s="22" t="s">
        <v>231</v>
      </c>
      <c r="I77" s="121"/>
      <c r="L77" s="36"/>
    </row>
    <row r="78" s="1" customFormat="1" ht="6.96" customHeight="1">
      <c r="B78" s="36"/>
      <c r="I78" s="121"/>
      <c r="L78" s="36"/>
    </row>
    <row r="79" s="1" customFormat="1" ht="12" customHeight="1">
      <c r="B79" s="36"/>
      <c r="C79" s="30" t="s">
        <v>16</v>
      </c>
      <c r="I79" s="121"/>
      <c r="L79" s="36"/>
    </row>
    <row r="80" s="1" customFormat="1" ht="16.5" customHeight="1">
      <c r="B80" s="36"/>
      <c r="E80" s="120" t="str">
        <f>E7</f>
        <v>PD pro I. Etapu cyklostezky Bečva - Vlára - Váh na území obcí Hornolidečska - část B</v>
      </c>
      <c r="F80" s="30"/>
      <c r="G80" s="30"/>
      <c r="H80" s="30"/>
      <c r="I80" s="121"/>
      <c r="L80" s="36"/>
    </row>
    <row r="81" ht="12" customHeight="1">
      <c r="B81" s="21"/>
      <c r="C81" s="30" t="s">
        <v>217</v>
      </c>
      <c r="L81" s="21"/>
    </row>
    <row r="82" ht="16.5" customHeight="1">
      <c r="B82" s="21"/>
      <c r="E82" s="120" t="s">
        <v>218</v>
      </c>
      <c r="L82" s="21"/>
    </row>
    <row r="83" ht="12" customHeight="1">
      <c r="B83" s="21"/>
      <c r="C83" s="30" t="s">
        <v>219</v>
      </c>
      <c r="L83" s="21"/>
    </row>
    <row r="84" s="1" customFormat="1" ht="16.5" customHeight="1">
      <c r="B84" s="36"/>
      <c r="E84" s="30" t="s">
        <v>1304</v>
      </c>
      <c r="F84" s="1"/>
      <c r="G84" s="1"/>
      <c r="H84" s="1"/>
      <c r="I84" s="121"/>
      <c r="L84" s="36"/>
    </row>
    <row r="85" s="1" customFormat="1" ht="12" customHeight="1">
      <c r="B85" s="36"/>
      <c r="C85" s="30" t="s">
        <v>221</v>
      </c>
      <c r="I85" s="121"/>
      <c r="L85" s="36"/>
    </row>
    <row r="86" s="1" customFormat="1" ht="16.5" customHeight="1">
      <c r="B86" s="36"/>
      <c r="E86" s="57" t="str">
        <f>E13</f>
        <v>B-2-1 - SO 001.2 - Kácení zeleně - část pro úsek 10,11,12,13,14</v>
      </c>
      <c r="F86" s="1"/>
      <c r="G86" s="1"/>
      <c r="H86" s="1"/>
      <c r="I86" s="121"/>
      <c r="L86" s="36"/>
    </row>
    <row r="87" s="1" customFormat="1" ht="6.96" customHeight="1">
      <c r="B87" s="36"/>
      <c r="I87" s="121"/>
      <c r="L87" s="36"/>
    </row>
    <row r="88" s="1" customFormat="1" ht="12" customHeight="1">
      <c r="B88" s="36"/>
      <c r="C88" s="30" t="s">
        <v>21</v>
      </c>
      <c r="F88" s="18" t="str">
        <f>F16</f>
        <v>území obcí Hornolidečska</v>
      </c>
      <c r="I88" s="122" t="s">
        <v>23</v>
      </c>
      <c r="J88" s="59" t="str">
        <f>IF(J16="","",J16)</f>
        <v>7. 1. 2019</v>
      </c>
      <c r="L88" s="36"/>
    </row>
    <row r="89" s="1" customFormat="1" ht="6.96" customHeight="1">
      <c r="B89" s="36"/>
      <c r="I89" s="121"/>
      <c r="L89" s="36"/>
    </row>
    <row r="90" s="1" customFormat="1" ht="24.9" customHeight="1">
      <c r="B90" s="36"/>
      <c r="C90" s="30" t="s">
        <v>25</v>
      </c>
      <c r="F90" s="18" t="str">
        <f>E19</f>
        <v>Sdružení obcí Hornolidečska, Horní Lideč č.p. 292</v>
      </c>
      <c r="I90" s="122" t="s">
        <v>31</v>
      </c>
      <c r="J90" s="34" t="str">
        <f>E25</f>
        <v>MORAVIA CONSULT Olomouc a.s.</v>
      </c>
      <c r="L90" s="36"/>
    </row>
    <row r="91" s="1" customFormat="1" ht="24.9" customHeight="1">
      <c r="B91" s="36"/>
      <c r="C91" s="30" t="s">
        <v>29</v>
      </c>
      <c r="F91" s="18" t="str">
        <f>IF(E22="","",E22)</f>
        <v>Vyplň údaj</v>
      </c>
      <c r="I91" s="122" t="s">
        <v>36</v>
      </c>
      <c r="J91" s="34" t="str">
        <f>E28</f>
        <v>MORAVIA CONSULT Olomouc a.s.</v>
      </c>
      <c r="L91" s="36"/>
    </row>
    <row r="92" s="1" customFormat="1" ht="10.32" customHeight="1">
      <c r="B92" s="36"/>
      <c r="I92" s="121"/>
      <c r="L92" s="36"/>
    </row>
    <row r="93" s="10" customFormat="1" ht="29.28" customHeight="1">
      <c r="B93" s="153"/>
      <c r="C93" s="154" t="s">
        <v>232</v>
      </c>
      <c r="D93" s="155" t="s">
        <v>57</v>
      </c>
      <c r="E93" s="155" t="s">
        <v>53</v>
      </c>
      <c r="F93" s="155" t="s">
        <v>54</v>
      </c>
      <c r="G93" s="155" t="s">
        <v>233</v>
      </c>
      <c r="H93" s="155" t="s">
        <v>234</v>
      </c>
      <c r="I93" s="156" t="s">
        <v>235</v>
      </c>
      <c r="J93" s="155" t="s">
        <v>225</v>
      </c>
      <c r="K93" s="157" t="s">
        <v>236</v>
      </c>
      <c r="L93" s="153"/>
      <c r="M93" s="75" t="s">
        <v>1</v>
      </c>
      <c r="N93" s="76" t="s">
        <v>42</v>
      </c>
      <c r="O93" s="76" t="s">
        <v>237</v>
      </c>
      <c r="P93" s="76" t="s">
        <v>238</v>
      </c>
      <c r="Q93" s="76" t="s">
        <v>239</v>
      </c>
      <c r="R93" s="76" t="s">
        <v>240</v>
      </c>
      <c r="S93" s="76" t="s">
        <v>241</v>
      </c>
      <c r="T93" s="77" t="s">
        <v>242</v>
      </c>
    </row>
    <row r="94" s="1" customFormat="1" ht="22.8" customHeight="1">
      <c r="B94" s="36"/>
      <c r="C94" s="80" t="s">
        <v>243</v>
      </c>
      <c r="I94" s="121"/>
      <c r="J94" s="158">
        <f>BK94</f>
        <v>0</v>
      </c>
      <c r="L94" s="36"/>
      <c r="M94" s="78"/>
      <c r="N94" s="62"/>
      <c r="O94" s="62"/>
      <c r="P94" s="159">
        <f>P95</f>
        <v>0</v>
      </c>
      <c r="Q94" s="62"/>
      <c r="R94" s="159">
        <f>R95</f>
        <v>0</v>
      </c>
      <c r="S94" s="62"/>
      <c r="T94" s="160">
        <f>T95</f>
        <v>0</v>
      </c>
      <c r="AT94" s="18" t="s">
        <v>71</v>
      </c>
      <c r="AU94" s="18" t="s">
        <v>227</v>
      </c>
      <c r="BK94" s="161">
        <f>BK95</f>
        <v>0</v>
      </c>
    </row>
    <row r="95" s="11" customFormat="1" ht="25.92" customHeight="1">
      <c r="B95" s="162"/>
      <c r="D95" s="163" t="s">
        <v>71</v>
      </c>
      <c r="E95" s="164" t="s">
        <v>244</v>
      </c>
      <c r="F95" s="164" t="s">
        <v>245</v>
      </c>
      <c r="I95" s="165"/>
      <c r="J95" s="166">
        <f>BK95</f>
        <v>0</v>
      </c>
      <c r="L95" s="162"/>
      <c r="M95" s="167"/>
      <c r="N95" s="168"/>
      <c r="O95" s="168"/>
      <c r="P95" s="169">
        <f>P96+P143</f>
        <v>0</v>
      </c>
      <c r="Q95" s="168"/>
      <c r="R95" s="169">
        <f>R96+R143</f>
        <v>0</v>
      </c>
      <c r="S95" s="168"/>
      <c r="T95" s="170">
        <f>T96+T143</f>
        <v>0</v>
      </c>
      <c r="AR95" s="163" t="s">
        <v>79</v>
      </c>
      <c r="AT95" s="171" t="s">
        <v>71</v>
      </c>
      <c r="AU95" s="171" t="s">
        <v>72</v>
      </c>
      <c r="AY95" s="163" t="s">
        <v>246</v>
      </c>
      <c r="BK95" s="172">
        <f>BK96+BK143</f>
        <v>0</v>
      </c>
    </row>
    <row r="96" s="11" customFormat="1" ht="22.8" customHeight="1">
      <c r="B96" s="162"/>
      <c r="D96" s="163" t="s">
        <v>71</v>
      </c>
      <c r="E96" s="173" t="s">
        <v>79</v>
      </c>
      <c r="F96" s="173" t="s">
        <v>247</v>
      </c>
      <c r="I96" s="165"/>
      <c r="J96" s="174">
        <f>BK96</f>
        <v>0</v>
      </c>
      <c r="L96" s="162"/>
      <c r="M96" s="167"/>
      <c r="N96" s="168"/>
      <c r="O96" s="168"/>
      <c r="P96" s="169">
        <f>SUM(P97:P142)</f>
        <v>0</v>
      </c>
      <c r="Q96" s="168"/>
      <c r="R96" s="169">
        <f>SUM(R97:R142)</f>
        <v>0</v>
      </c>
      <c r="S96" s="168"/>
      <c r="T96" s="170">
        <f>SUM(T97:T142)</f>
        <v>0</v>
      </c>
      <c r="AR96" s="163" t="s">
        <v>79</v>
      </c>
      <c r="AT96" s="171" t="s">
        <v>71</v>
      </c>
      <c r="AU96" s="171" t="s">
        <v>79</v>
      </c>
      <c r="AY96" s="163" t="s">
        <v>246</v>
      </c>
      <c r="BK96" s="172">
        <f>SUM(BK97:BK142)</f>
        <v>0</v>
      </c>
    </row>
    <row r="97" s="1" customFormat="1" ht="16.5" customHeight="1">
      <c r="B97" s="175"/>
      <c r="C97" s="176" t="s">
        <v>79</v>
      </c>
      <c r="D97" s="176" t="s">
        <v>248</v>
      </c>
      <c r="E97" s="177" t="s">
        <v>249</v>
      </c>
      <c r="F97" s="178" t="s">
        <v>250</v>
      </c>
      <c r="G97" s="179" t="s">
        <v>251</v>
      </c>
      <c r="H97" s="180">
        <v>5354</v>
      </c>
      <c r="I97" s="181"/>
      <c r="J97" s="182">
        <f>ROUND(I97*H97,2)</f>
        <v>0</v>
      </c>
      <c r="K97" s="178" t="s">
        <v>252</v>
      </c>
      <c r="L97" s="36"/>
      <c r="M97" s="183" t="s">
        <v>1</v>
      </c>
      <c r="N97" s="184" t="s">
        <v>43</v>
      </c>
      <c r="O97" s="66"/>
      <c r="P97" s="185">
        <f>O97*H97</f>
        <v>0</v>
      </c>
      <c r="Q97" s="185">
        <v>0</v>
      </c>
      <c r="R97" s="185">
        <f>Q97*H97</f>
        <v>0</v>
      </c>
      <c r="S97" s="185">
        <v>0</v>
      </c>
      <c r="T97" s="186">
        <f>S97*H97</f>
        <v>0</v>
      </c>
      <c r="AR97" s="18" t="s">
        <v>93</v>
      </c>
      <c r="AT97" s="18" t="s">
        <v>248</v>
      </c>
      <c r="AU97" s="18" t="s">
        <v>81</v>
      </c>
      <c r="AY97" s="18" t="s">
        <v>246</v>
      </c>
      <c r="BE97" s="187">
        <f>IF(N97="základní",J97,0)</f>
        <v>0</v>
      </c>
      <c r="BF97" s="187">
        <f>IF(N97="snížená",J97,0)</f>
        <v>0</v>
      </c>
      <c r="BG97" s="187">
        <f>IF(N97="zákl. přenesená",J97,0)</f>
        <v>0</v>
      </c>
      <c r="BH97" s="187">
        <f>IF(N97="sníž. přenesená",J97,0)</f>
        <v>0</v>
      </c>
      <c r="BI97" s="187">
        <f>IF(N97="nulová",J97,0)</f>
        <v>0</v>
      </c>
      <c r="BJ97" s="18" t="s">
        <v>79</v>
      </c>
      <c r="BK97" s="187">
        <f>ROUND(I97*H97,2)</f>
        <v>0</v>
      </c>
      <c r="BL97" s="18" t="s">
        <v>93</v>
      </c>
      <c r="BM97" s="18" t="s">
        <v>1306</v>
      </c>
    </row>
    <row r="98" s="1" customFormat="1">
      <c r="B98" s="36"/>
      <c r="D98" s="188" t="s">
        <v>254</v>
      </c>
      <c r="F98" s="189" t="s">
        <v>255</v>
      </c>
      <c r="I98" s="121"/>
      <c r="L98" s="36"/>
      <c r="M98" s="190"/>
      <c r="N98" s="66"/>
      <c r="O98" s="66"/>
      <c r="P98" s="66"/>
      <c r="Q98" s="66"/>
      <c r="R98" s="66"/>
      <c r="S98" s="66"/>
      <c r="T98" s="67"/>
      <c r="AT98" s="18" t="s">
        <v>254</v>
      </c>
      <c r="AU98" s="18" t="s">
        <v>81</v>
      </c>
    </row>
    <row r="99" s="1" customFormat="1">
      <c r="B99" s="36"/>
      <c r="D99" s="188" t="s">
        <v>256</v>
      </c>
      <c r="F99" s="191" t="s">
        <v>257</v>
      </c>
      <c r="I99" s="121"/>
      <c r="L99" s="36"/>
      <c r="M99" s="190"/>
      <c r="N99" s="66"/>
      <c r="O99" s="66"/>
      <c r="P99" s="66"/>
      <c r="Q99" s="66"/>
      <c r="R99" s="66"/>
      <c r="S99" s="66"/>
      <c r="T99" s="67"/>
      <c r="AT99" s="18" t="s">
        <v>256</v>
      </c>
      <c r="AU99" s="18" t="s">
        <v>81</v>
      </c>
    </row>
    <row r="100" s="12" customFormat="1">
      <c r="B100" s="192"/>
      <c r="D100" s="188" t="s">
        <v>258</v>
      </c>
      <c r="E100" s="193" t="s">
        <v>1</v>
      </c>
      <c r="F100" s="194" t="s">
        <v>259</v>
      </c>
      <c r="H100" s="193" t="s">
        <v>1</v>
      </c>
      <c r="I100" s="195"/>
      <c r="L100" s="192"/>
      <c r="M100" s="196"/>
      <c r="N100" s="197"/>
      <c r="O100" s="197"/>
      <c r="P100" s="197"/>
      <c r="Q100" s="197"/>
      <c r="R100" s="197"/>
      <c r="S100" s="197"/>
      <c r="T100" s="198"/>
      <c r="AT100" s="193" t="s">
        <v>258</v>
      </c>
      <c r="AU100" s="193" t="s">
        <v>81</v>
      </c>
      <c r="AV100" s="12" t="s">
        <v>79</v>
      </c>
      <c r="AW100" s="12" t="s">
        <v>35</v>
      </c>
      <c r="AX100" s="12" t="s">
        <v>72</v>
      </c>
      <c r="AY100" s="193" t="s">
        <v>246</v>
      </c>
    </row>
    <row r="101" s="12" customFormat="1">
      <c r="B101" s="192"/>
      <c r="D101" s="188" t="s">
        <v>258</v>
      </c>
      <c r="E101" s="193" t="s">
        <v>1</v>
      </c>
      <c r="F101" s="194" t="s">
        <v>260</v>
      </c>
      <c r="H101" s="193" t="s">
        <v>1</v>
      </c>
      <c r="I101" s="195"/>
      <c r="L101" s="192"/>
      <c r="M101" s="196"/>
      <c r="N101" s="197"/>
      <c r="O101" s="197"/>
      <c r="P101" s="197"/>
      <c r="Q101" s="197"/>
      <c r="R101" s="197"/>
      <c r="S101" s="197"/>
      <c r="T101" s="198"/>
      <c r="AT101" s="193" t="s">
        <v>258</v>
      </c>
      <c r="AU101" s="193" t="s">
        <v>81</v>
      </c>
      <c r="AV101" s="12" t="s">
        <v>79</v>
      </c>
      <c r="AW101" s="12" t="s">
        <v>35</v>
      </c>
      <c r="AX101" s="12" t="s">
        <v>72</v>
      </c>
      <c r="AY101" s="193" t="s">
        <v>246</v>
      </c>
    </row>
    <row r="102" s="13" customFormat="1">
      <c r="B102" s="199"/>
      <c r="D102" s="188" t="s">
        <v>258</v>
      </c>
      <c r="E102" s="200" t="s">
        <v>1</v>
      </c>
      <c r="F102" s="201" t="s">
        <v>1307</v>
      </c>
      <c r="H102" s="202">
        <v>5354</v>
      </c>
      <c r="I102" s="203"/>
      <c r="L102" s="199"/>
      <c r="M102" s="204"/>
      <c r="N102" s="205"/>
      <c r="O102" s="205"/>
      <c r="P102" s="205"/>
      <c r="Q102" s="205"/>
      <c r="R102" s="205"/>
      <c r="S102" s="205"/>
      <c r="T102" s="206"/>
      <c r="AT102" s="200" t="s">
        <v>258</v>
      </c>
      <c r="AU102" s="200" t="s">
        <v>81</v>
      </c>
      <c r="AV102" s="13" t="s">
        <v>81</v>
      </c>
      <c r="AW102" s="13" t="s">
        <v>35</v>
      </c>
      <c r="AX102" s="13" t="s">
        <v>79</v>
      </c>
      <c r="AY102" s="200" t="s">
        <v>246</v>
      </c>
    </row>
    <row r="103" s="1" customFormat="1" ht="16.5" customHeight="1">
      <c r="B103" s="175"/>
      <c r="C103" s="176" t="s">
        <v>81</v>
      </c>
      <c r="D103" s="176" t="s">
        <v>248</v>
      </c>
      <c r="E103" s="177" t="s">
        <v>1308</v>
      </c>
      <c r="F103" s="178" t="s">
        <v>1309</v>
      </c>
      <c r="G103" s="179" t="s">
        <v>264</v>
      </c>
      <c r="H103" s="180">
        <v>134</v>
      </c>
      <c r="I103" s="181"/>
      <c r="J103" s="182">
        <f>ROUND(I103*H103,2)</f>
        <v>0</v>
      </c>
      <c r="K103" s="178" t="s">
        <v>252</v>
      </c>
      <c r="L103" s="36"/>
      <c r="M103" s="183" t="s">
        <v>1</v>
      </c>
      <c r="N103" s="184" t="s">
        <v>43</v>
      </c>
      <c r="O103" s="66"/>
      <c r="P103" s="185">
        <f>O103*H103</f>
        <v>0</v>
      </c>
      <c r="Q103" s="185">
        <v>0</v>
      </c>
      <c r="R103" s="185">
        <f>Q103*H103</f>
        <v>0</v>
      </c>
      <c r="S103" s="185">
        <v>0</v>
      </c>
      <c r="T103" s="186">
        <f>S103*H103</f>
        <v>0</v>
      </c>
      <c r="AR103" s="18" t="s">
        <v>93</v>
      </c>
      <c r="AT103" s="18" t="s">
        <v>248</v>
      </c>
      <c r="AU103" s="18" t="s">
        <v>81</v>
      </c>
      <c r="AY103" s="18" t="s">
        <v>246</v>
      </c>
      <c r="BE103" s="187">
        <f>IF(N103="základní",J103,0)</f>
        <v>0</v>
      </c>
      <c r="BF103" s="187">
        <f>IF(N103="snížená",J103,0)</f>
        <v>0</v>
      </c>
      <c r="BG103" s="187">
        <f>IF(N103="zákl. přenesená",J103,0)</f>
        <v>0</v>
      </c>
      <c r="BH103" s="187">
        <f>IF(N103="sníž. přenesená",J103,0)</f>
        <v>0</v>
      </c>
      <c r="BI103" s="187">
        <f>IF(N103="nulová",J103,0)</f>
        <v>0</v>
      </c>
      <c r="BJ103" s="18" t="s">
        <v>79</v>
      </c>
      <c r="BK103" s="187">
        <f>ROUND(I103*H103,2)</f>
        <v>0</v>
      </c>
      <c r="BL103" s="18" t="s">
        <v>93</v>
      </c>
      <c r="BM103" s="18" t="s">
        <v>1310</v>
      </c>
    </row>
    <row r="104" s="1" customFormat="1">
      <c r="B104" s="36"/>
      <c r="D104" s="188" t="s">
        <v>254</v>
      </c>
      <c r="F104" s="189" t="s">
        <v>1311</v>
      </c>
      <c r="I104" s="121"/>
      <c r="L104" s="36"/>
      <c r="M104" s="190"/>
      <c r="N104" s="66"/>
      <c r="O104" s="66"/>
      <c r="P104" s="66"/>
      <c r="Q104" s="66"/>
      <c r="R104" s="66"/>
      <c r="S104" s="66"/>
      <c r="T104" s="67"/>
      <c r="AT104" s="18" t="s">
        <v>254</v>
      </c>
      <c r="AU104" s="18" t="s">
        <v>81</v>
      </c>
    </row>
    <row r="105" s="1" customFormat="1">
      <c r="B105" s="36"/>
      <c r="D105" s="188" t="s">
        <v>256</v>
      </c>
      <c r="F105" s="191" t="s">
        <v>267</v>
      </c>
      <c r="I105" s="121"/>
      <c r="L105" s="36"/>
      <c r="M105" s="190"/>
      <c r="N105" s="66"/>
      <c r="O105" s="66"/>
      <c r="P105" s="66"/>
      <c r="Q105" s="66"/>
      <c r="R105" s="66"/>
      <c r="S105" s="66"/>
      <c r="T105" s="67"/>
      <c r="AT105" s="18" t="s">
        <v>256</v>
      </c>
      <c r="AU105" s="18" t="s">
        <v>81</v>
      </c>
    </row>
    <row r="106" s="12" customFormat="1">
      <c r="B106" s="192"/>
      <c r="D106" s="188" t="s">
        <v>258</v>
      </c>
      <c r="E106" s="193" t="s">
        <v>1</v>
      </c>
      <c r="F106" s="194" t="s">
        <v>259</v>
      </c>
      <c r="H106" s="193" t="s">
        <v>1</v>
      </c>
      <c r="I106" s="195"/>
      <c r="L106" s="192"/>
      <c r="M106" s="196"/>
      <c r="N106" s="197"/>
      <c r="O106" s="197"/>
      <c r="P106" s="197"/>
      <c r="Q106" s="197"/>
      <c r="R106" s="197"/>
      <c r="S106" s="197"/>
      <c r="T106" s="198"/>
      <c r="AT106" s="193" t="s">
        <v>258</v>
      </c>
      <c r="AU106" s="193" t="s">
        <v>81</v>
      </c>
      <c r="AV106" s="12" t="s">
        <v>79</v>
      </c>
      <c r="AW106" s="12" t="s">
        <v>35</v>
      </c>
      <c r="AX106" s="12" t="s">
        <v>72</v>
      </c>
      <c r="AY106" s="193" t="s">
        <v>246</v>
      </c>
    </row>
    <row r="107" s="12" customFormat="1">
      <c r="B107" s="192"/>
      <c r="D107" s="188" t="s">
        <v>258</v>
      </c>
      <c r="E107" s="193" t="s">
        <v>1</v>
      </c>
      <c r="F107" s="194" t="s">
        <v>1312</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3" customFormat="1">
      <c r="B108" s="199"/>
      <c r="D108" s="188" t="s">
        <v>258</v>
      </c>
      <c r="E108" s="200" t="s">
        <v>1</v>
      </c>
      <c r="F108" s="201" t="s">
        <v>1313</v>
      </c>
      <c r="H108" s="202">
        <v>134</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88</v>
      </c>
      <c r="D109" s="176" t="s">
        <v>248</v>
      </c>
      <c r="E109" s="177" t="s">
        <v>262</v>
      </c>
      <c r="F109" s="178" t="s">
        <v>263</v>
      </c>
      <c r="G109" s="179" t="s">
        <v>264</v>
      </c>
      <c r="H109" s="180">
        <v>106</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1314</v>
      </c>
    </row>
    <row r="110" s="1" customFormat="1">
      <c r="B110" s="36"/>
      <c r="D110" s="188" t="s">
        <v>254</v>
      </c>
      <c r="F110" s="189" t="s">
        <v>266</v>
      </c>
      <c r="I110" s="121"/>
      <c r="L110" s="36"/>
      <c r="M110" s="190"/>
      <c r="N110" s="66"/>
      <c r="O110" s="66"/>
      <c r="P110" s="66"/>
      <c r="Q110" s="66"/>
      <c r="R110" s="66"/>
      <c r="S110" s="66"/>
      <c r="T110" s="67"/>
      <c r="AT110" s="18" t="s">
        <v>254</v>
      </c>
      <c r="AU110" s="18" t="s">
        <v>81</v>
      </c>
    </row>
    <row r="111" s="1" customFormat="1">
      <c r="B111" s="36"/>
      <c r="D111" s="188" t="s">
        <v>256</v>
      </c>
      <c r="F111" s="191" t="s">
        <v>267</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259</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2" customFormat="1">
      <c r="B113" s="192"/>
      <c r="D113" s="188" t="s">
        <v>258</v>
      </c>
      <c r="E113" s="193" t="s">
        <v>1</v>
      </c>
      <c r="F113" s="194" t="s">
        <v>268</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3" customFormat="1">
      <c r="B114" s="199"/>
      <c r="D114" s="188" t="s">
        <v>258</v>
      </c>
      <c r="E114" s="200" t="s">
        <v>1</v>
      </c>
      <c r="F114" s="201" t="s">
        <v>1315</v>
      </c>
      <c r="H114" s="202">
        <v>106</v>
      </c>
      <c r="I114" s="203"/>
      <c r="L114" s="199"/>
      <c r="M114" s="204"/>
      <c r="N114" s="205"/>
      <c r="O114" s="205"/>
      <c r="P114" s="205"/>
      <c r="Q114" s="205"/>
      <c r="R114" s="205"/>
      <c r="S114" s="205"/>
      <c r="T114" s="206"/>
      <c r="AT114" s="200" t="s">
        <v>258</v>
      </c>
      <c r="AU114" s="200" t="s">
        <v>81</v>
      </c>
      <c r="AV114" s="13" t="s">
        <v>81</v>
      </c>
      <c r="AW114" s="13" t="s">
        <v>35</v>
      </c>
      <c r="AX114" s="13" t="s">
        <v>79</v>
      </c>
      <c r="AY114" s="200" t="s">
        <v>246</v>
      </c>
    </row>
    <row r="115" s="1" customFormat="1" ht="16.5" customHeight="1">
      <c r="B115" s="175"/>
      <c r="C115" s="176" t="s">
        <v>93</v>
      </c>
      <c r="D115" s="176" t="s">
        <v>248</v>
      </c>
      <c r="E115" s="177" t="s">
        <v>1316</v>
      </c>
      <c r="F115" s="178" t="s">
        <v>1317</v>
      </c>
      <c r="G115" s="179" t="s">
        <v>264</v>
      </c>
      <c r="H115" s="180">
        <v>6</v>
      </c>
      <c r="I115" s="181"/>
      <c r="J115" s="182">
        <f>ROUND(I115*H115,2)</f>
        <v>0</v>
      </c>
      <c r="K115" s="178" t="s">
        <v>252</v>
      </c>
      <c r="L115" s="36"/>
      <c r="M115" s="183" t="s">
        <v>1</v>
      </c>
      <c r="N115" s="184" t="s">
        <v>43</v>
      </c>
      <c r="O115" s="66"/>
      <c r="P115" s="185">
        <f>O115*H115</f>
        <v>0</v>
      </c>
      <c r="Q115" s="185">
        <v>0</v>
      </c>
      <c r="R115" s="185">
        <f>Q115*H115</f>
        <v>0</v>
      </c>
      <c r="S115" s="185">
        <v>0</v>
      </c>
      <c r="T115" s="186">
        <f>S115*H115</f>
        <v>0</v>
      </c>
      <c r="AR115" s="18" t="s">
        <v>93</v>
      </c>
      <c r="AT115" s="18" t="s">
        <v>248</v>
      </c>
      <c r="AU115" s="18" t="s">
        <v>81</v>
      </c>
      <c r="AY115" s="18" t="s">
        <v>246</v>
      </c>
      <c r="BE115" s="187">
        <f>IF(N115="základní",J115,0)</f>
        <v>0</v>
      </c>
      <c r="BF115" s="187">
        <f>IF(N115="snížená",J115,0)</f>
        <v>0</v>
      </c>
      <c r="BG115" s="187">
        <f>IF(N115="zákl. přenesená",J115,0)</f>
        <v>0</v>
      </c>
      <c r="BH115" s="187">
        <f>IF(N115="sníž. přenesená",J115,0)</f>
        <v>0</v>
      </c>
      <c r="BI115" s="187">
        <f>IF(N115="nulová",J115,0)</f>
        <v>0</v>
      </c>
      <c r="BJ115" s="18" t="s">
        <v>79</v>
      </c>
      <c r="BK115" s="187">
        <f>ROUND(I115*H115,2)</f>
        <v>0</v>
      </c>
      <c r="BL115" s="18" t="s">
        <v>93</v>
      </c>
      <c r="BM115" s="18" t="s">
        <v>1318</v>
      </c>
    </row>
    <row r="116" s="1" customFormat="1">
      <c r="B116" s="36"/>
      <c r="D116" s="188" t="s">
        <v>254</v>
      </c>
      <c r="F116" s="189" t="s">
        <v>1319</v>
      </c>
      <c r="I116" s="121"/>
      <c r="L116" s="36"/>
      <c r="M116" s="190"/>
      <c r="N116" s="66"/>
      <c r="O116" s="66"/>
      <c r="P116" s="66"/>
      <c r="Q116" s="66"/>
      <c r="R116" s="66"/>
      <c r="S116" s="66"/>
      <c r="T116" s="67"/>
      <c r="AT116" s="18" t="s">
        <v>254</v>
      </c>
      <c r="AU116" s="18" t="s">
        <v>81</v>
      </c>
    </row>
    <row r="117" s="1" customFormat="1">
      <c r="B117" s="36"/>
      <c r="D117" s="188" t="s">
        <v>256</v>
      </c>
      <c r="F117" s="191" t="s">
        <v>267</v>
      </c>
      <c r="I117" s="121"/>
      <c r="L117" s="36"/>
      <c r="M117" s="190"/>
      <c r="N117" s="66"/>
      <c r="O117" s="66"/>
      <c r="P117" s="66"/>
      <c r="Q117" s="66"/>
      <c r="R117" s="66"/>
      <c r="S117" s="66"/>
      <c r="T117" s="67"/>
      <c r="AT117" s="18" t="s">
        <v>256</v>
      </c>
      <c r="AU117" s="18" t="s">
        <v>81</v>
      </c>
    </row>
    <row r="118" s="12" customFormat="1">
      <c r="B118" s="192"/>
      <c r="D118" s="188" t="s">
        <v>258</v>
      </c>
      <c r="E118" s="193" t="s">
        <v>1</v>
      </c>
      <c r="F118" s="194" t="s">
        <v>259</v>
      </c>
      <c r="H118" s="193" t="s">
        <v>1</v>
      </c>
      <c r="I118" s="195"/>
      <c r="L118" s="192"/>
      <c r="M118" s="196"/>
      <c r="N118" s="197"/>
      <c r="O118" s="197"/>
      <c r="P118" s="197"/>
      <c r="Q118" s="197"/>
      <c r="R118" s="197"/>
      <c r="S118" s="197"/>
      <c r="T118" s="198"/>
      <c r="AT118" s="193" t="s">
        <v>258</v>
      </c>
      <c r="AU118" s="193" t="s">
        <v>81</v>
      </c>
      <c r="AV118" s="12" t="s">
        <v>79</v>
      </c>
      <c r="AW118" s="12" t="s">
        <v>35</v>
      </c>
      <c r="AX118" s="12" t="s">
        <v>72</v>
      </c>
      <c r="AY118" s="193" t="s">
        <v>246</v>
      </c>
    </row>
    <row r="119" s="12" customFormat="1">
      <c r="B119" s="192"/>
      <c r="D119" s="188" t="s">
        <v>258</v>
      </c>
      <c r="E119" s="193" t="s">
        <v>1</v>
      </c>
      <c r="F119" s="194" t="s">
        <v>1320</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269</v>
      </c>
      <c r="H120" s="202">
        <v>6</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283</v>
      </c>
      <c r="D121" s="176" t="s">
        <v>248</v>
      </c>
      <c r="E121" s="177" t="s">
        <v>1321</v>
      </c>
      <c r="F121" s="178" t="s">
        <v>1322</v>
      </c>
      <c r="G121" s="179" t="s">
        <v>264</v>
      </c>
      <c r="H121" s="180">
        <v>134</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1323</v>
      </c>
    </row>
    <row r="122" s="1" customFormat="1">
      <c r="B122" s="36"/>
      <c r="D122" s="188" t="s">
        <v>254</v>
      </c>
      <c r="F122" s="189" t="s">
        <v>1324</v>
      </c>
      <c r="I122" s="121"/>
      <c r="L122" s="36"/>
      <c r="M122" s="190"/>
      <c r="N122" s="66"/>
      <c r="O122" s="66"/>
      <c r="P122" s="66"/>
      <c r="Q122" s="66"/>
      <c r="R122" s="66"/>
      <c r="S122" s="66"/>
      <c r="T122" s="67"/>
      <c r="AT122" s="18" t="s">
        <v>254</v>
      </c>
      <c r="AU122" s="18" t="s">
        <v>81</v>
      </c>
    </row>
    <row r="123" s="1" customFormat="1">
      <c r="B123" s="36"/>
      <c r="D123" s="188" t="s">
        <v>256</v>
      </c>
      <c r="F123" s="191" t="s">
        <v>274</v>
      </c>
      <c r="I123" s="121"/>
      <c r="L123" s="36"/>
      <c r="M123" s="190"/>
      <c r="N123" s="66"/>
      <c r="O123" s="66"/>
      <c r="P123" s="66"/>
      <c r="Q123" s="66"/>
      <c r="R123" s="66"/>
      <c r="S123" s="66"/>
      <c r="T123" s="67"/>
      <c r="AT123" s="18" t="s">
        <v>256</v>
      </c>
      <c r="AU123" s="18" t="s">
        <v>81</v>
      </c>
    </row>
    <row r="124" s="12" customFormat="1">
      <c r="B124" s="192"/>
      <c r="D124" s="188" t="s">
        <v>258</v>
      </c>
      <c r="E124" s="193" t="s">
        <v>1</v>
      </c>
      <c r="F124" s="194" t="s">
        <v>259</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2" customFormat="1">
      <c r="B125" s="192"/>
      <c r="D125" s="188" t="s">
        <v>258</v>
      </c>
      <c r="E125" s="193" t="s">
        <v>1</v>
      </c>
      <c r="F125" s="194" t="s">
        <v>1312</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1313</v>
      </c>
      <c r="H126" s="202">
        <v>134</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332</v>
      </c>
      <c r="D127" s="176" t="s">
        <v>248</v>
      </c>
      <c r="E127" s="177" t="s">
        <v>270</v>
      </c>
      <c r="F127" s="178" t="s">
        <v>271</v>
      </c>
      <c r="G127" s="179" t="s">
        <v>264</v>
      </c>
      <c r="H127" s="180">
        <v>106</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1325</v>
      </c>
    </row>
    <row r="128" s="1" customFormat="1">
      <c r="B128" s="36"/>
      <c r="D128" s="188" t="s">
        <v>254</v>
      </c>
      <c r="F128" s="189" t="s">
        <v>273</v>
      </c>
      <c r="I128" s="121"/>
      <c r="L128" s="36"/>
      <c r="M128" s="190"/>
      <c r="N128" s="66"/>
      <c r="O128" s="66"/>
      <c r="P128" s="66"/>
      <c r="Q128" s="66"/>
      <c r="R128" s="66"/>
      <c r="S128" s="66"/>
      <c r="T128" s="67"/>
      <c r="AT128" s="18" t="s">
        <v>254</v>
      </c>
      <c r="AU128" s="18" t="s">
        <v>81</v>
      </c>
    </row>
    <row r="129" s="1" customFormat="1">
      <c r="B129" s="36"/>
      <c r="D129" s="188" t="s">
        <v>256</v>
      </c>
      <c r="F129" s="191" t="s">
        <v>274</v>
      </c>
      <c r="I129" s="121"/>
      <c r="L129" s="36"/>
      <c r="M129" s="190"/>
      <c r="N129" s="66"/>
      <c r="O129" s="66"/>
      <c r="P129" s="66"/>
      <c r="Q129" s="66"/>
      <c r="R129" s="66"/>
      <c r="S129" s="66"/>
      <c r="T129" s="67"/>
      <c r="AT129" s="18" t="s">
        <v>256</v>
      </c>
      <c r="AU129" s="18" t="s">
        <v>81</v>
      </c>
    </row>
    <row r="130" s="12" customFormat="1">
      <c r="B130" s="192"/>
      <c r="D130" s="188" t="s">
        <v>258</v>
      </c>
      <c r="E130" s="193" t="s">
        <v>1</v>
      </c>
      <c r="F130" s="194" t="s">
        <v>259</v>
      </c>
      <c r="H130" s="193" t="s">
        <v>1</v>
      </c>
      <c r="I130" s="195"/>
      <c r="L130" s="192"/>
      <c r="M130" s="196"/>
      <c r="N130" s="197"/>
      <c r="O130" s="197"/>
      <c r="P130" s="197"/>
      <c r="Q130" s="197"/>
      <c r="R130" s="197"/>
      <c r="S130" s="197"/>
      <c r="T130" s="198"/>
      <c r="AT130" s="193" t="s">
        <v>258</v>
      </c>
      <c r="AU130" s="193" t="s">
        <v>81</v>
      </c>
      <c r="AV130" s="12" t="s">
        <v>79</v>
      </c>
      <c r="AW130" s="12" t="s">
        <v>35</v>
      </c>
      <c r="AX130" s="12" t="s">
        <v>72</v>
      </c>
      <c r="AY130" s="193" t="s">
        <v>246</v>
      </c>
    </row>
    <row r="131" s="12" customFormat="1">
      <c r="B131" s="192"/>
      <c r="D131" s="188" t="s">
        <v>258</v>
      </c>
      <c r="E131" s="193" t="s">
        <v>1</v>
      </c>
      <c r="F131" s="194" t="s">
        <v>268</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1315</v>
      </c>
      <c r="H132" s="202">
        <v>106</v>
      </c>
      <c r="I132" s="203"/>
      <c r="L132" s="199"/>
      <c r="M132" s="204"/>
      <c r="N132" s="205"/>
      <c r="O132" s="205"/>
      <c r="P132" s="205"/>
      <c r="Q132" s="205"/>
      <c r="R132" s="205"/>
      <c r="S132" s="205"/>
      <c r="T132" s="206"/>
      <c r="AT132" s="200" t="s">
        <v>258</v>
      </c>
      <c r="AU132" s="200" t="s">
        <v>81</v>
      </c>
      <c r="AV132" s="13" t="s">
        <v>81</v>
      </c>
      <c r="AW132" s="13" t="s">
        <v>35</v>
      </c>
      <c r="AX132" s="13" t="s">
        <v>79</v>
      </c>
      <c r="AY132" s="200" t="s">
        <v>246</v>
      </c>
    </row>
    <row r="133" s="1" customFormat="1" ht="16.5" customHeight="1">
      <c r="B133" s="175"/>
      <c r="C133" s="176" t="s">
        <v>342</v>
      </c>
      <c r="D133" s="176" t="s">
        <v>248</v>
      </c>
      <c r="E133" s="177" t="s">
        <v>1326</v>
      </c>
      <c r="F133" s="178" t="s">
        <v>1327</v>
      </c>
      <c r="G133" s="179" t="s">
        <v>264</v>
      </c>
      <c r="H133" s="180">
        <v>6</v>
      </c>
      <c r="I133" s="181"/>
      <c r="J133" s="182">
        <f>ROUND(I133*H133,2)</f>
        <v>0</v>
      </c>
      <c r="K133" s="178" t="s">
        <v>252</v>
      </c>
      <c r="L133" s="36"/>
      <c r="M133" s="183" t="s">
        <v>1</v>
      </c>
      <c r="N133" s="184" t="s">
        <v>43</v>
      </c>
      <c r="O133" s="66"/>
      <c r="P133" s="185">
        <f>O133*H133</f>
        <v>0</v>
      </c>
      <c r="Q133" s="185">
        <v>0</v>
      </c>
      <c r="R133" s="185">
        <f>Q133*H133</f>
        <v>0</v>
      </c>
      <c r="S133" s="185">
        <v>0</v>
      </c>
      <c r="T133" s="186">
        <f>S133*H133</f>
        <v>0</v>
      </c>
      <c r="AR133" s="18" t="s">
        <v>93</v>
      </c>
      <c r="AT133" s="18" t="s">
        <v>248</v>
      </c>
      <c r="AU133" s="18" t="s">
        <v>81</v>
      </c>
      <c r="AY133" s="18" t="s">
        <v>246</v>
      </c>
      <c r="BE133" s="187">
        <f>IF(N133="základní",J133,0)</f>
        <v>0</v>
      </c>
      <c r="BF133" s="187">
        <f>IF(N133="snížená",J133,0)</f>
        <v>0</v>
      </c>
      <c r="BG133" s="187">
        <f>IF(N133="zákl. přenesená",J133,0)</f>
        <v>0</v>
      </c>
      <c r="BH133" s="187">
        <f>IF(N133="sníž. přenesená",J133,0)</f>
        <v>0</v>
      </c>
      <c r="BI133" s="187">
        <f>IF(N133="nulová",J133,0)</f>
        <v>0</v>
      </c>
      <c r="BJ133" s="18" t="s">
        <v>79</v>
      </c>
      <c r="BK133" s="187">
        <f>ROUND(I133*H133,2)</f>
        <v>0</v>
      </c>
      <c r="BL133" s="18" t="s">
        <v>93</v>
      </c>
      <c r="BM133" s="18" t="s">
        <v>1328</v>
      </c>
    </row>
    <row r="134" s="1" customFormat="1">
      <c r="B134" s="36"/>
      <c r="D134" s="188" t="s">
        <v>254</v>
      </c>
      <c r="F134" s="189" t="s">
        <v>1329</v>
      </c>
      <c r="I134" s="121"/>
      <c r="L134" s="36"/>
      <c r="M134" s="190"/>
      <c r="N134" s="66"/>
      <c r="O134" s="66"/>
      <c r="P134" s="66"/>
      <c r="Q134" s="66"/>
      <c r="R134" s="66"/>
      <c r="S134" s="66"/>
      <c r="T134" s="67"/>
      <c r="AT134" s="18" t="s">
        <v>254</v>
      </c>
      <c r="AU134" s="18" t="s">
        <v>81</v>
      </c>
    </row>
    <row r="135" s="1" customFormat="1">
      <c r="B135" s="36"/>
      <c r="D135" s="188" t="s">
        <v>256</v>
      </c>
      <c r="F135" s="191" t="s">
        <v>274</v>
      </c>
      <c r="I135" s="121"/>
      <c r="L135" s="36"/>
      <c r="M135" s="190"/>
      <c r="N135" s="66"/>
      <c r="O135" s="66"/>
      <c r="P135" s="66"/>
      <c r="Q135" s="66"/>
      <c r="R135" s="66"/>
      <c r="S135" s="66"/>
      <c r="T135" s="67"/>
      <c r="AT135" s="18" t="s">
        <v>256</v>
      </c>
      <c r="AU135" s="18" t="s">
        <v>81</v>
      </c>
    </row>
    <row r="136" s="12" customFormat="1">
      <c r="B136" s="192"/>
      <c r="D136" s="188" t="s">
        <v>258</v>
      </c>
      <c r="E136" s="193" t="s">
        <v>1</v>
      </c>
      <c r="F136" s="194" t="s">
        <v>259</v>
      </c>
      <c r="H136" s="193" t="s">
        <v>1</v>
      </c>
      <c r="I136" s="195"/>
      <c r="L136" s="192"/>
      <c r="M136" s="196"/>
      <c r="N136" s="197"/>
      <c r="O136" s="197"/>
      <c r="P136" s="197"/>
      <c r="Q136" s="197"/>
      <c r="R136" s="197"/>
      <c r="S136" s="197"/>
      <c r="T136" s="198"/>
      <c r="AT136" s="193" t="s">
        <v>258</v>
      </c>
      <c r="AU136" s="193" t="s">
        <v>81</v>
      </c>
      <c r="AV136" s="12" t="s">
        <v>79</v>
      </c>
      <c r="AW136" s="12" t="s">
        <v>35</v>
      </c>
      <c r="AX136" s="12" t="s">
        <v>72</v>
      </c>
      <c r="AY136" s="193" t="s">
        <v>246</v>
      </c>
    </row>
    <row r="137" s="12" customFormat="1">
      <c r="B137" s="192"/>
      <c r="D137" s="188" t="s">
        <v>258</v>
      </c>
      <c r="E137" s="193" t="s">
        <v>1</v>
      </c>
      <c r="F137" s="194" t="s">
        <v>1320</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3" customFormat="1">
      <c r="B138" s="199"/>
      <c r="D138" s="188" t="s">
        <v>258</v>
      </c>
      <c r="E138" s="200" t="s">
        <v>1</v>
      </c>
      <c r="F138" s="201" t="s">
        <v>269</v>
      </c>
      <c r="H138" s="202">
        <v>6</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 customFormat="1" ht="16.5" customHeight="1">
      <c r="B139" s="175"/>
      <c r="C139" s="176" t="s">
        <v>350</v>
      </c>
      <c r="D139" s="176" t="s">
        <v>248</v>
      </c>
      <c r="E139" s="177" t="s">
        <v>275</v>
      </c>
      <c r="F139" s="178" t="s">
        <v>276</v>
      </c>
      <c r="G139" s="179" t="s">
        <v>277</v>
      </c>
      <c r="H139" s="180">
        <v>1</v>
      </c>
      <c r="I139" s="181"/>
      <c r="J139" s="182">
        <f>ROUND(I139*H139,2)</f>
        <v>0</v>
      </c>
      <c r="K139" s="178" t="s">
        <v>278</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1330</v>
      </c>
    </row>
    <row r="140" s="1" customFormat="1">
      <c r="B140" s="36"/>
      <c r="D140" s="188" t="s">
        <v>254</v>
      </c>
      <c r="F140" s="189" t="s">
        <v>276</v>
      </c>
      <c r="I140" s="121"/>
      <c r="L140" s="36"/>
      <c r="M140" s="190"/>
      <c r="N140" s="66"/>
      <c r="O140" s="66"/>
      <c r="P140" s="66"/>
      <c r="Q140" s="66"/>
      <c r="R140" s="66"/>
      <c r="S140" s="66"/>
      <c r="T140" s="67"/>
      <c r="AT140" s="18" t="s">
        <v>254</v>
      </c>
      <c r="AU140" s="18" t="s">
        <v>81</v>
      </c>
    </row>
    <row r="141" s="12" customFormat="1">
      <c r="B141" s="192"/>
      <c r="D141" s="188" t="s">
        <v>258</v>
      </c>
      <c r="E141" s="193" t="s">
        <v>1</v>
      </c>
      <c r="F141" s="194" t="s">
        <v>259</v>
      </c>
      <c r="H141" s="193" t="s">
        <v>1</v>
      </c>
      <c r="I141" s="195"/>
      <c r="L141" s="192"/>
      <c r="M141" s="196"/>
      <c r="N141" s="197"/>
      <c r="O141" s="197"/>
      <c r="P141" s="197"/>
      <c r="Q141" s="197"/>
      <c r="R141" s="197"/>
      <c r="S141" s="197"/>
      <c r="T141" s="198"/>
      <c r="AT141" s="193" t="s">
        <v>258</v>
      </c>
      <c r="AU141" s="193" t="s">
        <v>81</v>
      </c>
      <c r="AV141" s="12" t="s">
        <v>79</v>
      </c>
      <c r="AW141" s="12" t="s">
        <v>35</v>
      </c>
      <c r="AX141" s="12" t="s">
        <v>72</v>
      </c>
      <c r="AY141" s="193" t="s">
        <v>246</v>
      </c>
    </row>
    <row r="142" s="13" customFormat="1">
      <c r="B142" s="199"/>
      <c r="D142" s="188" t="s">
        <v>258</v>
      </c>
      <c r="E142" s="200" t="s">
        <v>1</v>
      </c>
      <c r="F142" s="201" t="s">
        <v>280</v>
      </c>
      <c r="H142" s="202">
        <v>1</v>
      </c>
      <c r="I142" s="203"/>
      <c r="L142" s="199"/>
      <c r="M142" s="204"/>
      <c r="N142" s="205"/>
      <c r="O142" s="205"/>
      <c r="P142" s="205"/>
      <c r="Q142" s="205"/>
      <c r="R142" s="205"/>
      <c r="S142" s="205"/>
      <c r="T142" s="206"/>
      <c r="AT142" s="200" t="s">
        <v>258</v>
      </c>
      <c r="AU142" s="200" t="s">
        <v>81</v>
      </c>
      <c r="AV142" s="13" t="s">
        <v>81</v>
      </c>
      <c r="AW142" s="13" t="s">
        <v>35</v>
      </c>
      <c r="AX142" s="13" t="s">
        <v>79</v>
      </c>
      <c r="AY142" s="200" t="s">
        <v>246</v>
      </c>
    </row>
    <row r="143" s="11" customFormat="1" ht="22.8" customHeight="1">
      <c r="B143" s="162"/>
      <c r="D143" s="163" t="s">
        <v>71</v>
      </c>
      <c r="E143" s="173" t="s">
        <v>281</v>
      </c>
      <c r="F143" s="173" t="s">
        <v>282</v>
      </c>
      <c r="I143" s="165"/>
      <c r="J143" s="174">
        <f>BK143</f>
        <v>0</v>
      </c>
      <c r="L143" s="162"/>
      <c r="M143" s="167"/>
      <c r="N143" s="168"/>
      <c r="O143" s="168"/>
      <c r="P143" s="169">
        <f>SUM(P144:P147)</f>
        <v>0</v>
      </c>
      <c r="Q143" s="168"/>
      <c r="R143" s="169">
        <f>SUM(R144:R147)</f>
        <v>0</v>
      </c>
      <c r="S143" s="168"/>
      <c r="T143" s="170">
        <f>SUM(T144:T147)</f>
        <v>0</v>
      </c>
      <c r="AR143" s="163" t="s">
        <v>79</v>
      </c>
      <c r="AT143" s="171" t="s">
        <v>71</v>
      </c>
      <c r="AU143" s="171" t="s">
        <v>79</v>
      </c>
      <c r="AY143" s="163" t="s">
        <v>246</v>
      </c>
      <c r="BK143" s="172">
        <f>SUM(BK144:BK147)</f>
        <v>0</v>
      </c>
    </row>
    <row r="144" s="1" customFormat="1" ht="16.5" customHeight="1">
      <c r="B144" s="175"/>
      <c r="C144" s="176" t="s">
        <v>357</v>
      </c>
      <c r="D144" s="176" t="s">
        <v>248</v>
      </c>
      <c r="E144" s="177" t="s">
        <v>284</v>
      </c>
      <c r="F144" s="178" t="s">
        <v>285</v>
      </c>
      <c r="G144" s="179" t="s">
        <v>286</v>
      </c>
      <c r="H144" s="180">
        <v>250.62000000000001</v>
      </c>
      <c r="I144" s="181"/>
      <c r="J144" s="182">
        <f>ROUND(I144*H144,2)</f>
        <v>0</v>
      </c>
      <c r="K144" s="178" t="s">
        <v>278</v>
      </c>
      <c r="L144" s="36"/>
      <c r="M144" s="183" t="s">
        <v>1</v>
      </c>
      <c r="N144" s="184" t="s">
        <v>43</v>
      </c>
      <c r="O144" s="66"/>
      <c r="P144" s="185">
        <f>O144*H144</f>
        <v>0</v>
      </c>
      <c r="Q144" s="185">
        <v>0</v>
      </c>
      <c r="R144" s="185">
        <f>Q144*H144</f>
        <v>0</v>
      </c>
      <c r="S144" s="185">
        <v>0</v>
      </c>
      <c r="T144" s="186">
        <f>S144*H144</f>
        <v>0</v>
      </c>
      <c r="AR144" s="18" t="s">
        <v>93</v>
      </c>
      <c r="AT144" s="18" t="s">
        <v>248</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1331</v>
      </c>
    </row>
    <row r="145" s="1" customFormat="1">
      <c r="B145" s="36"/>
      <c r="D145" s="188" t="s">
        <v>254</v>
      </c>
      <c r="F145" s="189" t="s">
        <v>285</v>
      </c>
      <c r="I145" s="121"/>
      <c r="L145" s="36"/>
      <c r="M145" s="190"/>
      <c r="N145" s="66"/>
      <c r="O145" s="66"/>
      <c r="P145" s="66"/>
      <c r="Q145" s="66"/>
      <c r="R145" s="66"/>
      <c r="S145" s="66"/>
      <c r="T145" s="67"/>
      <c r="AT145" s="18" t="s">
        <v>254</v>
      </c>
      <c r="AU145" s="18" t="s">
        <v>81</v>
      </c>
    </row>
    <row r="146" s="1" customFormat="1">
      <c r="B146" s="36"/>
      <c r="D146" s="188" t="s">
        <v>256</v>
      </c>
      <c r="F146" s="191" t="s">
        <v>288</v>
      </c>
      <c r="I146" s="121"/>
      <c r="L146" s="36"/>
      <c r="M146" s="190"/>
      <c r="N146" s="66"/>
      <c r="O146" s="66"/>
      <c r="P146" s="66"/>
      <c r="Q146" s="66"/>
      <c r="R146" s="66"/>
      <c r="S146" s="66"/>
      <c r="T146" s="67"/>
      <c r="AT146" s="18" t="s">
        <v>256</v>
      </c>
      <c r="AU146" s="18" t="s">
        <v>81</v>
      </c>
    </row>
    <row r="147" s="13" customFormat="1">
      <c r="B147" s="199"/>
      <c r="D147" s="188" t="s">
        <v>258</v>
      </c>
      <c r="E147" s="200" t="s">
        <v>1</v>
      </c>
      <c r="F147" s="201" t="s">
        <v>1332</v>
      </c>
      <c r="H147" s="202">
        <v>250.62000000000001</v>
      </c>
      <c r="I147" s="203"/>
      <c r="L147" s="199"/>
      <c r="M147" s="207"/>
      <c r="N147" s="208"/>
      <c r="O147" s="208"/>
      <c r="P147" s="208"/>
      <c r="Q147" s="208"/>
      <c r="R147" s="208"/>
      <c r="S147" s="208"/>
      <c r="T147" s="209"/>
      <c r="AT147" s="200" t="s">
        <v>258</v>
      </c>
      <c r="AU147" s="200" t="s">
        <v>81</v>
      </c>
      <c r="AV147" s="13" t="s">
        <v>81</v>
      </c>
      <c r="AW147" s="13" t="s">
        <v>35</v>
      </c>
      <c r="AX147" s="13" t="s">
        <v>79</v>
      </c>
      <c r="AY147" s="200" t="s">
        <v>246</v>
      </c>
    </row>
    <row r="148" s="1" customFormat="1" ht="6.96" customHeight="1">
      <c r="B148" s="51"/>
      <c r="C148" s="52"/>
      <c r="D148" s="52"/>
      <c r="E148" s="52"/>
      <c r="F148" s="52"/>
      <c r="G148" s="52"/>
      <c r="H148" s="52"/>
      <c r="I148" s="137"/>
      <c r="J148" s="52"/>
      <c r="K148" s="52"/>
      <c r="L148" s="36"/>
    </row>
  </sheetData>
  <autoFilter ref="C93:K147"/>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129</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1333</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ROUND(J101,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ROUND((SUM(BE101:BE443)),  2)</f>
        <v>0</v>
      </c>
      <c r="I37" s="129">
        <v>0.20999999999999999</v>
      </c>
      <c r="J37" s="128">
        <f>ROUND(((SUM(BE101:BE443))*I37),  2)</f>
        <v>0</v>
      </c>
      <c r="L37" s="36"/>
    </row>
    <row r="38" s="1" customFormat="1" ht="14.4" customHeight="1">
      <c r="B38" s="36"/>
      <c r="E38" s="30" t="s">
        <v>44</v>
      </c>
      <c r="F38" s="128">
        <f>ROUND((SUM(BF101:BF443)),  2)</f>
        <v>0</v>
      </c>
      <c r="I38" s="129">
        <v>0.14999999999999999</v>
      </c>
      <c r="J38" s="128">
        <f>ROUND(((SUM(BF101:BF443))*I38),  2)</f>
        <v>0</v>
      </c>
      <c r="L38" s="36"/>
    </row>
    <row r="39" hidden="1" s="1" customFormat="1" ht="14.4" customHeight="1">
      <c r="B39" s="36"/>
      <c r="E39" s="30" t="s">
        <v>45</v>
      </c>
      <c r="F39" s="128">
        <f>ROUND((SUM(BG101:BG443)),  2)</f>
        <v>0</v>
      </c>
      <c r="I39" s="129">
        <v>0.20999999999999999</v>
      </c>
      <c r="J39" s="128">
        <f>0</f>
        <v>0</v>
      </c>
      <c r="L39" s="36"/>
    </row>
    <row r="40" hidden="1" s="1" customFormat="1" ht="14.4" customHeight="1">
      <c r="B40" s="36"/>
      <c r="E40" s="30" t="s">
        <v>46</v>
      </c>
      <c r="F40" s="128">
        <f>ROUND((SUM(BH101:BH443)),  2)</f>
        <v>0</v>
      </c>
      <c r="I40" s="129">
        <v>0.14999999999999999</v>
      </c>
      <c r="J40" s="128">
        <f>0</f>
        <v>0</v>
      </c>
      <c r="L40" s="36"/>
    </row>
    <row r="41" hidden="1" s="1" customFormat="1" ht="14.4" customHeight="1">
      <c r="B41" s="36"/>
      <c r="E41" s="30" t="s">
        <v>47</v>
      </c>
      <c r="F41" s="128">
        <f>ROUND((SUM(BI101:BI443)),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B-2-2-UZ - SO 201.1 - Místní komunikace IV. třídy - úsek č. 10, 11 - k.ú. Leskovec-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J101</f>
        <v>0</v>
      </c>
      <c r="L67" s="36"/>
      <c r="AU67" s="18" t="s">
        <v>227</v>
      </c>
    </row>
    <row r="68" s="8" customFormat="1" ht="24.96" customHeight="1">
      <c r="B68" s="143"/>
      <c r="D68" s="144" t="s">
        <v>228</v>
      </c>
      <c r="E68" s="145"/>
      <c r="F68" s="145"/>
      <c r="G68" s="145"/>
      <c r="H68" s="145"/>
      <c r="I68" s="146"/>
      <c r="J68" s="147">
        <f>J102</f>
        <v>0</v>
      </c>
      <c r="L68" s="143"/>
    </row>
    <row r="69" s="9" customFormat="1" ht="19.92" customHeight="1">
      <c r="B69" s="148"/>
      <c r="D69" s="149" t="s">
        <v>229</v>
      </c>
      <c r="E69" s="150"/>
      <c r="F69" s="150"/>
      <c r="G69" s="150"/>
      <c r="H69" s="150"/>
      <c r="I69" s="151"/>
      <c r="J69" s="152">
        <f>J103</f>
        <v>0</v>
      </c>
      <c r="L69" s="148"/>
    </row>
    <row r="70" s="9" customFormat="1" ht="19.92" customHeight="1">
      <c r="B70" s="148"/>
      <c r="D70" s="149" t="s">
        <v>291</v>
      </c>
      <c r="E70" s="150"/>
      <c r="F70" s="150"/>
      <c r="G70" s="150"/>
      <c r="H70" s="150"/>
      <c r="I70" s="151"/>
      <c r="J70" s="152">
        <f>J229</f>
        <v>0</v>
      </c>
      <c r="L70" s="148"/>
    </row>
    <row r="71" s="9" customFormat="1" ht="19.92" customHeight="1">
      <c r="B71" s="148"/>
      <c r="D71" s="149" t="s">
        <v>1334</v>
      </c>
      <c r="E71" s="150"/>
      <c r="F71" s="150"/>
      <c r="G71" s="150"/>
      <c r="H71" s="150"/>
      <c r="I71" s="151"/>
      <c r="J71" s="152">
        <f>J236</f>
        <v>0</v>
      </c>
      <c r="L71" s="148"/>
    </row>
    <row r="72" s="9" customFormat="1" ht="19.92" customHeight="1">
      <c r="B72" s="148"/>
      <c r="D72" s="149" t="s">
        <v>292</v>
      </c>
      <c r="E72" s="150"/>
      <c r="F72" s="150"/>
      <c r="G72" s="150"/>
      <c r="H72" s="150"/>
      <c r="I72" s="151"/>
      <c r="J72" s="152">
        <f>J278</f>
        <v>0</v>
      </c>
      <c r="L72" s="148"/>
    </row>
    <row r="73" s="9" customFormat="1" ht="19.92" customHeight="1">
      <c r="B73" s="148"/>
      <c r="D73" s="149" t="s">
        <v>294</v>
      </c>
      <c r="E73" s="150"/>
      <c r="F73" s="150"/>
      <c r="G73" s="150"/>
      <c r="H73" s="150"/>
      <c r="I73" s="151"/>
      <c r="J73" s="152">
        <f>J331</f>
        <v>0</v>
      </c>
      <c r="L73" s="148"/>
    </row>
    <row r="74" s="9" customFormat="1" ht="19.92" customHeight="1">
      <c r="B74" s="148"/>
      <c r="D74" s="149" t="s">
        <v>230</v>
      </c>
      <c r="E74" s="150"/>
      <c r="F74" s="150"/>
      <c r="G74" s="150"/>
      <c r="H74" s="150"/>
      <c r="I74" s="151"/>
      <c r="J74" s="152">
        <f>J414</f>
        <v>0</v>
      </c>
      <c r="L74" s="148"/>
    </row>
    <row r="75" s="9" customFormat="1" ht="19.92" customHeight="1">
      <c r="B75" s="148"/>
      <c r="D75" s="149" t="s">
        <v>295</v>
      </c>
      <c r="E75" s="150"/>
      <c r="F75" s="150"/>
      <c r="G75" s="150"/>
      <c r="H75" s="150"/>
      <c r="I75" s="151"/>
      <c r="J75" s="152">
        <f>J434</f>
        <v>0</v>
      </c>
      <c r="L75" s="148"/>
    </row>
    <row r="76" s="8" customFormat="1" ht="24.96" customHeight="1">
      <c r="B76" s="143"/>
      <c r="D76" s="144" t="s">
        <v>296</v>
      </c>
      <c r="E76" s="145"/>
      <c r="F76" s="145"/>
      <c r="G76" s="145"/>
      <c r="H76" s="145"/>
      <c r="I76" s="146"/>
      <c r="J76" s="147">
        <f>J438</f>
        <v>0</v>
      </c>
      <c r="L76" s="143"/>
    </row>
    <row r="77" s="9" customFormat="1" ht="19.92" customHeight="1">
      <c r="B77" s="148"/>
      <c r="D77" s="149" t="s">
        <v>297</v>
      </c>
      <c r="E77" s="150"/>
      <c r="F77" s="150"/>
      <c r="G77" s="150"/>
      <c r="H77" s="150"/>
      <c r="I77" s="151"/>
      <c r="J77" s="152">
        <f>J439</f>
        <v>0</v>
      </c>
      <c r="L77" s="148"/>
    </row>
    <row r="78" s="1" customFormat="1" ht="21.84" customHeight="1">
      <c r="B78" s="36"/>
      <c r="I78" s="121"/>
      <c r="L78" s="36"/>
    </row>
    <row r="79" s="1" customFormat="1" ht="6.96" customHeight="1">
      <c r="B79" s="51"/>
      <c r="C79" s="52"/>
      <c r="D79" s="52"/>
      <c r="E79" s="52"/>
      <c r="F79" s="52"/>
      <c r="G79" s="52"/>
      <c r="H79" s="52"/>
      <c r="I79" s="137"/>
      <c r="J79" s="52"/>
      <c r="K79" s="52"/>
      <c r="L79" s="36"/>
    </row>
    <row r="83" s="1" customFormat="1" ht="6.96" customHeight="1">
      <c r="B83" s="53"/>
      <c r="C83" s="54"/>
      <c r="D83" s="54"/>
      <c r="E83" s="54"/>
      <c r="F83" s="54"/>
      <c r="G83" s="54"/>
      <c r="H83" s="54"/>
      <c r="I83" s="138"/>
      <c r="J83" s="54"/>
      <c r="K83" s="54"/>
      <c r="L83" s="36"/>
    </row>
    <row r="84" s="1" customFormat="1" ht="24.96" customHeight="1">
      <c r="B84" s="36"/>
      <c r="C84" s="22" t="s">
        <v>231</v>
      </c>
      <c r="I84" s="121"/>
      <c r="L84" s="36"/>
    </row>
    <row r="85" s="1" customFormat="1" ht="6.96" customHeight="1">
      <c r="B85" s="36"/>
      <c r="I85" s="121"/>
      <c r="L85" s="36"/>
    </row>
    <row r="86" s="1" customFormat="1" ht="12" customHeight="1">
      <c r="B86" s="36"/>
      <c r="C86" s="30" t="s">
        <v>16</v>
      </c>
      <c r="I86" s="121"/>
      <c r="L86" s="36"/>
    </row>
    <row r="87" s="1" customFormat="1" ht="16.5" customHeight="1">
      <c r="B87" s="36"/>
      <c r="E87" s="120" t="str">
        <f>E7</f>
        <v>PD pro I. Etapu cyklostezky Bečva - Vlára - Váh na území obcí Hornolidečska - část B</v>
      </c>
      <c r="F87" s="30"/>
      <c r="G87" s="30"/>
      <c r="H87" s="30"/>
      <c r="I87" s="121"/>
      <c r="L87" s="36"/>
    </row>
    <row r="88" ht="12" customHeight="1">
      <c r="B88" s="21"/>
      <c r="C88" s="30" t="s">
        <v>217</v>
      </c>
      <c r="L88" s="21"/>
    </row>
    <row r="89" ht="16.5" customHeight="1">
      <c r="B89" s="21"/>
      <c r="E89" s="120" t="s">
        <v>218</v>
      </c>
      <c r="L89" s="21"/>
    </row>
    <row r="90" ht="12" customHeight="1">
      <c r="B90" s="21"/>
      <c r="C90" s="30" t="s">
        <v>219</v>
      </c>
      <c r="L90" s="21"/>
    </row>
    <row r="91" s="1" customFormat="1" ht="16.5" customHeight="1">
      <c r="B91" s="36"/>
      <c r="E91" s="30" t="s">
        <v>1304</v>
      </c>
      <c r="F91" s="1"/>
      <c r="G91" s="1"/>
      <c r="H91" s="1"/>
      <c r="I91" s="121"/>
      <c r="L91" s="36"/>
    </row>
    <row r="92" s="1" customFormat="1" ht="12" customHeight="1">
      <c r="B92" s="36"/>
      <c r="C92" s="30" t="s">
        <v>221</v>
      </c>
      <c r="I92" s="121"/>
      <c r="L92" s="36"/>
    </row>
    <row r="93" s="1" customFormat="1" ht="16.5" customHeight="1">
      <c r="B93" s="36"/>
      <c r="E93" s="57" t="str">
        <f>E13</f>
        <v>B-2-2-UZ - SO 201.1 - Místní komunikace IV. třídy - úsek č. 10, 11 - k.ú. Leskovec- uznatelné náklady</v>
      </c>
      <c r="F93" s="1"/>
      <c r="G93" s="1"/>
      <c r="H93" s="1"/>
      <c r="I93" s="121"/>
      <c r="L93" s="36"/>
    </row>
    <row r="94" s="1" customFormat="1" ht="6.96" customHeight="1">
      <c r="B94" s="36"/>
      <c r="I94" s="121"/>
      <c r="L94" s="36"/>
    </row>
    <row r="95" s="1" customFormat="1" ht="12" customHeight="1">
      <c r="B95" s="36"/>
      <c r="C95" s="30" t="s">
        <v>21</v>
      </c>
      <c r="F95" s="18" t="str">
        <f>F16</f>
        <v>území obcí Hornolidečska</v>
      </c>
      <c r="I95" s="122" t="s">
        <v>23</v>
      </c>
      <c r="J95" s="59" t="str">
        <f>IF(J16="","",J16)</f>
        <v>7. 1. 2019</v>
      </c>
      <c r="L95" s="36"/>
    </row>
    <row r="96" s="1" customFormat="1" ht="6.96" customHeight="1">
      <c r="B96" s="36"/>
      <c r="I96" s="121"/>
      <c r="L96" s="36"/>
    </row>
    <row r="97" s="1" customFormat="1" ht="24.9" customHeight="1">
      <c r="B97" s="36"/>
      <c r="C97" s="30" t="s">
        <v>25</v>
      </c>
      <c r="F97" s="18" t="str">
        <f>E19</f>
        <v>Sdružení obcí Hornolidečska, Horní Lideč č.p. 292</v>
      </c>
      <c r="I97" s="122" t="s">
        <v>31</v>
      </c>
      <c r="J97" s="34" t="str">
        <f>E25</f>
        <v>MORAVIA CONSULT Olomouc a.s.</v>
      </c>
      <c r="L97" s="36"/>
    </row>
    <row r="98" s="1" customFormat="1" ht="24.9" customHeight="1">
      <c r="B98" s="36"/>
      <c r="C98" s="30" t="s">
        <v>29</v>
      </c>
      <c r="F98" s="18" t="str">
        <f>IF(E22="","",E22)</f>
        <v>Vyplň údaj</v>
      </c>
      <c r="I98" s="122" t="s">
        <v>36</v>
      </c>
      <c r="J98" s="34" t="str">
        <f>E28</f>
        <v>MORAVIA CONSULT Olomouc a.s.</v>
      </c>
      <c r="L98" s="36"/>
    </row>
    <row r="99" s="1" customFormat="1" ht="10.32" customHeight="1">
      <c r="B99" s="36"/>
      <c r="I99" s="121"/>
      <c r="L99" s="36"/>
    </row>
    <row r="100" s="10" customFormat="1" ht="29.28" customHeight="1">
      <c r="B100" s="153"/>
      <c r="C100" s="154" t="s">
        <v>232</v>
      </c>
      <c r="D100" s="155" t="s">
        <v>57</v>
      </c>
      <c r="E100" s="155" t="s">
        <v>53</v>
      </c>
      <c r="F100" s="155" t="s">
        <v>54</v>
      </c>
      <c r="G100" s="155" t="s">
        <v>233</v>
      </c>
      <c r="H100" s="155" t="s">
        <v>234</v>
      </c>
      <c r="I100" s="156" t="s">
        <v>235</v>
      </c>
      <c r="J100" s="155" t="s">
        <v>225</v>
      </c>
      <c r="K100" s="157" t="s">
        <v>236</v>
      </c>
      <c r="L100" s="153"/>
      <c r="M100" s="75" t="s">
        <v>1</v>
      </c>
      <c r="N100" s="76" t="s">
        <v>42</v>
      </c>
      <c r="O100" s="76" t="s">
        <v>237</v>
      </c>
      <c r="P100" s="76" t="s">
        <v>238</v>
      </c>
      <c r="Q100" s="76" t="s">
        <v>239</v>
      </c>
      <c r="R100" s="76" t="s">
        <v>240</v>
      </c>
      <c r="S100" s="76" t="s">
        <v>241</v>
      </c>
      <c r="T100" s="77" t="s">
        <v>242</v>
      </c>
    </row>
    <row r="101" s="1" customFormat="1" ht="22.8" customHeight="1">
      <c r="B101" s="36"/>
      <c r="C101" s="80" t="s">
        <v>243</v>
      </c>
      <c r="I101" s="121"/>
      <c r="J101" s="158">
        <f>BK101</f>
        <v>0</v>
      </c>
      <c r="L101" s="36"/>
      <c r="M101" s="78"/>
      <c r="N101" s="62"/>
      <c r="O101" s="62"/>
      <c r="P101" s="159">
        <f>P102+P438</f>
        <v>0</v>
      </c>
      <c r="Q101" s="62"/>
      <c r="R101" s="159">
        <f>R102+R438</f>
        <v>1029.300769853</v>
      </c>
      <c r="S101" s="62"/>
      <c r="T101" s="160">
        <f>T102+T438</f>
        <v>2.0838999999999999</v>
      </c>
      <c r="AT101" s="18" t="s">
        <v>71</v>
      </c>
      <c r="AU101" s="18" t="s">
        <v>227</v>
      </c>
      <c r="BK101" s="161">
        <f>BK102+BK438</f>
        <v>0</v>
      </c>
    </row>
    <row r="102" s="11" customFormat="1" ht="25.92" customHeight="1">
      <c r="B102" s="162"/>
      <c r="D102" s="163" t="s">
        <v>71</v>
      </c>
      <c r="E102" s="164" t="s">
        <v>244</v>
      </c>
      <c r="F102" s="164" t="s">
        <v>245</v>
      </c>
      <c r="I102" s="165"/>
      <c r="J102" s="166">
        <f>BK102</f>
        <v>0</v>
      </c>
      <c r="L102" s="162"/>
      <c r="M102" s="167"/>
      <c r="N102" s="168"/>
      <c r="O102" s="168"/>
      <c r="P102" s="169">
        <f>P103+P229+P236+P278+P331+P414+P434</f>
        <v>0</v>
      </c>
      <c r="Q102" s="168"/>
      <c r="R102" s="169">
        <f>R103+R229+R236+R278+R331+R414+R434</f>
        <v>1029.300769853</v>
      </c>
      <c r="S102" s="168"/>
      <c r="T102" s="170">
        <f>T103+T229+T236+T278+T331+T414+T434</f>
        <v>2.0838999999999999</v>
      </c>
      <c r="AR102" s="163" t="s">
        <v>79</v>
      </c>
      <c r="AT102" s="171" t="s">
        <v>71</v>
      </c>
      <c r="AU102" s="171" t="s">
        <v>72</v>
      </c>
      <c r="AY102" s="163" t="s">
        <v>246</v>
      </c>
      <c r="BK102" s="172">
        <f>BK103+BK229+BK236+BK278+BK331+BK414+BK434</f>
        <v>0</v>
      </c>
    </row>
    <row r="103" s="11" customFormat="1" ht="22.8" customHeight="1">
      <c r="B103" s="162"/>
      <c r="D103" s="163" t="s">
        <v>71</v>
      </c>
      <c r="E103" s="173" t="s">
        <v>79</v>
      </c>
      <c r="F103" s="173" t="s">
        <v>247</v>
      </c>
      <c r="I103" s="165"/>
      <c r="J103" s="174">
        <f>BK103</f>
        <v>0</v>
      </c>
      <c r="L103" s="162"/>
      <c r="M103" s="167"/>
      <c r="N103" s="168"/>
      <c r="O103" s="168"/>
      <c r="P103" s="169">
        <f>SUM(P104:P228)</f>
        <v>0</v>
      </c>
      <c r="Q103" s="168"/>
      <c r="R103" s="169">
        <f>SUM(R104:R228)</f>
        <v>27.46736168</v>
      </c>
      <c r="S103" s="168"/>
      <c r="T103" s="170">
        <f>SUM(T104:T228)</f>
        <v>1.024</v>
      </c>
      <c r="AR103" s="163" t="s">
        <v>79</v>
      </c>
      <c r="AT103" s="171" t="s">
        <v>71</v>
      </c>
      <c r="AU103" s="171" t="s">
        <v>79</v>
      </c>
      <c r="AY103" s="163" t="s">
        <v>246</v>
      </c>
      <c r="BK103" s="172">
        <f>SUM(BK104:BK228)</f>
        <v>0</v>
      </c>
    </row>
    <row r="104" s="1" customFormat="1" ht="16.5" customHeight="1">
      <c r="B104" s="175"/>
      <c r="C104" s="176" t="s">
        <v>79</v>
      </c>
      <c r="D104" s="176" t="s">
        <v>248</v>
      </c>
      <c r="E104" s="177" t="s">
        <v>311</v>
      </c>
      <c r="F104" s="178" t="s">
        <v>312</v>
      </c>
      <c r="G104" s="179" t="s">
        <v>251</v>
      </c>
      <c r="H104" s="180">
        <v>4</v>
      </c>
      <c r="I104" s="181"/>
      <c r="J104" s="182">
        <f>ROUND(I104*H104,2)</f>
        <v>0</v>
      </c>
      <c r="K104" s="178" t="s">
        <v>252</v>
      </c>
      <c r="L104" s="36"/>
      <c r="M104" s="183" t="s">
        <v>1</v>
      </c>
      <c r="N104" s="184" t="s">
        <v>43</v>
      </c>
      <c r="O104" s="66"/>
      <c r="P104" s="185">
        <f>O104*H104</f>
        <v>0</v>
      </c>
      <c r="Q104" s="185">
        <v>9.2219999999999995E-05</v>
      </c>
      <c r="R104" s="185">
        <f>Q104*H104</f>
        <v>0.00036887999999999998</v>
      </c>
      <c r="S104" s="185">
        <v>0.25600000000000001</v>
      </c>
      <c r="T104" s="186">
        <f>S104*H104</f>
        <v>1.024</v>
      </c>
      <c r="AR104" s="18" t="s">
        <v>93</v>
      </c>
      <c r="AT104" s="18" t="s">
        <v>248</v>
      </c>
      <c r="AU104" s="18" t="s">
        <v>81</v>
      </c>
      <c r="AY104" s="18" t="s">
        <v>246</v>
      </c>
      <c r="BE104" s="187">
        <f>IF(N104="základní",J104,0)</f>
        <v>0</v>
      </c>
      <c r="BF104" s="187">
        <f>IF(N104="snížená",J104,0)</f>
        <v>0</v>
      </c>
      <c r="BG104" s="187">
        <f>IF(N104="zákl. přenesená",J104,0)</f>
        <v>0</v>
      </c>
      <c r="BH104" s="187">
        <f>IF(N104="sníž. přenesená",J104,0)</f>
        <v>0</v>
      </c>
      <c r="BI104" s="187">
        <f>IF(N104="nulová",J104,0)</f>
        <v>0</v>
      </c>
      <c r="BJ104" s="18" t="s">
        <v>79</v>
      </c>
      <c r="BK104" s="187">
        <f>ROUND(I104*H104,2)</f>
        <v>0</v>
      </c>
      <c r="BL104" s="18" t="s">
        <v>93</v>
      </c>
      <c r="BM104" s="18" t="s">
        <v>734</v>
      </c>
    </row>
    <row r="105" s="1" customFormat="1">
      <c r="B105" s="36"/>
      <c r="D105" s="188" t="s">
        <v>254</v>
      </c>
      <c r="F105" s="189" t="s">
        <v>314</v>
      </c>
      <c r="I105" s="121"/>
      <c r="L105" s="36"/>
      <c r="M105" s="190"/>
      <c r="N105" s="66"/>
      <c r="O105" s="66"/>
      <c r="P105" s="66"/>
      <c r="Q105" s="66"/>
      <c r="R105" s="66"/>
      <c r="S105" s="66"/>
      <c r="T105" s="67"/>
      <c r="AT105" s="18" t="s">
        <v>254</v>
      </c>
      <c r="AU105" s="18" t="s">
        <v>81</v>
      </c>
    </row>
    <row r="106" s="1" customFormat="1">
      <c r="B106" s="36"/>
      <c r="D106" s="188" t="s">
        <v>256</v>
      </c>
      <c r="F106" s="191" t="s">
        <v>315</v>
      </c>
      <c r="I106" s="121"/>
      <c r="L106" s="36"/>
      <c r="M106" s="190"/>
      <c r="N106" s="66"/>
      <c r="O106" s="66"/>
      <c r="P106" s="66"/>
      <c r="Q106" s="66"/>
      <c r="R106" s="66"/>
      <c r="S106" s="66"/>
      <c r="T106" s="67"/>
      <c r="AT106" s="18" t="s">
        <v>256</v>
      </c>
      <c r="AU106" s="18" t="s">
        <v>81</v>
      </c>
    </row>
    <row r="107" s="12" customFormat="1">
      <c r="B107" s="192"/>
      <c r="D107" s="188" t="s">
        <v>258</v>
      </c>
      <c r="E107" s="193" t="s">
        <v>1</v>
      </c>
      <c r="F107" s="194" t="s">
        <v>303</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3" customFormat="1">
      <c r="B108" s="199"/>
      <c r="D108" s="188" t="s">
        <v>258</v>
      </c>
      <c r="E108" s="200" t="s">
        <v>1</v>
      </c>
      <c r="F108" s="201" t="s">
        <v>1335</v>
      </c>
      <c r="H108" s="202">
        <v>4</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81</v>
      </c>
      <c r="D109" s="176" t="s">
        <v>248</v>
      </c>
      <c r="E109" s="177" t="s">
        <v>736</v>
      </c>
      <c r="F109" s="178" t="s">
        <v>737</v>
      </c>
      <c r="G109" s="179" t="s">
        <v>319</v>
      </c>
      <c r="H109" s="180">
        <v>101.2</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1336</v>
      </c>
    </row>
    <row r="110" s="1" customFormat="1">
      <c r="B110" s="36"/>
      <c r="D110" s="188" t="s">
        <v>254</v>
      </c>
      <c r="F110" s="189" t="s">
        <v>739</v>
      </c>
      <c r="I110" s="121"/>
      <c r="L110" s="36"/>
      <c r="M110" s="190"/>
      <c r="N110" s="66"/>
      <c r="O110" s="66"/>
      <c r="P110" s="66"/>
      <c r="Q110" s="66"/>
      <c r="R110" s="66"/>
      <c r="S110" s="66"/>
      <c r="T110" s="67"/>
      <c r="AT110" s="18" t="s">
        <v>254</v>
      </c>
      <c r="AU110" s="18" t="s">
        <v>81</v>
      </c>
    </row>
    <row r="111" s="1" customFormat="1">
      <c r="B111" s="36"/>
      <c r="D111" s="188" t="s">
        <v>256</v>
      </c>
      <c r="F111" s="191" t="s">
        <v>740</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1337</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2" customFormat="1">
      <c r="B113" s="192"/>
      <c r="D113" s="188" t="s">
        <v>258</v>
      </c>
      <c r="E113" s="193" t="s">
        <v>1</v>
      </c>
      <c r="F113" s="194" t="s">
        <v>742</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3" customFormat="1">
      <c r="B114" s="199"/>
      <c r="D114" s="188" t="s">
        <v>258</v>
      </c>
      <c r="E114" s="200" t="s">
        <v>1</v>
      </c>
      <c r="F114" s="201" t="s">
        <v>1338</v>
      </c>
      <c r="H114" s="202">
        <v>101.2</v>
      </c>
      <c r="I114" s="203"/>
      <c r="L114" s="199"/>
      <c r="M114" s="204"/>
      <c r="N114" s="205"/>
      <c r="O114" s="205"/>
      <c r="P114" s="205"/>
      <c r="Q114" s="205"/>
      <c r="R114" s="205"/>
      <c r="S114" s="205"/>
      <c r="T114" s="206"/>
      <c r="AT114" s="200" t="s">
        <v>258</v>
      </c>
      <c r="AU114" s="200" t="s">
        <v>81</v>
      </c>
      <c r="AV114" s="13" t="s">
        <v>81</v>
      </c>
      <c r="AW114" s="13" t="s">
        <v>35</v>
      </c>
      <c r="AX114" s="13" t="s">
        <v>79</v>
      </c>
      <c r="AY114" s="200" t="s">
        <v>246</v>
      </c>
    </row>
    <row r="115" s="1" customFormat="1" ht="16.5" customHeight="1">
      <c r="B115" s="175"/>
      <c r="C115" s="218" t="s">
        <v>879</v>
      </c>
      <c r="D115" s="218" t="s">
        <v>511</v>
      </c>
      <c r="E115" s="219" t="s">
        <v>747</v>
      </c>
      <c r="F115" s="220" t="s">
        <v>748</v>
      </c>
      <c r="G115" s="221" t="s">
        <v>286</v>
      </c>
      <c r="H115" s="222">
        <v>7.1550000000000002</v>
      </c>
      <c r="I115" s="223"/>
      <c r="J115" s="224">
        <f>ROUND(I115*H115,2)</f>
        <v>0</v>
      </c>
      <c r="K115" s="220" t="s">
        <v>252</v>
      </c>
      <c r="L115" s="225"/>
      <c r="M115" s="226" t="s">
        <v>1</v>
      </c>
      <c r="N115" s="227" t="s">
        <v>43</v>
      </c>
      <c r="O115" s="66"/>
      <c r="P115" s="185">
        <f>O115*H115</f>
        <v>0</v>
      </c>
      <c r="Q115" s="185">
        <v>1</v>
      </c>
      <c r="R115" s="185">
        <f>Q115*H115</f>
        <v>7.1550000000000002</v>
      </c>
      <c r="S115" s="185">
        <v>0</v>
      </c>
      <c r="T115" s="186">
        <f>S115*H115</f>
        <v>0</v>
      </c>
      <c r="AR115" s="18" t="s">
        <v>350</v>
      </c>
      <c r="AT115" s="18" t="s">
        <v>511</v>
      </c>
      <c r="AU115" s="18" t="s">
        <v>81</v>
      </c>
      <c r="AY115" s="18" t="s">
        <v>246</v>
      </c>
      <c r="BE115" s="187">
        <f>IF(N115="základní",J115,0)</f>
        <v>0</v>
      </c>
      <c r="BF115" s="187">
        <f>IF(N115="snížená",J115,0)</f>
        <v>0</v>
      </c>
      <c r="BG115" s="187">
        <f>IF(N115="zákl. přenesená",J115,0)</f>
        <v>0</v>
      </c>
      <c r="BH115" s="187">
        <f>IF(N115="sníž. přenesená",J115,0)</f>
        <v>0</v>
      </c>
      <c r="BI115" s="187">
        <f>IF(N115="nulová",J115,0)</f>
        <v>0</v>
      </c>
      <c r="BJ115" s="18" t="s">
        <v>79</v>
      </c>
      <c r="BK115" s="187">
        <f>ROUND(I115*H115,2)</f>
        <v>0</v>
      </c>
      <c r="BL115" s="18" t="s">
        <v>93</v>
      </c>
      <c r="BM115" s="18" t="s">
        <v>1339</v>
      </c>
    </row>
    <row r="116" s="1" customFormat="1">
      <c r="B116" s="36"/>
      <c r="D116" s="188" t="s">
        <v>254</v>
      </c>
      <c r="F116" s="189" t="s">
        <v>748</v>
      </c>
      <c r="I116" s="121"/>
      <c r="L116" s="36"/>
      <c r="M116" s="190"/>
      <c r="N116" s="66"/>
      <c r="O116" s="66"/>
      <c r="P116" s="66"/>
      <c r="Q116" s="66"/>
      <c r="R116" s="66"/>
      <c r="S116" s="66"/>
      <c r="T116" s="67"/>
      <c r="AT116" s="18" t="s">
        <v>254</v>
      </c>
      <c r="AU116" s="18" t="s">
        <v>81</v>
      </c>
    </row>
    <row r="117" s="12" customFormat="1">
      <c r="B117" s="192"/>
      <c r="D117" s="188" t="s">
        <v>258</v>
      </c>
      <c r="E117" s="193" t="s">
        <v>1</v>
      </c>
      <c r="F117" s="194" t="s">
        <v>750</v>
      </c>
      <c r="H117" s="193" t="s">
        <v>1</v>
      </c>
      <c r="I117" s="195"/>
      <c r="L117" s="192"/>
      <c r="M117" s="196"/>
      <c r="N117" s="197"/>
      <c r="O117" s="197"/>
      <c r="P117" s="197"/>
      <c r="Q117" s="197"/>
      <c r="R117" s="197"/>
      <c r="S117" s="197"/>
      <c r="T117" s="198"/>
      <c r="AT117" s="193" t="s">
        <v>258</v>
      </c>
      <c r="AU117" s="193" t="s">
        <v>81</v>
      </c>
      <c r="AV117" s="12" t="s">
        <v>79</v>
      </c>
      <c r="AW117" s="12" t="s">
        <v>35</v>
      </c>
      <c r="AX117" s="12" t="s">
        <v>72</v>
      </c>
      <c r="AY117" s="193" t="s">
        <v>246</v>
      </c>
    </row>
    <row r="118" s="12" customFormat="1">
      <c r="B118" s="192"/>
      <c r="D118" s="188" t="s">
        <v>258</v>
      </c>
      <c r="E118" s="193" t="s">
        <v>1</v>
      </c>
      <c r="F118" s="194" t="s">
        <v>751</v>
      </c>
      <c r="H118" s="193" t="s">
        <v>1</v>
      </c>
      <c r="I118" s="195"/>
      <c r="L118" s="192"/>
      <c r="M118" s="196"/>
      <c r="N118" s="197"/>
      <c r="O118" s="197"/>
      <c r="P118" s="197"/>
      <c r="Q118" s="197"/>
      <c r="R118" s="197"/>
      <c r="S118" s="197"/>
      <c r="T118" s="198"/>
      <c r="AT118" s="193" t="s">
        <v>258</v>
      </c>
      <c r="AU118" s="193" t="s">
        <v>81</v>
      </c>
      <c r="AV118" s="12" t="s">
        <v>79</v>
      </c>
      <c r="AW118" s="12" t="s">
        <v>35</v>
      </c>
      <c r="AX118" s="12" t="s">
        <v>72</v>
      </c>
      <c r="AY118" s="193" t="s">
        <v>246</v>
      </c>
    </row>
    <row r="119" s="12" customFormat="1">
      <c r="B119" s="192"/>
      <c r="D119" s="188" t="s">
        <v>258</v>
      </c>
      <c r="E119" s="193" t="s">
        <v>1</v>
      </c>
      <c r="F119" s="194" t="s">
        <v>752</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2" customFormat="1">
      <c r="B120" s="192"/>
      <c r="D120" s="188" t="s">
        <v>258</v>
      </c>
      <c r="E120" s="193" t="s">
        <v>1</v>
      </c>
      <c r="F120" s="194" t="s">
        <v>753</v>
      </c>
      <c r="H120" s="193" t="s">
        <v>1</v>
      </c>
      <c r="I120" s="195"/>
      <c r="L120" s="192"/>
      <c r="M120" s="196"/>
      <c r="N120" s="197"/>
      <c r="O120" s="197"/>
      <c r="P120" s="197"/>
      <c r="Q120" s="197"/>
      <c r="R120" s="197"/>
      <c r="S120" s="197"/>
      <c r="T120" s="198"/>
      <c r="AT120" s="193" t="s">
        <v>258</v>
      </c>
      <c r="AU120" s="193" t="s">
        <v>81</v>
      </c>
      <c r="AV120" s="12" t="s">
        <v>79</v>
      </c>
      <c r="AW120" s="12" t="s">
        <v>35</v>
      </c>
      <c r="AX120" s="12" t="s">
        <v>72</v>
      </c>
      <c r="AY120" s="193" t="s">
        <v>246</v>
      </c>
    </row>
    <row r="121" s="13" customFormat="1">
      <c r="B121" s="199"/>
      <c r="D121" s="188" t="s">
        <v>258</v>
      </c>
      <c r="E121" s="200" t="s">
        <v>1</v>
      </c>
      <c r="F121" s="201" t="s">
        <v>1340</v>
      </c>
      <c r="H121" s="202">
        <v>7.1550000000000002</v>
      </c>
      <c r="I121" s="203"/>
      <c r="L121" s="199"/>
      <c r="M121" s="204"/>
      <c r="N121" s="205"/>
      <c r="O121" s="205"/>
      <c r="P121" s="205"/>
      <c r="Q121" s="205"/>
      <c r="R121" s="205"/>
      <c r="S121" s="205"/>
      <c r="T121" s="206"/>
      <c r="AT121" s="200" t="s">
        <v>258</v>
      </c>
      <c r="AU121" s="200" t="s">
        <v>81</v>
      </c>
      <c r="AV121" s="13" t="s">
        <v>81</v>
      </c>
      <c r="AW121" s="13" t="s">
        <v>35</v>
      </c>
      <c r="AX121" s="13" t="s">
        <v>79</v>
      </c>
      <c r="AY121" s="200" t="s">
        <v>246</v>
      </c>
    </row>
    <row r="122" s="1" customFormat="1" ht="16.5" customHeight="1">
      <c r="B122" s="175"/>
      <c r="C122" s="176" t="s">
        <v>283</v>
      </c>
      <c r="D122" s="176" t="s">
        <v>248</v>
      </c>
      <c r="E122" s="177" t="s">
        <v>317</v>
      </c>
      <c r="F122" s="178" t="s">
        <v>318</v>
      </c>
      <c r="G122" s="179" t="s">
        <v>319</v>
      </c>
      <c r="H122" s="180">
        <v>51.439999999999998</v>
      </c>
      <c r="I122" s="181"/>
      <c r="J122" s="182">
        <f>ROUND(I122*H122,2)</f>
        <v>0</v>
      </c>
      <c r="K122" s="178" t="s">
        <v>252</v>
      </c>
      <c r="L122" s="36"/>
      <c r="M122" s="183" t="s">
        <v>1</v>
      </c>
      <c r="N122" s="184" t="s">
        <v>43</v>
      </c>
      <c r="O122" s="66"/>
      <c r="P122" s="185">
        <f>O122*H122</f>
        <v>0</v>
      </c>
      <c r="Q122" s="185">
        <v>0</v>
      </c>
      <c r="R122" s="185">
        <f>Q122*H122</f>
        <v>0</v>
      </c>
      <c r="S122" s="185">
        <v>0</v>
      </c>
      <c r="T122" s="186">
        <f>S122*H122</f>
        <v>0</v>
      </c>
      <c r="AR122" s="18" t="s">
        <v>93</v>
      </c>
      <c r="AT122" s="18" t="s">
        <v>248</v>
      </c>
      <c r="AU122" s="18" t="s">
        <v>81</v>
      </c>
      <c r="AY122" s="18" t="s">
        <v>246</v>
      </c>
      <c r="BE122" s="187">
        <f>IF(N122="základní",J122,0)</f>
        <v>0</v>
      </c>
      <c r="BF122" s="187">
        <f>IF(N122="snížená",J122,0)</f>
        <v>0</v>
      </c>
      <c r="BG122" s="187">
        <f>IF(N122="zákl. přenesená",J122,0)</f>
        <v>0</v>
      </c>
      <c r="BH122" s="187">
        <f>IF(N122="sníž. přenesená",J122,0)</f>
        <v>0</v>
      </c>
      <c r="BI122" s="187">
        <f>IF(N122="nulová",J122,0)</f>
        <v>0</v>
      </c>
      <c r="BJ122" s="18" t="s">
        <v>79</v>
      </c>
      <c r="BK122" s="187">
        <f>ROUND(I122*H122,2)</f>
        <v>0</v>
      </c>
      <c r="BL122" s="18" t="s">
        <v>93</v>
      </c>
      <c r="BM122" s="18" t="s">
        <v>755</v>
      </c>
    </row>
    <row r="123" s="1" customFormat="1">
      <c r="B123" s="36"/>
      <c r="D123" s="188" t="s">
        <v>254</v>
      </c>
      <c r="F123" s="189" t="s">
        <v>321</v>
      </c>
      <c r="I123" s="121"/>
      <c r="L123" s="36"/>
      <c r="M123" s="190"/>
      <c r="N123" s="66"/>
      <c r="O123" s="66"/>
      <c r="P123" s="66"/>
      <c r="Q123" s="66"/>
      <c r="R123" s="66"/>
      <c r="S123" s="66"/>
      <c r="T123" s="67"/>
      <c r="AT123" s="18" t="s">
        <v>254</v>
      </c>
      <c r="AU123" s="18" t="s">
        <v>81</v>
      </c>
    </row>
    <row r="124" s="1" customFormat="1">
      <c r="B124" s="36"/>
      <c r="D124" s="188" t="s">
        <v>256</v>
      </c>
      <c r="F124" s="191" t="s">
        <v>322</v>
      </c>
      <c r="I124" s="121"/>
      <c r="L124" s="36"/>
      <c r="M124" s="190"/>
      <c r="N124" s="66"/>
      <c r="O124" s="66"/>
      <c r="P124" s="66"/>
      <c r="Q124" s="66"/>
      <c r="R124" s="66"/>
      <c r="S124" s="66"/>
      <c r="T124" s="67"/>
      <c r="AT124" s="18" t="s">
        <v>256</v>
      </c>
      <c r="AU124" s="18" t="s">
        <v>81</v>
      </c>
    </row>
    <row r="125" s="12" customFormat="1">
      <c r="B125" s="192"/>
      <c r="D125" s="188" t="s">
        <v>258</v>
      </c>
      <c r="E125" s="193" t="s">
        <v>1</v>
      </c>
      <c r="F125" s="194" t="s">
        <v>1341</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1342</v>
      </c>
      <c r="H126" s="202">
        <v>51.439999999999998</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332</v>
      </c>
      <c r="D127" s="176" t="s">
        <v>248</v>
      </c>
      <c r="E127" s="177" t="s">
        <v>758</v>
      </c>
      <c r="F127" s="178" t="s">
        <v>759</v>
      </c>
      <c r="G127" s="179" t="s">
        <v>319</v>
      </c>
      <c r="H127" s="180">
        <v>10.800000000000001</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1343</v>
      </c>
    </row>
    <row r="128" s="1" customFormat="1">
      <c r="B128" s="36"/>
      <c r="D128" s="188" t="s">
        <v>254</v>
      </c>
      <c r="F128" s="189" t="s">
        <v>761</v>
      </c>
      <c r="I128" s="121"/>
      <c r="L128" s="36"/>
      <c r="M128" s="190"/>
      <c r="N128" s="66"/>
      <c r="O128" s="66"/>
      <c r="P128" s="66"/>
      <c r="Q128" s="66"/>
      <c r="R128" s="66"/>
      <c r="S128" s="66"/>
      <c r="T128" s="67"/>
      <c r="AT128" s="18" t="s">
        <v>254</v>
      </c>
      <c r="AU128" s="18" t="s">
        <v>81</v>
      </c>
    </row>
    <row r="129" s="1" customFormat="1">
      <c r="B129" s="36"/>
      <c r="D129" s="188" t="s">
        <v>256</v>
      </c>
      <c r="F129" s="191" t="s">
        <v>762</v>
      </c>
      <c r="I129" s="121"/>
      <c r="L129" s="36"/>
      <c r="M129" s="190"/>
      <c r="N129" s="66"/>
      <c r="O129" s="66"/>
      <c r="P129" s="66"/>
      <c r="Q129" s="66"/>
      <c r="R129" s="66"/>
      <c r="S129" s="66"/>
      <c r="T129" s="67"/>
      <c r="AT129" s="18" t="s">
        <v>256</v>
      </c>
      <c r="AU129" s="18" t="s">
        <v>81</v>
      </c>
    </row>
    <row r="130" s="12" customFormat="1">
      <c r="B130" s="192"/>
      <c r="D130" s="188" t="s">
        <v>258</v>
      </c>
      <c r="E130" s="193" t="s">
        <v>1</v>
      </c>
      <c r="F130" s="194" t="s">
        <v>303</v>
      </c>
      <c r="H130" s="193" t="s">
        <v>1</v>
      </c>
      <c r="I130" s="195"/>
      <c r="L130" s="192"/>
      <c r="M130" s="196"/>
      <c r="N130" s="197"/>
      <c r="O130" s="197"/>
      <c r="P130" s="197"/>
      <c r="Q130" s="197"/>
      <c r="R130" s="197"/>
      <c r="S130" s="197"/>
      <c r="T130" s="198"/>
      <c r="AT130" s="193" t="s">
        <v>258</v>
      </c>
      <c r="AU130" s="193" t="s">
        <v>81</v>
      </c>
      <c r="AV130" s="12" t="s">
        <v>79</v>
      </c>
      <c r="AW130" s="12" t="s">
        <v>35</v>
      </c>
      <c r="AX130" s="12" t="s">
        <v>72</v>
      </c>
      <c r="AY130" s="193" t="s">
        <v>246</v>
      </c>
    </row>
    <row r="131" s="12" customFormat="1">
      <c r="B131" s="192"/>
      <c r="D131" s="188" t="s">
        <v>258</v>
      </c>
      <c r="E131" s="193" t="s">
        <v>1</v>
      </c>
      <c r="F131" s="194" t="s">
        <v>763</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1344</v>
      </c>
      <c r="H132" s="202">
        <v>10.800000000000001</v>
      </c>
      <c r="I132" s="203"/>
      <c r="L132" s="199"/>
      <c r="M132" s="204"/>
      <c r="N132" s="205"/>
      <c r="O132" s="205"/>
      <c r="P132" s="205"/>
      <c r="Q132" s="205"/>
      <c r="R132" s="205"/>
      <c r="S132" s="205"/>
      <c r="T132" s="206"/>
      <c r="AT132" s="200" t="s">
        <v>258</v>
      </c>
      <c r="AU132" s="200" t="s">
        <v>81</v>
      </c>
      <c r="AV132" s="13" t="s">
        <v>81</v>
      </c>
      <c r="AW132" s="13" t="s">
        <v>35</v>
      </c>
      <c r="AX132" s="13" t="s">
        <v>79</v>
      </c>
      <c r="AY132" s="200" t="s">
        <v>246</v>
      </c>
    </row>
    <row r="133" s="1" customFormat="1" ht="16.5" customHeight="1">
      <c r="B133" s="175"/>
      <c r="C133" s="176" t="s">
        <v>342</v>
      </c>
      <c r="D133" s="176" t="s">
        <v>248</v>
      </c>
      <c r="E133" s="177" t="s">
        <v>325</v>
      </c>
      <c r="F133" s="178" t="s">
        <v>326</v>
      </c>
      <c r="G133" s="179" t="s">
        <v>319</v>
      </c>
      <c r="H133" s="180">
        <v>29.100000000000001</v>
      </c>
      <c r="I133" s="181"/>
      <c r="J133" s="182">
        <f>ROUND(I133*H133,2)</f>
        <v>0</v>
      </c>
      <c r="K133" s="178" t="s">
        <v>252</v>
      </c>
      <c r="L133" s="36"/>
      <c r="M133" s="183" t="s">
        <v>1</v>
      </c>
      <c r="N133" s="184" t="s">
        <v>43</v>
      </c>
      <c r="O133" s="66"/>
      <c r="P133" s="185">
        <f>O133*H133</f>
        <v>0</v>
      </c>
      <c r="Q133" s="185">
        <v>0</v>
      </c>
      <c r="R133" s="185">
        <f>Q133*H133</f>
        <v>0</v>
      </c>
      <c r="S133" s="185">
        <v>0</v>
      </c>
      <c r="T133" s="186">
        <f>S133*H133</f>
        <v>0</v>
      </c>
      <c r="AR133" s="18" t="s">
        <v>93</v>
      </c>
      <c r="AT133" s="18" t="s">
        <v>248</v>
      </c>
      <c r="AU133" s="18" t="s">
        <v>81</v>
      </c>
      <c r="AY133" s="18" t="s">
        <v>246</v>
      </c>
      <c r="BE133" s="187">
        <f>IF(N133="základní",J133,0)</f>
        <v>0</v>
      </c>
      <c r="BF133" s="187">
        <f>IF(N133="snížená",J133,0)</f>
        <v>0</v>
      </c>
      <c r="BG133" s="187">
        <f>IF(N133="zákl. přenesená",J133,0)</f>
        <v>0</v>
      </c>
      <c r="BH133" s="187">
        <f>IF(N133="sníž. přenesená",J133,0)</f>
        <v>0</v>
      </c>
      <c r="BI133" s="187">
        <f>IF(N133="nulová",J133,0)</f>
        <v>0</v>
      </c>
      <c r="BJ133" s="18" t="s">
        <v>79</v>
      </c>
      <c r="BK133" s="187">
        <f>ROUND(I133*H133,2)</f>
        <v>0</v>
      </c>
      <c r="BL133" s="18" t="s">
        <v>93</v>
      </c>
      <c r="BM133" s="18" t="s">
        <v>1345</v>
      </c>
    </row>
    <row r="134" s="1" customFormat="1">
      <c r="B134" s="36"/>
      <c r="D134" s="188" t="s">
        <v>254</v>
      </c>
      <c r="F134" s="189" t="s">
        <v>328</v>
      </c>
      <c r="I134" s="121"/>
      <c r="L134" s="36"/>
      <c r="M134" s="190"/>
      <c r="N134" s="66"/>
      <c r="O134" s="66"/>
      <c r="P134" s="66"/>
      <c r="Q134" s="66"/>
      <c r="R134" s="66"/>
      <c r="S134" s="66"/>
      <c r="T134" s="67"/>
      <c r="AT134" s="18" t="s">
        <v>254</v>
      </c>
      <c r="AU134" s="18" t="s">
        <v>81</v>
      </c>
    </row>
    <row r="135" s="1" customFormat="1">
      <c r="B135" s="36"/>
      <c r="D135" s="188" t="s">
        <v>256</v>
      </c>
      <c r="F135" s="191" t="s">
        <v>329</v>
      </c>
      <c r="I135" s="121"/>
      <c r="L135" s="36"/>
      <c r="M135" s="190"/>
      <c r="N135" s="66"/>
      <c r="O135" s="66"/>
      <c r="P135" s="66"/>
      <c r="Q135" s="66"/>
      <c r="R135" s="66"/>
      <c r="S135" s="66"/>
      <c r="T135" s="67"/>
      <c r="AT135" s="18" t="s">
        <v>256</v>
      </c>
      <c r="AU135" s="18" t="s">
        <v>81</v>
      </c>
    </row>
    <row r="136" s="12" customFormat="1">
      <c r="B136" s="192"/>
      <c r="D136" s="188" t="s">
        <v>258</v>
      </c>
      <c r="E136" s="193" t="s">
        <v>1</v>
      </c>
      <c r="F136" s="194" t="s">
        <v>330</v>
      </c>
      <c r="H136" s="193" t="s">
        <v>1</v>
      </c>
      <c r="I136" s="195"/>
      <c r="L136" s="192"/>
      <c r="M136" s="196"/>
      <c r="N136" s="197"/>
      <c r="O136" s="197"/>
      <c r="P136" s="197"/>
      <c r="Q136" s="197"/>
      <c r="R136" s="197"/>
      <c r="S136" s="197"/>
      <c r="T136" s="198"/>
      <c r="AT136" s="193" t="s">
        <v>258</v>
      </c>
      <c r="AU136" s="193" t="s">
        <v>81</v>
      </c>
      <c r="AV136" s="12" t="s">
        <v>79</v>
      </c>
      <c r="AW136" s="12" t="s">
        <v>35</v>
      </c>
      <c r="AX136" s="12" t="s">
        <v>72</v>
      </c>
      <c r="AY136" s="193" t="s">
        <v>246</v>
      </c>
    </row>
    <row r="137" s="13" customFormat="1">
      <c r="B137" s="199"/>
      <c r="D137" s="188" t="s">
        <v>258</v>
      </c>
      <c r="E137" s="200" t="s">
        <v>1</v>
      </c>
      <c r="F137" s="201" t="s">
        <v>1346</v>
      </c>
      <c r="H137" s="202">
        <v>29.100000000000001</v>
      </c>
      <c r="I137" s="203"/>
      <c r="L137" s="199"/>
      <c r="M137" s="204"/>
      <c r="N137" s="205"/>
      <c r="O137" s="205"/>
      <c r="P137" s="205"/>
      <c r="Q137" s="205"/>
      <c r="R137" s="205"/>
      <c r="S137" s="205"/>
      <c r="T137" s="206"/>
      <c r="AT137" s="200" t="s">
        <v>258</v>
      </c>
      <c r="AU137" s="200" t="s">
        <v>81</v>
      </c>
      <c r="AV137" s="13" t="s">
        <v>81</v>
      </c>
      <c r="AW137" s="13" t="s">
        <v>35</v>
      </c>
      <c r="AX137" s="13" t="s">
        <v>79</v>
      </c>
      <c r="AY137" s="200" t="s">
        <v>246</v>
      </c>
    </row>
    <row r="138" s="1" customFormat="1" ht="16.5" customHeight="1">
      <c r="B138" s="175"/>
      <c r="C138" s="176" t="s">
        <v>350</v>
      </c>
      <c r="D138" s="176" t="s">
        <v>248</v>
      </c>
      <c r="E138" s="177" t="s">
        <v>333</v>
      </c>
      <c r="F138" s="178" t="s">
        <v>334</v>
      </c>
      <c r="G138" s="179" t="s">
        <v>319</v>
      </c>
      <c r="H138" s="180">
        <v>514.39999999999998</v>
      </c>
      <c r="I138" s="181"/>
      <c r="J138" s="182">
        <f>ROUND(I138*H138,2)</f>
        <v>0</v>
      </c>
      <c r="K138" s="178" t="s">
        <v>252</v>
      </c>
      <c r="L138" s="36"/>
      <c r="M138" s="183" t="s">
        <v>1</v>
      </c>
      <c r="N138" s="184" t="s">
        <v>43</v>
      </c>
      <c r="O138" s="66"/>
      <c r="P138" s="185">
        <f>O138*H138</f>
        <v>0</v>
      </c>
      <c r="Q138" s="185">
        <v>0</v>
      </c>
      <c r="R138" s="185">
        <f>Q138*H138</f>
        <v>0</v>
      </c>
      <c r="S138" s="185">
        <v>0</v>
      </c>
      <c r="T138" s="186">
        <f>S138*H138</f>
        <v>0</v>
      </c>
      <c r="AR138" s="18" t="s">
        <v>93</v>
      </c>
      <c r="AT138" s="18" t="s">
        <v>248</v>
      </c>
      <c r="AU138" s="18" t="s">
        <v>81</v>
      </c>
      <c r="AY138" s="18" t="s">
        <v>246</v>
      </c>
      <c r="BE138" s="187">
        <f>IF(N138="základní",J138,0)</f>
        <v>0</v>
      </c>
      <c r="BF138" s="187">
        <f>IF(N138="snížená",J138,0)</f>
        <v>0</v>
      </c>
      <c r="BG138" s="187">
        <f>IF(N138="zákl. přenesená",J138,0)</f>
        <v>0</v>
      </c>
      <c r="BH138" s="187">
        <f>IF(N138="sníž. přenesená",J138,0)</f>
        <v>0</v>
      </c>
      <c r="BI138" s="187">
        <f>IF(N138="nulová",J138,0)</f>
        <v>0</v>
      </c>
      <c r="BJ138" s="18" t="s">
        <v>79</v>
      </c>
      <c r="BK138" s="187">
        <f>ROUND(I138*H138,2)</f>
        <v>0</v>
      </c>
      <c r="BL138" s="18" t="s">
        <v>93</v>
      </c>
      <c r="BM138" s="18" t="s">
        <v>768</v>
      </c>
    </row>
    <row r="139" s="1" customFormat="1">
      <c r="B139" s="36"/>
      <c r="D139" s="188" t="s">
        <v>254</v>
      </c>
      <c r="F139" s="189" t="s">
        <v>336</v>
      </c>
      <c r="I139" s="121"/>
      <c r="L139" s="36"/>
      <c r="M139" s="190"/>
      <c r="N139" s="66"/>
      <c r="O139" s="66"/>
      <c r="P139" s="66"/>
      <c r="Q139" s="66"/>
      <c r="R139" s="66"/>
      <c r="S139" s="66"/>
      <c r="T139" s="67"/>
      <c r="AT139" s="18" t="s">
        <v>254</v>
      </c>
      <c r="AU139" s="18" t="s">
        <v>81</v>
      </c>
    </row>
    <row r="140" s="1" customFormat="1">
      <c r="B140" s="36"/>
      <c r="D140" s="188" t="s">
        <v>256</v>
      </c>
      <c r="F140" s="191" t="s">
        <v>337</v>
      </c>
      <c r="I140" s="121"/>
      <c r="L140" s="36"/>
      <c r="M140" s="190"/>
      <c r="N140" s="66"/>
      <c r="O140" s="66"/>
      <c r="P140" s="66"/>
      <c r="Q140" s="66"/>
      <c r="R140" s="66"/>
      <c r="S140" s="66"/>
      <c r="T140" s="67"/>
      <c r="AT140" s="18" t="s">
        <v>256</v>
      </c>
      <c r="AU140" s="18" t="s">
        <v>81</v>
      </c>
    </row>
    <row r="141" s="12" customFormat="1">
      <c r="B141" s="192"/>
      <c r="D141" s="188" t="s">
        <v>258</v>
      </c>
      <c r="E141" s="193" t="s">
        <v>1</v>
      </c>
      <c r="F141" s="194" t="s">
        <v>1337</v>
      </c>
      <c r="H141" s="193" t="s">
        <v>1</v>
      </c>
      <c r="I141" s="195"/>
      <c r="L141" s="192"/>
      <c r="M141" s="196"/>
      <c r="N141" s="197"/>
      <c r="O141" s="197"/>
      <c r="P141" s="197"/>
      <c r="Q141" s="197"/>
      <c r="R141" s="197"/>
      <c r="S141" s="197"/>
      <c r="T141" s="198"/>
      <c r="AT141" s="193" t="s">
        <v>258</v>
      </c>
      <c r="AU141" s="193" t="s">
        <v>81</v>
      </c>
      <c r="AV141" s="12" t="s">
        <v>79</v>
      </c>
      <c r="AW141" s="12" t="s">
        <v>35</v>
      </c>
      <c r="AX141" s="12" t="s">
        <v>72</v>
      </c>
      <c r="AY141" s="193" t="s">
        <v>246</v>
      </c>
    </row>
    <row r="142" s="13" customFormat="1">
      <c r="B142" s="199"/>
      <c r="D142" s="188" t="s">
        <v>258</v>
      </c>
      <c r="E142" s="200" t="s">
        <v>1</v>
      </c>
      <c r="F142" s="201" t="s">
        <v>1347</v>
      </c>
      <c r="H142" s="202">
        <v>514.39999999999998</v>
      </c>
      <c r="I142" s="203"/>
      <c r="L142" s="199"/>
      <c r="M142" s="204"/>
      <c r="N142" s="205"/>
      <c r="O142" s="205"/>
      <c r="P142" s="205"/>
      <c r="Q142" s="205"/>
      <c r="R142" s="205"/>
      <c r="S142" s="205"/>
      <c r="T142" s="206"/>
      <c r="AT142" s="200" t="s">
        <v>258</v>
      </c>
      <c r="AU142" s="200" t="s">
        <v>81</v>
      </c>
      <c r="AV142" s="13" t="s">
        <v>81</v>
      </c>
      <c r="AW142" s="13" t="s">
        <v>35</v>
      </c>
      <c r="AX142" s="13" t="s">
        <v>79</v>
      </c>
      <c r="AY142" s="200" t="s">
        <v>246</v>
      </c>
    </row>
    <row r="143" s="1" customFormat="1" ht="16.5" customHeight="1">
      <c r="B143" s="175"/>
      <c r="C143" s="176" t="s">
        <v>357</v>
      </c>
      <c r="D143" s="176" t="s">
        <v>248</v>
      </c>
      <c r="E143" s="177" t="s">
        <v>343</v>
      </c>
      <c r="F143" s="178" t="s">
        <v>344</v>
      </c>
      <c r="G143" s="179" t="s">
        <v>319</v>
      </c>
      <c r="H143" s="180">
        <v>10.288</v>
      </c>
      <c r="I143" s="181"/>
      <c r="J143" s="182">
        <f>ROUND(I143*H143,2)</f>
        <v>0</v>
      </c>
      <c r="K143" s="178" t="s">
        <v>252</v>
      </c>
      <c r="L143" s="36"/>
      <c r="M143" s="183" t="s">
        <v>1</v>
      </c>
      <c r="N143" s="184" t="s">
        <v>43</v>
      </c>
      <c r="O143" s="66"/>
      <c r="P143" s="185">
        <f>O143*H143</f>
        <v>0</v>
      </c>
      <c r="Q143" s="185">
        <v>0</v>
      </c>
      <c r="R143" s="185">
        <f>Q143*H143</f>
        <v>0</v>
      </c>
      <c r="S143" s="185">
        <v>0</v>
      </c>
      <c r="T143" s="186">
        <f>S143*H143</f>
        <v>0</v>
      </c>
      <c r="AR143" s="18" t="s">
        <v>93</v>
      </c>
      <c r="AT143" s="18" t="s">
        <v>248</v>
      </c>
      <c r="AU143" s="18" t="s">
        <v>81</v>
      </c>
      <c r="AY143" s="18" t="s">
        <v>246</v>
      </c>
      <c r="BE143" s="187">
        <f>IF(N143="základní",J143,0)</f>
        <v>0</v>
      </c>
      <c r="BF143" s="187">
        <f>IF(N143="snížená",J143,0)</f>
        <v>0</v>
      </c>
      <c r="BG143" s="187">
        <f>IF(N143="zákl. přenesená",J143,0)</f>
        <v>0</v>
      </c>
      <c r="BH143" s="187">
        <f>IF(N143="sníž. přenesená",J143,0)</f>
        <v>0</v>
      </c>
      <c r="BI143" s="187">
        <f>IF(N143="nulová",J143,0)</f>
        <v>0</v>
      </c>
      <c r="BJ143" s="18" t="s">
        <v>79</v>
      </c>
      <c r="BK143" s="187">
        <f>ROUND(I143*H143,2)</f>
        <v>0</v>
      </c>
      <c r="BL143" s="18" t="s">
        <v>93</v>
      </c>
      <c r="BM143" s="18" t="s">
        <v>770</v>
      </c>
    </row>
    <row r="144" s="1" customFormat="1">
      <c r="B144" s="36"/>
      <c r="D144" s="188" t="s">
        <v>254</v>
      </c>
      <c r="F144" s="189" t="s">
        <v>346</v>
      </c>
      <c r="I144" s="121"/>
      <c r="L144" s="36"/>
      <c r="M144" s="190"/>
      <c r="N144" s="66"/>
      <c r="O144" s="66"/>
      <c r="P144" s="66"/>
      <c r="Q144" s="66"/>
      <c r="R144" s="66"/>
      <c r="S144" s="66"/>
      <c r="T144" s="67"/>
      <c r="AT144" s="18" t="s">
        <v>254</v>
      </c>
      <c r="AU144" s="18" t="s">
        <v>81</v>
      </c>
    </row>
    <row r="145" s="1" customFormat="1">
      <c r="B145" s="36"/>
      <c r="D145" s="188" t="s">
        <v>256</v>
      </c>
      <c r="F145" s="191" t="s">
        <v>347</v>
      </c>
      <c r="I145" s="121"/>
      <c r="L145" s="36"/>
      <c r="M145" s="190"/>
      <c r="N145" s="66"/>
      <c r="O145" s="66"/>
      <c r="P145" s="66"/>
      <c r="Q145" s="66"/>
      <c r="R145" s="66"/>
      <c r="S145" s="66"/>
      <c r="T145" s="67"/>
      <c r="AT145" s="18" t="s">
        <v>256</v>
      </c>
      <c r="AU145" s="18" t="s">
        <v>81</v>
      </c>
    </row>
    <row r="146" s="12" customFormat="1">
      <c r="B146" s="192"/>
      <c r="D146" s="188" t="s">
        <v>258</v>
      </c>
      <c r="E146" s="193" t="s">
        <v>1</v>
      </c>
      <c r="F146" s="194" t="s">
        <v>771</v>
      </c>
      <c r="H146" s="193" t="s">
        <v>1</v>
      </c>
      <c r="I146" s="195"/>
      <c r="L146" s="192"/>
      <c r="M146" s="196"/>
      <c r="N146" s="197"/>
      <c r="O146" s="197"/>
      <c r="P146" s="197"/>
      <c r="Q146" s="197"/>
      <c r="R146" s="197"/>
      <c r="S146" s="197"/>
      <c r="T146" s="198"/>
      <c r="AT146" s="193" t="s">
        <v>258</v>
      </c>
      <c r="AU146" s="193" t="s">
        <v>81</v>
      </c>
      <c r="AV146" s="12" t="s">
        <v>79</v>
      </c>
      <c r="AW146" s="12" t="s">
        <v>35</v>
      </c>
      <c r="AX146" s="12" t="s">
        <v>72</v>
      </c>
      <c r="AY146" s="193" t="s">
        <v>246</v>
      </c>
    </row>
    <row r="147" s="13" customFormat="1">
      <c r="B147" s="199"/>
      <c r="D147" s="188" t="s">
        <v>258</v>
      </c>
      <c r="E147" s="200" t="s">
        <v>1</v>
      </c>
      <c r="F147" s="201" t="s">
        <v>1348</v>
      </c>
      <c r="H147" s="202">
        <v>10.288</v>
      </c>
      <c r="I147" s="203"/>
      <c r="L147" s="199"/>
      <c r="M147" s="204"/>
      <c r="N147" s="205"/>
      <c r="O147" s="205"/>
      <c r="P147" s="205"/>
      <c r="Q147" s="205"/>
      <c r="R147" s="205"/>
      <c r="S147" s="205"/>
      <c r="T147" s="206"/>
      <c r="AT147" s="200" t="s">
        <v>258</v>
      </c>
      <c r="AU147" s="200" t="s">
        <v>81</v>
      </c>
      <c r="AV147" s="13" t="s">
        <v>81</v>
      </c>
      <c r="AW147" s="13" t="s">
        <v>35</v>
      </c>
      <c r="AX147" s="13" t="s">
        <v>79</v>
      </c>
      <c r="AY147" s="200" t="s">
        <v>246</v>
      </c>
    </row>
    <row r="148" s="1" customFormat="1" ht="16.5" customHeight="1">
      <c r="B148" s="175"/>
      <c r="C148" s="176" t="s">
        <v>366</v>
      </c>
      <c r="D148" s="176" t="s">
        <v>248</v>
      </c>
      <c r="E148" s="177" t="s">
        <v>351</v>
      </c>
      <c r="F148" s="178" t="s">
        <v>352</v>
      </c>
      <c r="G148" s="179" t="s">
        <v>319</v>
      </c>
      <c r="H148" s="180">
        <v>5.1440000000000001</v>
      </c>
      <c r="I148" s="181"/>
      <c r="J148" s="182">
        <f>ROUND(I148*H148,2)</f>
        <v>0</v>
      </c>
      <c r="K148" s="178" t="s">
        <v>252</v>
      </c>
      <c r="L148" s="36"/>
      <c r="M148" s="183" t="s">
        <v>1</v>
      </c>
      <c r="N148" s="184" t="s">
        <v>43</v>
      </c>
      <c r="O148" s="66"/>
      <c r="P148" s="185">
        <f>O148*H148</f>
        <v>0</v>
      </c>
      <c r="Q148" s="185">
        <v>0</v>
      </c>
      <c r="R148" s="185">
        <f>Q148*H148</f>
        <v>0</v>
      </c>
      <c r="S148" s="185">
        <v>0</v>
      </c>
      <c r="T148" s="186">
        <f>S148*H148</f>
        <v>0</v>
      </c>
      <c r="AR148" s="18" t="s">
        <v>93</v>
      </c>
      <c r="AT148" s="18" t="s">
        <v>248</v>
      </c>
      <c r="AU148" s="18" t="s">
        <v>81</v>
      </c>
      <c r="AY148" s="18" t="s">
        <v>246</v>
      </c>
      <c r="BE148" s="187">
        <f>IF(N148="základní",J148,0)</f>
        <v>0</v>
      </c>
      <c r="BF148" s="187">
        <f>IF(N148="snížená",J148,0)</f>
        <v>0</v>
      </c>
      <c r="BG148" s="187">
        <f>IF(N148="zákl. přenesená",J148,0)</f>
        <v>0</v>
      </c>
      <c r="BH148" s="187">
        <f>IF(N148="sníž. přenesená",J148,0)</f>
        <v>0</v>
      </c>
      <c r="BI148" s="187">
        <f>IF(N148="nulová",J148,0)</f>
        <v>0</v>
      </c>
      <c r="BJ148" s="18" t="s">
        <v>79</v>
      </c>
      <c r="BK148" s="187">
        <f>ROUND(I148*H148,2)</f>
        <v>0</v>
      </c>
      <c r="BL148" s="18" t="s">
        <v>93</v>
      </c>
      <c r="BM148" s="18" t="s">
        <v>773</v>
      </c>
    </row>
    <row r="149" s="1" customFormat="1">
      <c r="B149" s="36"/>
      <c r="D149" s="188" t="s">
        <v>254</v>
      </c>
      <c r="F149" s="189" t="s">
        <v>354</v>
      </c>
      <c r="I149" s="121"/>
      <c r="L149" s="36"/>
      <c r="M149" s="190"/>
      <c r="N149" s="66"/>
      <c r="O149" s="66"/>
      <c r="P149" s="66"/>
      <c r="Q149" s="66"/>
      <c r="R149" s="66"/>
      <c r="S149" s="66"/>
      <c r="T149" s="67"/>
      <c r="AT149" s="18" t="s">
        <v>254</v>
      </c>
      <c r="AU149" s="18" t="s">
        <v>81</v>
      </c>
    </row>
    <row r="150" s="1" customFormat="1">
      <c r="B150" s="36"/>
      <c r="D150" s="188" t="s">
        <v>256</v>
      </c>
      <c r="F150" s="191" t="s">
        <v>347</v>
      </c>
      <c r="I150" s="121"/>
      <c r="L150" s="36"/>
      <c r="M150" s="190"/>
      <c r="N150" s="66"/>
      <c r="O150" s="66"/>
      <c r="P150" s="66"/>
      <c r="Q150" s="66"/>
      <c r="R150" s="66"/>
      <c r="S150" s="66"/>
      <c r="T150" s="67"/>
      <c r="AT150" s="18" t="s">
        <v>256</v>
      </c>
      <c r="AU150" s="18" t="s">
        <v>81</v>
      </c>
    </row>
    <row r="151" s="12" customFormat="1">
      <c r="B151" s="192"/>
      <c r="D151" s="188" t="s">
        <v>258</v>
      </c>
      <c r="E151" s="193" t="s">
        <v>1</v>
      </c>
      <c r="F151" s="194" t="s">
        <v>355</v>
      </c>
      <c r="H151" s="193" t="s">
        <v>1</v>
      </c>
      <c r="I151" s="195"/>
      <c r="L151" s="192"/>
      <c r="M151" s="196"/>
      <c r="N151" s="197"/>
      <c r="O151" s="197"/>
      <c r="P151" s="197"/>
      <c r="Q151" s="197"/>
      <c r="R151" s="197"/>
      <c r="S151" s="197"/>
      <c r="T151" s="198"/>
      <c r="AT151" s="193" t="s">
        <v>258</v>
      </c>
      <c r="AU151" s="193" t="s">
        <v>81</v>
      </c>
      <c r="AV151" s="12" t="s">
        <v>79</v>
      </c>
      <c r="AW151" s="12" t="s">
        <v>35</v>
      </c>
      <c r="AX151" s="12" t="s">
        <v>72</v>
      </c>
      <c r="AY151" s="193" t="s">
        <v>246</v>
      </c>
    </row>
    <row r="152" s="13" customFormat="1">
      <c r="B152" s="199"/>
      <c r="D152" s="188" t="s">
        <v>258</v>
      </c>
      <c r="E152" s="200" t="s">
        <v>1</v>
      </c>
      <c r="F152" s="201" t="s">
        <v>1349</v>
      </c>
      <c r="H152" s="202">
        <v>5.1440000000000001</v>
      </c>
      <c r="I152" s="203"/>
      <c r="L152" s="199"/>
      <c r="M152" s="204"/>
      <c r="N152" s="205"/>
      <c r="O152" s="205"/>
      <c r="P152" s="205"/>
      <c r="Q152" s="205"/>
      <c r="R152" s="205"/>
      <c r="S152" s="205"/>
      <c r="T152" s="206"/>
      <c r="AT152" s="200" t="s">
        <v>258</v>
      </c>
      <c r="AU152" s="200" t="s">
        <v>81</v>
      </c>
      <c r="AV152" s="13" t="s">
        <v>81</v>
      </c>
      <c r="AW152" s="13" t="s">
        <v>35</v>
      </c>
      <c r="AX152" s="13" t="s">
        <v>79</v>
      </c>
      <c r="AY152" s="200" t="s">
        <v>246</v>
      </c>
    </row>
    <row r="153" s="1" customFormat="1" ht="16.5" customHeight="1">
      <c r="B153" s="175"/>
      <c r="C153" s="176" t="s">
        <v>373</v>
      </c>
      <c r="D153" s="176" t="s">
        <v>248</v>
      </c>
      <c r="E153" s="177" t="s">
        <v>358</v>
      </c>
      <c r="F153" s="178" t="s">
        <v>359</v>
      </c>
      <c r="G153" s="179" t="s">
        <v>319</v>
      </c>
      <c r="H153" s="180">
        <v>554.29999999999995</v>
      </c>
      <c r="I153" s="181"/>
      <c r="J153" s="182">
        <f>ROUND(I153*H153,2)</f>
        <v>0</v>
      </c>
      <c r="K153" s="178" t="s">
        <v>252</v>
      </c>
      <c r="L153" s="36"/>
      <c r="M153" s="183" t="s">
        <v>1</v>
      </c>
      <c r="N153" s="184" t="s">
        <v>43</v>
      </c>
      <c r="O153" s="66"/>
      <c r="P153" s="185">
        <f>O153*H153</f>
        <v>0</v>
      </c>
      <c r="Q153" s="185">
        <v>0</v>
      </c>
      <c r="R153" s="185">
        <f>Q153*H153</f>
        <v>0</v>
      </c>
      <c r="S153" s="185">
        <v>0</v>
      </c>
      <c r="T153" s="186">
        <f>S153*H153</f>
        <v>0</v>
      </c>
      <c r="AR153" s="18" t="s">
        <v>93</v>
      </c>
      <c r="AT153" s="18" t="s">
        <v>248</v>
      </c>
      <c r="AU153" s="18" t="s">
        <v>81</v>
      </c>
      <c r="AY153" s="18" t="s">
        <v>246</v>
      </c>
      <c r="BE153" s="187">
        <f>IF(N153="základní",J153,0)</f>
        <v>0</v>
      </c>
      <c r="BF153" s="187">
        <f>IF(N153="snížená",J153,0)</f>
        <v>0</v>
      </c>
      <c r="BG153" s="187">
        <f>IF(N153="zákl. přenesená",J153,0)</f>
        <v>0</v>
      </c>
      <c r="BH153" s="187">
        <f>IF(N153="sníž. přenesená",J153,0)</f>
        <v>0</v>
      </c>
      <c r="BI153" s="187">
        <f>IF(N153="nulová",J153,0)</f>
        <v>0</v>
      </c>
      <c r="BJ153" s="18" t="s">
        <v>79</v>
      </c>
      <c r="BK153" s="187">
        <f>ROUND(I153*H153,2)</f>
        <v>0</v>
      </c>
      <c r="BL153" s="18" t="s">
        <v>93</v>
      </c>
      <c r="BM153" s="18" t="s">
        <v>775</v>
      </c>
    </row>
    <row r="154" s="1" customFormat="1">
      <c r="B154" s="36"/>
      <c r="D154" s="188" t="s">
        <v>254</v>
      </c>
      <c r="F154" s="189" t="s">
        <v>361</v>
      </c>
      <c r="I154" s="121"/>
      <c r="L154" s="36"/>
      <c r="M154" s="190"/>
      <c r="N154" s="66"/>
      <c r="O154" s="66"/>
      <c r="P154" s="66"/>
      <c r="Q154" s="66"/>
      <c r="R154" s="66"/>
      <c r="S154" s="66"/>
      <c r="T154" s="67"/>
      <c r="AT154" s="18" t="s">
        <v>254</v>
      </c>
      <c r="AU154" s="18" t="s">
        <v>81</v>
      </c>
    </row>
    <row r="155" s="1" customFormat="1">
      <c r="B155" s="36"/>
      <c r="D155" s="188" t="s">
        <v>256</v>
      </c>
      <c r="F155" s="191" t="s">
        <v>362</v>
      </c>
      <c r="I155" s="121"/>
      <c r="L155" s="36"/>
      <c r="M155" s="190"/>
      <c r="N155" s="66"/>
      <c r="O155" s="66"/>
      <c r="P155" s="66"/>
      <c r="Q155" s="66"/>
      <c r="R155" s="66"/>
      <c r="S155" s="66"/>
      <c r="T155" s="67"/>
      <c r="AT155" s="18" t="s">
        <v>256</v>
      </c>
      <c r="AU155" s="18" t="s">
        <v>81</v>
      </c>
    </row>
    <row r="156" s="12" customFormat="1">
      <c r="B156" s="192"/>
      <c r="D156" s="188" t="s">
        <v>258</v>
      </c>
      <c r="E156" s="193" t="s">
        <v>1</v>
      </c>
      <c r="F156" s="194" t="s">
        <v>776</v>
      </c>
      <c r="H156" s="193" t="s">
        <v>1</v>
      </c>
      <c r="I156" s="195"/>
      <c r="L156" s="192"/>
      <c r="M156" s="196"/>
      <c r="N156" s="197"/>
      <c r="O156" s="197"/>
      <c r="P156" s="197"/>
      <c r="Q156" s="197"/>
      <c r="R156" s="197"/>
      <c r="S156" s="197"/>
      <c r="T156" s="198"/>
      <c r="AT156" s="193" t="s">
        <v>258</v>
      </c>
      <c r="AU156" s="193" t="s">
        <v>81</v>
      </c>
      <c r="AV156" s="12" t="s">
        <v>79</v>
      </c>
      <c r="AW156" s="12" t="s">
        <v>35</v>
      </c>
      <c r="AX156" s="12" t="s">
        <v>72</v>
      </c>
      <c r="AY156" s="193" t="s">
        <v>246</v>
      </c>
    </row>
    <row r="157" s="13" customFormat="1">
      <c r="B157" s="199"/>
      <c r="D157" s="188" t="s">
        <v>258</v>
      </c>
      <c r="E157" s="200" t="s">
        <v>1</v>
      </c>
      <c r="F157" s="201" t="s">
        <v>1350</v>
      </c>
      <c r="H157" s="202">
        <v>10.800000000000001</v>
      </c>
      <c r="I157" s="203"/>
      <c r="L157" s="199"/>
      <c r="M157" s="204"/>
      <c r="N157" s="205"/>
      <c r="O157" s="205"/>
      <c r="P157" s="205"/>
      <c r="Q157" s="205"/>
      <c r="R157" s="205"/>
      <c r="S157" s="205"/>
      <c r="T157" s="206"/>
      <c r="AT157" s="200" t="s">
        <v>258</v>
      </c>
      <c r="AU157" s="200" t="s">
        <v>81</v>
      </c>
      <c r="AV157" s="13" t="s">
        <v>81</v>
      </c>
      <c r="AW157" s="13" t="s">
        <v>35</v>
      </c>
      <c r="AX157" s="13" t="s">
        <v>72</v>
      </c>
      <c r="AY157" s="200" t="s">
        <v>246</v>
      </c>
    </row>
    <row r="158" s="12" customFormat="1">
      <c r="B158" s="192"/>
      <c r="D158" s="188" t="s">
        <v>258</v>
      </c>
      <c r="E158" s="193" t="s">
        <v>1</v>
      </c>
      <c r="F158" s="194" t="s">
        <v>363</v>
      </c>
      <c r="H158" s="193" t="s">
        <v>1</v>
      </c>
      <c r="I158" s="195"/>
      <c r="L158" s="192"/>
      <c r="M158" s="196"/>
      <c r="N158" s="197"/>
      <c r="O158" s="197"/>
      <c r="P158" s="197"/>
      <c r="Q158" s="197"/>
      <c r="R158" s="197"/>
      <c r="S158" s="197"/>
      <c r="T158" s="198"/>
      <c r="AT158" s="193" t="s">
        <v>258</v>
      </c>
      <c r="AU158" s="193" t="s">
        <v>81</v>
      </c>
      <c r="AV158" s="12" t="s">
        <v>79</v>
      </c>
      <c r="AW158" s="12" t="s">
        <v>35</v>
      </c>
      <c r="AX158" s="12" t="s">
        <v>72</v>
      </c>
      <c r="AY158" s="193" t="s">
        <v>246</v>
      </c>
    </row>
    <row r="159" s="12" customFormat="1">
      <c r="B159" s="192"/>
      <c r="D159" s="188" t="s">
        <v>258</v>
      </c>
      <c r="E159" s="193" t="s">
        <v>1</v>
      </c>
      <c r="F159" s="194" t="s">
        <v>330</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3" customFormat="1">
      <c r="B160" s="199"/>
      <c r="D160" s="188" t="s">
        <v>258</v>
      </c>
      <c r="E160" s="200" t="s">
        <v>1</v>
      </c>
      <c r="F160" s="201" t="s">
        <v>1346</v>
      </c>
      <c r="H160" s="202">
        <v>29.100000000000001</v>
      </c>
      <c r="I160" s="203"/>
      <c r="L160" s="199"/>
      <c r="M160" s="204"/>
      <c r="N160" s="205"/>
      <c r="O160" s="205"/>
      <c r="P160" s="205"/>
      <c r="Q160" s="205"/>
      <c r="R160" s="205"/>
      <c r="S160" s="205"/>
      <c r="T160" s="206"/>
      <c r="AT160" s="200" t="s">
        <v>258</v>
      </c>
      <c r="AU160" s="200" t="s">
        <v>81</v>
      </c>
      <c r="AV160" s="13" t="s">
        <v>81</v>
      </c>
      <c r="AW160" s="13" t="s">
        <v>35</v>
      </c>
      <c r="AX160" s="13" t="s">
        <v>72</v>
      </c>
      <c r="AY160" s="200" t="s">
        <v>246</v>
      </c>
    </row>
    <row r="161" s="12" customFormat="1">
      <c r="B161" s="192"/>
      <c r="D161" s="188" t="s">
        <v>258</v>
      </c>
      <c r="E161" s="193" t="s">
        <v>1</v>
      </c>
      <c r="F161" s="194" t="s">
        <v>363</v>
      </c>
      <c r="H161" s="193" t="s">
        <v>1</v>
      </c>
      <c r="I161" s="195"/>
      <c r="L161" s="192"/>
      <c r="M161" s="196"/>
      <c r="N161" s="197"/>
      <c r="O161" s="197"/>
      <c r="P161" s="197"/>
      <c r="Q161" s="197"/>
      <c r="R161" s="197"/>
      <c r="S161" s="197"/>
      <c r="T161" s="198"/>
      <c r="AT161" s="193" t="s">
        <v>258</v>
      </c>
      <c r="AU161" s="193" t="s">
        <v>81</v>
      </c>
      <c r="AV161" s="12" t="s">
        <v>79</v>
      </c>
      <c r="AW161" s="12" t="s">
        <v>35</v>
      </c>
      <c r="AX161" s="12" t="s">
        <v>72</v>
      </c>
      <c r="AY161" s="193" t="s">
        <v>246</v>
      </c>
    </row>
    <row r="162" s="12" customFormat="1">
      <c r="B162" s="192"/>
      <c r="D162" s="188" t="s">
        <v>258</v>
      </c>
      <c r="E162" s="193" t="s">
        <v>1</v>
      </c>
      <c r="F162" s="194" t="s">
        <v>364</v>
      </c>
      <c r="H162" s="193" t="s">
        <v>1</v>
      </c>
      <c r="I162" s="195"/>
      <c r="L162" s="192"/>
      <c r="M162" s="196"/>
      <c r="N162" s="197"/>
      <c r="O162" s="197"/>
      <c r="P162" s="197"/>
      <c r="Q162" s="197"/>
      <c r="R162" s="197"/>
      <c r="S162" s="197"/>
      <c r="T162" s="198"/>
      <c r="AT162" s="193" t="s">
        <v>258</v>
      </c>
      <c r="AU162" s="193" t="s">
        <v>81</v>
      </c>
      <c r="AV162" s="12" t="s">
        <v>79</v>
      </c>
      <c r="AW162" s="12" t="s">
        <v>35</v>
      </c>
      <c r="AX162" s="12" t="s">
        <v>72</v>
      </c>
      <c r="AY162" s="193" t="s">
        <v>246</v>
      </c>
    </row>
    <row r="163" s="13" customFormat="1">
      <c r="B163" s="199"/>
      <c r="D163" s="188" t="s">
        <v>258</v>
      </c>
      <c r="E163" s="200" t="s">
        <v>1</v>
      </c>
      <c r="F163" s="201" t="s">
        <v>1351</v>
      </c>
      <c r="H163" s="202">
        <v>514.39999999999998</v>
      </c>
      <c r="I163" s="203"/>
      <c r="L163" s="199"/>
      <c r="M163" s="204"/>
      <c r="N163" s="205"/>
      <c r="O163" s="205"/>
      <c r="P163" s="205"/>
      <c r="Q163" s="205"/>
      <c r="R163" s="205"/>
      <c r="S163" s="205"/>
      <c r="T163" s="206"/>
      <c r="AT163" s="200" t="s">
        <v>258</v>
      </c>
      <c r="AU163" s="200" t="s">
        <v>81</v>
      </c>
      <c r="AV163" s="13" t="s">
        <v>81</v>
      </c>
      <c r="AW163" s="13" t="s">
        <v>35</v>
      </c>
      <c r="AX163" s="13" t="s">
        <v>72</v>
      </c>
      <c r="AY163" s="200" t="s">
        <v>246</v>
      </c>
    </row>
    <row r="164" s="14" customFormat="1">
      <c r="B164" s="210"/>
      <c r="D164" s="188" t="s">
        <v>258</v>
      </c>
      <c r="E164" s="211" t="s">
        <v>1</v>
      </c>
      <c r="F164" s="212" t="s">
        <v>341</v>
      </c>
      <c r="H164" s="213">
        <v>554.29999999999995</v>
      </c>
      <c r="I164" s="214"/>
      <c r="L164" s="210"/>
      <c r="M164" s="215"/>
      <c r="N164" s="216"/>
      <c r="O164" s="216"/>
      <c r="P164" s="216"/>
      <c r="Q164" s="216"/>
      <c r="R164" s="216"/>
      <c r="S164" s="216"/>
      <c r="T164" s="217"/>
      <c r="AT164" s="211" t="s">
        <v>258</v>
      </c>
      <c r="AU164" s="211" t="s">
        <v>81</v>
      </c>
      <c r="AV164" s="14" t="s">
        <v>93</v>
      </c>
      <c r="AW164" s="14" t="s">
        <v>35</v>
      </c>
      <c r="AX164" s="14" t="s">
        <v>79</v>
      </c>
      <c r="AY164" s="211" t="s">
        <v>246</v>
      </c>
    </row>
    <row r="165" s="1" customFormat="1" ht="16.5" customHeight="1">
      <c r="B165" s="175"/>
      <c r="C165" s="176" t="s">
        <v>380</v>
      </c>
      <c r="D165" s="176" t="s">
        <v>248</v>
      </c>
      <c r="E165" s="177" t="s">
        <v>367</v>
      </c>
      <c r="F165" s="178" t="s">
        <v>368</v>
      </c>
      <c r="G165" s="179" t="s">
        <v>319</v>
      </c>
      <c r="H165" s="180">
        <v>485.30000000000001</v>
      </c>
      <c r="I165" s="181"/>
      <c r="J165" s="182">
        <f>ROUND(I165*H165,2)</f>
        <v>0</v>
      </c>
      <c r="K165" s="178" t="s">
        <v>252</v>
      </c>
      <c r="L165" s="36"/>
      <c r="M165" s="183" t="s">
        <v>1</v>
      </c>
      <c r="N165" s="184" t="s">
        <v>43</v>
      </c>
      <c r="O165" s="66"/>
      <c r="P165" s="185">
        <f>O165*H165</f>
        <v>0</v>
      </c>
      <c r="Q165" s="185">
        <v>0</v>
      </c>
      <c r="R165" s="185">
        <f>Q165*H165</f>
        <v>0</v>
      </c>
      <c r="S165" s="185">
        <v>0</v>
      </c>
      <c r="T165" s="186">
        <f>S165*H165</f>
        <v>0</v>
      </c>
      <c r="AR165" s="18" t="s">
        <v>93</v>
      </c>
      <c r="AT165" s="18" t="s">
        <v>248</v>
      </c>
      <c r="AU165" s="18" t="s">
        <v>81</v>
      </c>
      <c r="AY165" s="18" t="s">
        <v>246</v>
      </c>
      <c r="BE165" s="187">
        <f>IF(N165="základní",J165,0)</f>
        <v>0</v>
      </c>
      <c r="BF165" s="187">
        <f>IF(N165="snížená",J165,0)</f>
        <v>0</v>
      </c>
      <c r="BG165" s="187">
        <f>IF(N165="zákl. přenesená",J165,0)</f>
        <v>0</v>
      </c>
      <c r="BH165" s="187">
        <f>IF(N165="sníž. přenesená",J165,0)</f>
        <v>0</v>
      </c>
      <c r="BI165" s="187">
        <f>IF(N165="nulová",J165,0)</f>
        <v>0</v>
      </c>
      <c r="BJ165" s="18" t="s">
        <v>79</v>
      </c>
      <c r="BK165" s="187">
        <f>ROUND(I165*H165,2)</f>
        <v>0</v>
      </c>
      <c r="BL165" s="18" t="s">
        <v>93</v>
      </c>
      <c r="BM165" s="18" t="s">
        <v>1352</v>
      </c>
    </row>
    <row r="166" s="1" customFormat="1">
      <c r="B166" s="36"/>
      <c r="D166" s="188" t="s">
        <v>254</v>
      </c>
      <c r="F166" s="189" t="s">
        <v>370</v>
      </c>
      <c r="I166" s="121"/>
      <c r="L166" s="36"/>
      <c r="M166" s="190"/>
      <c r="N166" s="66"/>
      <c r="O166" s="66"/>
      <c r="P166" s="66"/>
      <c r="Q166" s="66"/>
      <c r="R166" s="66"/>
      <c r="S166" s="66"/>
      <c r="T166" s="67"/>
      <c r="AT166" s="18" t="s">
        <v>254</v>
      </c>
      <c r="AU166" s="18" t="s">
        <v>81</v>
      </c>
    </row>
    <row r="167" s="1" customFormat="1">
      <c r="B167" s="36"/>
      <c r="D167" s="188" t="s">
        <v>256</v>
      </c>
      <c r="F167" s="191" t="s">
        <v>362</v>
      </c>
      <c r="I167" s="121"/>
      <c r="L167" s="36"/>
      <c r="M167" s="190"/>
      <c r="N167" s="66"/>
      <c r="O167" s="66"/>
      <c r="P167" s="66"/>
      <c r="Q167" s="66"/>
      <c r="R167" s="66"/>
      <c r="S167" s="66"/>
      <c r="T167" s="67"/>
      <c r="AT167" s="18" t="s">
        <v>256</v>
      </c>
      <c r="AU167" s="18" t="s">
        <v>81</v>
      </c>
    </row>
    <row r="168" s="13" customFormat="1">
      <c r="B168" s="199"/>
      <c r="D168" s="188" t="s">
        <v>258</v>
      </c>
      <c r="E168" s="200" t="s">
        <v>1</v>
      </c>
      <c r="F168" s="201" t="s">
        <v>1353</v>
      </c>
      <c r="H168" s="202">
        <v>514.39999999999998</v>
      </c>
      <c r="I168" s="203"/>
      <c r="L168" s="199"/>
      <c r="M168" s="204"/>
      <c r="N168" s="205"/>
      <c r="O168" s="205"/>
      <c r="P168" s="205"/>
      <c r="Q168" s="205"/>
      <c r="R168" s="205"/>
      <c r="S168" s="205"/>
      <c r="T168" s="206"/>
      <c r="AT168" s="200" t="s">
        <v>258</v>
      </c>
      <c r="AU168" s="200" t="s">
        <v>81</v>
      </c>
      <c r="AV168" s="13" t="s">
        <v>81</v>
      </c>
      <c r="AW168" s="13" t="s">
        <v>35</v>
      </c>
      <c r="AX168" s="13" t="s">
        <v>72</v>
      </c>
      <c r="AY168" s="200" t="s">
        <v>246</v>
      </c>
    </row>
    <row r="169" s="13" customFormat="1">
      <c r="B169" s="199"/>
      <c r="D169" s="188" t="s">
        <v>258</v>
      </c>
      <c r="E169" s="200" t="s">
        <v>1</v>
      </c>
      <c r="F169" s="201" t="s">
        <v>1354</v>
      </c>
      <c r="H169" s="202">
        <v>-29.100000000000001</v>
      </c>
      <c r="I169" s="203"/>
      <c r="L169" s="199"/>
      <c r="M169" s="204"/>
      <c r="N169" s="205"/>
      <c r="O169" s="205"/>
      <c r="P169" s="205"/>
      <c r="Q169" s="205"/>
      <c r="R169" s="205"/>
      <c r="S169" s="205"/>
      <c r="T169" s="206"/>
      <c r="AT169" s="200" t="s">
        <v>258</v>
      </c>
      <c r="AU169" s="200" t="s">
        <v>81</v>
      </c>
      <c r="AV169" s="13" t="s">
        <v>81</v>
      </c>
      <c r="AW169" s="13" t="s">
        <v>35</v>
      </c>
      <c r="AX169" s="13" t="s">
        <v>72</v>
      </c>
      <c r="AY169" s="200" t="s">
        <v>246</v>
      </c>
    </row>
    <row r="170" s="14" customFormat="1">
      <c r="B170" s="210"/>
      <c r="D170" s="188" t="s">
        <v>258</v>
      </c>
      <c r="E170" s="211" t="s">
        <v>1</v>
      </c>
      <c r="F170" s="212" t="s">
        <v>341</v>
      </c>
      <c r="H170" s="213">
        <v>485.30000000000001</v>
      </c>
      <c r="I170" s="214"/>
      <c r="L170" s="210"/>
      <c r="M170" s="215"/>
      <c r="N170" s="216"/>
      <c r="O170" s="216"/>
      <c r="P170" s="216"/>
      <c r="Q170" s="216"/>
      <c r="R170" s="216"/>
      <c r="S170" s="216"/>
      <c r="T170" s="217"/>
      <c r="AT170" s="211" t="s">
        <v>258</v>
      </c>
      <c r="AU170" s="211" t="s">
        <v>81</v>
      </c>
      <c r="AV170" s="14" t="s">
        <v>93</v>
      </c>
      <c r="AW170" s="14" t="s">
        <v>35</v>
      </c>
      <c r="AX170" s="14" t="s">
        <v>79</v>
      </c>
      <c r="AY170" s="211" t="s">
        <v>246</v>
      </c>
    </row>
    <row r="171" s="1" customFormat="1" ht="16.5" customHeight="1">
      <c r="B171" s="175"/>
      <c r="C171" s="176" t="s">
        <v>387</v>
      </c>
      <c r="D171" s="176" t="s">
        <v>248</v>
      </c>
      <c r="E171" s="177" t="s">
        <v>374</v>
      </c>
      <c r="F171" s="178" t="s">
        <v>375</v>
      </c>
      <c r="G171" s="179" t="s">
        <v>319</v>
      </c>
      <c r="H171" s="180">
        <v>9706</v>
      </c>
      <c r="I171" s="181"/>
      <c r="J171" s="182">
        <f>ROUND(I171*H171,2)</f>
        <v>0</v>
      </c>
      <c r="K171" s="178" t="s">
        <v>252</v>
      </c>
      <c r="L171" s="36"/>
      <c r="M171" s="183" t="s">
        <v>1</v>
      </c>
      <c r="N171" s="184" t="s">
        <v>43</v>
      </c>
      <c r="O171" s="66"/>
      <c r="P171" s="185">
        <f>O171*H171</f>
        <v>0</v>
      </c>
      <c r="Q171" s="185">
        <v>0</v>
      </c>
      <c r="R171" s="185">
        <f>Q171*H171</f>
        <v>0</v>
      </c>
      <c r="S171" s="185">
        <v>0</v>
      </c>
      <c r="T171" s="186">
        <f>S171*H171</f>
        <v>0</v>
      </c>
      <c r="AR171" s="18" t="s">
        <v>93</v>
      </c>
      <c r="AT171" s="18" t="s">
        <v>248</v>
      </c>
      <c r="AU171" s="18" t="s">
        <v>81</v>
      </c>
      <c r="AY171" s="18" t="s">
        <v>246</v>
      </c>
      <c r="BE171" s="187">
        <f>IF(N171="základní",J171,0)</f>
        <v>0</v>
      </c>
      <c r="BF171" s="187">
        <f>IF(N171="snížená",J171,0)</f>
        <v>0</v>
      </c>
      <c r="BG171" s="187">
        <f>IF(N171="zákl. přenesená",J171,0)</f>
        <v>0</v>
      </c>
      <c r="BH171" s="187">
        <f>IF(N171="sníž. přenesená",J171,0)</f>
        <v>0</v>
      </c>
      <c r="BI171" s="187">
        <f>IF(N171="nulová",J171,0)</f>
        <v>0</v>
      </c>
      <c r="BJ171" s="18" t="s">
        <v>79</v>
      </c>
      <c r="BK171" s="187">
        <f>ROUND(I171*H171,2)</f>
        <v>0</v>
      </c>
      <c r="BL171" s="18" t="s">
        <v>93</v>
      </c>
      <c r="BM171" s="18" t="s">
        <v>1355</v>
      </c>
    </row>
    <row r="172" s="1" customFormat="1">
      <c r="B172" s="36"/>
      <c r="D172" s="188" t="s">
        <v>254</v>
      </c>
      <c r="F172" s="189" t="s">
        <v>377</v>
      </c>
      <c r="I172" s="121"/>
      <c r="L172" s="36"/>
      <c r="M172" s="190"/>
      <c r="N172" s="66"/>
      <c r="O172" s="66"/>
      <c r="P172" s="66"/>
      <c r="Q172" s="66"/>
      <c r="R172" s="66"/>
      <c r="S172" s="66"/>
      <c r="T172" s="67"/>
      <c r="AT172" s="18" t="s">
        <v>254</v>
      </c>
      <c r="AU172" s="18" t="s">
        <v>81</v>
      </c>
    </row>
    <row r="173" s="1" customFormat="1">
      <c r="B173" s="36"/>
      <c r="D173" s="188" t="s">
        <v>256</v>
      </c>
      <c r="F173" s="191" t="s">
        <v>362</v>
      </c>
      <c r="I173" s="121"/>
      <c r="L173" s="36"/>
      <c r="M173" s="190"/>
      <c r="N173" s="66"/>
      <c r="O173" s="66"/>
      <c r="P173" s="66"/>
      <c r="Q173" s="66"/>
      <c r="R173" s="66"/>
      <c r="S173" s="66"/>
      <c r="T173" s="67"/>
      <c r="AT173" s="18" t="s">
        <v>256</v>
      </c>
      <c r="AU173" s="18" t="s">
        <v>81</v>
      </c>
    </row>
    <row r="174" s="12" customFormat="1">
      <c r="B174" s="192"/>
      <c r="D174" s="188" t="s">
        <v>258</v>
      </c>
      <c r="E174" s="193" t="s">
        <v>1</v>
      </c>
      <c r="F174" s="194" t="s">
        <v>378</v>
      </c>
      <c r="H174" s="193" t="s">
        <v>1</v>
      </c>
      <c r="I174" s="195"/>
      <c r="L174" s="192"/>
      <c r="M174" s="196"/>
      <c r="N174" s="197"/>
      <c r="O174" s="197"/>
      <c r="P174" s="197"/>
      <c r="Q174" s="197"/>
      <c r="R174" s="197"/>
      <c r="S174" s="197"/>
      <c r="T174" s="198"/>
      <c r="AT174" s="193" t="s">
        <v>258</v>
      </c>
      <c r="AU174" s="193" t="s">
        <v>81</v>
      </c>
      <c r="AV174" s="12" t="s">
        <v>79</v>
      </c>
      <c r="AW174" s="12" t="s">
        <v>35</v>
      </c>
      <c r="AX174" s="12" t="s">
        <v>72</v>
      </c>
      <c r="AY174" s="193" t="s">
        <v>246</v>
      </c>
    </row>
    <row r="175" s="13" customFormat="1">
      <c r="B175" s="199"/>
      <c r="D175" s="188" t="s">
        <v>258</v>
      </c>
      <c r="E175" s="200" t="s">
        <v>1</v>
      </c>
      <c r="F175" s="201" t="s">
        <v>1356</v>
      </c>
      <c r="H175" s="202">
        <v>9706</v>
      </c>
      <c r="I175" s="203"/>
      <c r="L175" s="199"/>
      <c r="M175" s="204"/>
      <c r="N175" s="205"/>
      <c r="O175" s="205"/>
      <c r="P175" s="205"/>
      <c r="Q175" s="205"/>
      <c r="R175" s="205"/>
      <c r="S175" s="205"/>
      <c r="T175" s="206"/>
      <c r="AT175" s="200" t="s">
        <v>258</v>
      </c>
      <c r="AU175" s="200" t="s">
        <v>81</v>
      </c>
      <c r="AV175" s="13" t="s">
        <v>81</v>
      </c>
      <c r="AW175" s="13" t="s">
        <v>35</v>
      </c>
      <c r="AX175" s="13" t="s">
        <v>79</v>
      </c>
      <c r="AY175" s="200" t="s">
        <v>246</v>
      </c>
    </row>
    <row r="176" s="1" customFormat="1" ht="16.5" customHeight="1">
      <c r="B176" s="175"/>
      <c r="C176" s="176" t="s">
        <v>394</v>
      </c>
      <c r="D176" s="176" t="s">
        <v>248</v>
      </c>
      <c r="E176" s="177" t="s">
        <v>381</v>
      </c>
      <c r="F176" s="178" t="s">
        <v>382</v>
      </c>
      <c r="G176" s="179" t="s">
        <v>319</v>
      </c>
      <c r="H176" s="180">
        <v>15.432</v>
      </c>
      <c r="I176" s="181"/>
      <c r="J176" s="182">
        <f>ROUND(I176*H176,2)</f>
        <v>0</v>
      </c>
      <c r="K176" s="178" t="s">
        <v>252</v>
      </c>
      <c r="L176" s="36"/>
      <c r="M176" s="183" t="s">
        <v>1</v>
      </c>
      <c r="N176" s="184" t="s">
        <v>43</v>
      </c>
      <c r="O176" s="66"/>
      <c r="P176" s="185">
        <f>O176*H176</f>
        <v>0</v>
      </c>
      <c r="Q176" s="185">
        <v>0</v>
      </c>
      <c r="R176" s="185">
        <f>Q176*H176</f>
        <v>0</v>
      </c>
      <c r="S176" s="185">
        <v>0</v>
      </c>
      <c r="T176" s="186">
        <f>S176*H176</f>
        <v>0</v>
      </c>
      <c r="AR176" s="18" t="s">
        <v>93</v>
      </c>
      <c r="AT176" s="18" t="s">
        <v>248</v>
      </c>
      <c r="AU176" s="18" t="s">
        <v>81</v>
      </c>
      <c r="AY176" s="18" t="s">
        <v>246</v>
      </c>
      <c r="BE176" s="187">
        <f>IF(N176="základní",J176,0)</f>
        <v>0</v>
      </c>
      <c r="BF176" s="187">
        <f>IF(N176="snížená",J176,0)</f>
        <v>0</v>
      </c>
      <c r="BG176" s="187">
        <f>IF(N176="zákl. přenesená",J176,0)</f>
        <v>0</v>
      </c>
      <c r="BH176" s="187">
        <f>IF(N176="sníž. přenesená",J176,0)</f>
        <v>0</v>
      </c>
      <c r="BI176" s="187">
        <f>IF(N176="nulová",J176,0)</f>
        <v>0</v>
      </c>
      <c r="BJ176" s="18" t="s">
        <v>79</v>
      </c>
      <c r="BK176" s="187">
        <f>ROUND(I176*H176,2)</f>
        <v>0</v>
      </c>
      <c r="BL176" s="18" t="s">
        <v>93</v>
      </c>
      <c r="BM176" s="18" t="s">
        <v>784</v>
      </c>
    </row>
    <row r="177" s="1" customFormat="1">
      <c r="B177" s="36"/>
      <c r="D177" s="188" t="s">
        <v>254</v>
      </c>
      <c r="F177" s="189" t="s">
        <v>384</v>
      </c>
      <c r="I177" s="121"/>
      <c r="L177" s="36"/>
      <c r="M177" s="190"/>
      <c r="N177" s="66"/>
      <c r="O177" s="66"/>
      <c r="P177" s="66"/>
      <c r="Q177" s="66"/>
      <c r="R177" s="66"/>
      <c r="S177" s="66"/>
      <c r="T177" s="67"/>
      <c r="AT177" s="18" t="s">
        <v>254</v>
      </c>
      <c r="AU177" s="18" t="s">
        <v>81</v>
      </c>
    </row>
    <row r="178" s="1" customFormat="1">
      <c r="B178" s="36"/>
      <c r="D178" s="188" t="s">
        <v>256</v>
      </c>
      <c r="F178" s="191" t="s">
        <v>362</v>
      </c>
      <c r="I178" s="121"/>
      <c r="L178" s="36"/>
      <c r="M178" s="190"/>
      <c r="N178" s="66"/>
      <c r="O178" s="66"/>
      <c r="P178" s="66"/>
      <c r="Q178" s="66"/>
      <c r="R178" s="66"/>
      <c r="S178" s="66"/>
      <c r="T178" s="67"/>
      <c r="AT178" s="18" t="s">
        <v>256</v>
      </c>
      <c r="AU178" s="18" t="s">
        <v>81</v>
      </c>
    </row>
    <row r="179" s="13" customFormat="1">
      <c r="B179" s="199"/>
      <c r="D179" s="188" t="s">
        <v>258</v>
      </c>
      <c r="E179" s="200" t="s">
        <v>1</v>
      </c>
      <c r="F179" s="201" t="s">
        <v>1357</v>
      </c>
      <c r="H179" s="202">
        <v>10.288</v>
      </c>
      <c r="I179" s="203"/>
      <c r="L179" s="199"/>
      <c r="M179" s="204"/>
      <c r="N179" s="205"/>
      <c r="O179" s="205"/>
      <c r="P179" s="205"/>
      <c r="Q179" s="205"/>
      <c r="R179" s="205"/>
      <c r="S179" s="205"/>
      <c r="T179" s="206"/>
      <c r="AT179" s="200" t="s">
        <v>258</v>
      </c>
      <c r="AU179" s="200" t="s">
        <v>81</v>
      </c>
      <c r="AV179" s="13" t="s">
        <v>81</v>
      </c>
      <c r="AW179" s="13" t="s">
        <v>35</v>
      </c>
      <c r="AX179" s="13" t="s">
        <v>72</v>
      </c>
      <c r="AY179" s="200" t="s">
        <v>246</v>
      </c>
    </row>
    <row r="180" s="13" customFormat="1">
      <c r="B180" s="199"/>
      <c r="D180" s="188" t="s">
        <v>258</v>
      </c>
      <c r="E180" s="200" t="s">
        <v>1</v>
      </c>
      <c r="F180" s="201" t="s">
        <v>1358</v>
      </c>
      <c r="H180" s="202">
        <v>5.1440000000000001</v>
      </c>
      <c r="I180" s="203"/>
      <c r="L180" s="199"/>
      <c r="M180" s="204"/>
      <c r="N180" s="205"/>
      <c r="O180" s="205"/>
      <c r="P180" s="205"/>
      <c r="Q180" s="205"/>
      <c r="R180" s="205"/>
      <c r="S180" s="205"/>
      <c r="T180" s="206"/>
      <c r="AT180" s="200" t="s">
        <v>258</v>
      </c>
      <c r="AU180" s="200" t="s">
        <v>81</v>
      </c>
      <c r="AV180" s="13" t="s">
        <v>81</v>
      </c>
      <c r="AW180" s="13" t="s">
        <v>35</v>
      </c>
      <c r="AX180" s="13" t="s">
        <v>72</v>
      </c>
      <c r="AY180" s="200" t="s">
        <v>246</v>
      </c>
    </row>
    <row r="181" s="14" customFormat="1">
      <c r="B181" s="210"/>
      <c r="D181" s="188" t="s">
        <v>258</v>
      </c>
      <c r="E181" s="211" t="s">
        <v>1</v>
      </c>
      <c r="F181" s="212" t="s">
        <v>341</v>
      </c>
      <c r="H181" s="213">
        <v>15.432</v>
      </c>
      <c r="I181" s="214"/>
      <c r="L181" s="210"/>
      <c r="M181" s="215"/>
      <c r="N181" s="216"/>
      <c r="O181" s="216"/>
      <c r="P181" s="216"/>
      <c r="Q181" s="216"/>
      <c r="R181" s="216"/>
      <c r="S181" s="216"/>
      <c r="T181" s="217"/>
      <c r="AT181" s="211" t="s">
        <v>258</v>
      </c>
      <c r="AU181" s="211" t="s">
        <v>81</v>
      </c>
      <c r="AV181" s="14" t="s">
        <v>93</v>
      </c>
      <c r="AW181" s="14" t="s">
        <v>35</v>
      </c>
      <c r="AX181" s="14" t="s">
        <v>79</v>
      </c>
      <c r="AY181" s="211" t="s">
        <v>246</v>
      </c>
    </row>
    <row r="182" s="1" customFormat="1" ht="16.5" customHeight="1">
      <c r="B182" s="175"/>
      <c r="C182" s="176" t="s">
        <v>8</v>
      </c>
      <c r="D182" s="176" t="s">
        <v>248</v>
      </c>
      <c r="E182" s="177" t="s">
        <v>388</v>
      </c>
      <c r="F182" s="178" t="s">
        <v>389</v>
      </c>
      <c r="G182" s="179" t="s">
        <v>319</v>
      </c>
      <c r="H182" s="180">
        <v>308.63999999999999</v>
      </c>
      <c r="I182" s="181"/>
      <c r="J182" s="182">
        <f>ROUND(I182*H182,2)</f>
        <v>0</v>
      </c>
      <c r="K182" s="178" t="s">
        <v>252</v>
      </c>
      <c r="L182" s="36"/>
      <c r="M182" s="183" t="s">
        <v>1</v>
      </c>
      <c r="N182" s="184" t="s">
        <v>43</v>
      </c>
      <c r="O182" s="66"/>
      <c r="P182" s="185">
        <f>O182*H182</f>
        <v>0</v>
      </c>
      <c r="Q182" s="185">
        <v>0</v>
      </c>
      <c r="R182" s="185">
        <f>Q182*H182</f>
        <v>0</v>
      </c>
      <c r="S182" s="185">
        <v>0</v>
      </c>
      <c r="T182" s="186">
        <f>S182*H182</f>
        <v>0</v>
      </c>
      <c r="AR182" s="18" t="s">
        <v>93</v>
      </c>
      <c r="AT182" s="18" t="s">
        <v>248</v>
      </c>
      <c r="AU182" s="18" t="s">
        <v>81</v>
      </c>
      <c r="AY182" s="18" t="s">
        <v>246</v>
      </c>
      <c r="BE182" s="187">
        <f>IF(N182="základní",J182,0)</f>
        <v>0</v>
      </c>
      <c r="BF182" s="187">
        <f>IF(N182="snížená",J182,0)</f>
        <v>0</v>
      </c>
      <c r="BG182" s="187">
        <f>IF(N182="zákl. přenesená",J182,0)</f>
        <v>0</v>
      </c>
      <c r="BH182" s="187">
        <f>IF(N182="sníž. přenesená",J182,0)</f>
        <v>0</v>
      </c>
      <c r="BI182" s="187">
        <f>IF(N182="nulová",J182,0)</f>
        <v>0</v>
      </c>
      <c r="BJ182" s="18" t="s">
        <v>79</v>
      </c>
      <c r="BK182" s="187">
        <f>ROUND(I182*H182,2)</f>
        <v>0</v>
      </c>
      <c r="BL182" s="18" t="s">
        <v>93</v>
      </c>
      <c r="BM182" s="18" t="s">
        <v>787</v>
      </c>
    </row>
    <row r="183" s="1" customFormat="1">
      <c r="B183" s="36"/>
      <c r="D183" s="188" t="s">
        <v>254</v>
      </c>
      <c r="F183" s="189" t="s">
        <v>391</v>
      </c>
      <c r="I183" s="121"/>
      <c r="L183" s="36"/>
      <c r="M183" s="190"/>
      <c r="N183" s="66"/>
      <c r="O183" s="66"/>
      <c r="P183" s="66"/>
      <c r="Q183" s="66"/>
      <c r="R183" s="66"/>
      <c r="S183" s="66"/>
      <c r="T183" s="67"/>
      <c r="AT183" s="18" t="s">
        <v>254</v>
      </c>
      <c r="AU183" s="18" t="s">
        <v>81</v>
      </c>
    </row>
    <row r="184" s="1" customFormat="1">
      <c r="B184" s="36"/>
      <c r="D184" s="188" t="s">
        <v>256</v>
      </c>
      <c r="F184" s="191" t="s">
        <v>362</v>
      </c>
      <c r="I184" s="121"/>
      <c r="L184" s="36"/>
      <c r="M184" s="190"/>
      <c r="N184" s="66"/>
      <c r="O184" s="66"/>
      <c r="P184" s="66"/>
      <c r="Q184" s="66"/>
      <c r="R184" s="66"/>
      <c r="S184" s="66"/>
      <c r="T184" s="67"/>
      <c r="AT184" s="18" t="s">
        <v>256</v>
      </c>
      <c r="AU184" s="18" t="s">
        <v>81</v>
      </c>
    </row>
    <row r="185" s="12" customFormat="1">
      <c r="B185" s="192"/>
      <c r="D185" s="188" t="s">
        <v>258</v>
      </c>
      <c r="E185" s="193" t="s">
        <v>1</v>
      </c>
      <c r="F185" s="194" t="s">
        <v>392</v>
      </c>
      <c r="H185" s="193" t="s">
        <v>1</v>
      </c>
      <c r="I185" s="195"/>
      <c r="L185" s="192"/>
      <c r="M185" s="196"/>
      <c r="N185" s="197"/>
      <c r="O185" s="197"/>
      <c r="P185" s="197"/>
      <c r="Q185" s="197"/>
      <c r="R185" s="197"/>
      <c r="S185" s="197"/>
      <c r="T185" s="198"/>
      <c r="AT185" s="193" t="s">
        <v>258</v>
      </c>
      <c r="AU185" s="193" t="s">
        <v>81</v>
      </c>
      <c r="AV185" s="12" t="s">
        <v>79</v>
      </c>
      <c r="AW185" s="12" t="s">
        <v>35</v>
      </c>
      <c r="AX185" s="12" t="s">
        <v>72</v>
      </c>
      <c r="AY185" s="193" t="s">
        <v>246</v>
      </c>
    </row>
    <row r="186" s="13" customFormat="1">
      <c r="B186" s="199"/>
      <c r="D186" s="188" t="s">
        <v>258</v>
      </c>
      <c r="E186" s="200" t="s">
        <v>1</v>
      </c>
      <c r="F186" s="201" t="s">
        <v>1359</v>
      </c>
      <c r="H186" s="202">
        <v>308.63999999999999</v>
      </c>
      <c r="I186" s="203"/>
      <c r="L186" s="199"/>
      <c r="M186" s="204"/>
      <c r="N186" s="205"/>
      <c r="O186" s="205"/>
      <c r="P186" s="205"/>
      <c r="Q186" s="205"/>
      <c r="R186" s="205"/>
      <c r="S186" s="205"/>
      <c r="T186" s="206"/>
      <c r="AT186" s="200" t="s">
        <v>258</v>
      </c>
      <c r="AU186" s="200" t="s">
        <v>81</v>
      </c>
      <c r="AV186" s="13" t="s">
        <v>81</v>
      </c>
      <c r="AW186" s="13" t="s">
        <v>35</v>
      </c>
      <c r="AX186" s="13" t="s">
        <v>79</v>
      </c>
      <c r="AY186" s="200" t="s">
        <v>246</v>
      </c>
    </row>
    <row r="187" s="1" customFormat="1" ht="16.5" customHeight="1">
      <c r="B187" s="175"/>
      <c r="C187" s="176" t="s">
        <v>409</v>
      </c>
      <c r="D187" s="176" t="s">
        <v>248</v>
      </c>
      <c r="E187" s="177" t="s">
        <v>395</v>
      </c>
      <c r="F187" s="178" t="s">
        <v>396</v>
      </c>
      <c r="G187" s="179" t="s">
        <v>319</v>
      </c>
      <c r="H187" s="180">
        <v>29.100000000000001</v>
      </c>
      <c r="I187" s="181"/>
      <c r="J187" s="182">
        <f>ROUND(I187*H187,2)</f>
        <v>0</v>
      </c>
      <c r="K187" s="178" t="s">
        <v>252</v>
      </c>
      <c r="L187" s="36"/>
      <c r="M187" s="183" t="s">
        <v>1</v>
      </c>
      <c r="N187" s="184" t="s">
        <v>43</v>
      </c>
      <c r="O187" s="66"/>
      <c r="P187" s="185">
        <f>O187*H187</f>
        <v>0</v>
      </c>
      <c r="Q187" s="185">
        <v>0</v>
      </c>
      <c r="R187" s="185">
        <f>Q187*H187</f>
        <v>0</v>
      </c>
      <c r="S187" s="185">
        <v>0</v>
      </c>
      <c r="T187" s="186">
        <f>S187*H187</f>
        <v>0</v>
      </c>
      <c r="AR187" s="18" t="s">
        <v>93</v>
      </c>
      <c r="AT187" s="18" t="s">
        <v>248</v>
      </c>
      <c r="AU187" s="18" t="s">
        <v>81</v>
      </c>
      <c r="AY187" s="18" t="s">
        <v>246</v>
      </c>
      <c r="BE187" s="187">
        <f>IF(N187="základní",J187,0)</f>
        <v>0</v>
      </c>
      <c r="BF187" s="187">
        <f>IF(N187="snížená",J187,0)</f>
        <v>0</v>
      </c>
      <c r="BG187" s="187">
        <f>IF(N187="zákl. přenesená",J187,0)</f>
        <v>0</v>
      </c>
      <c r="BH187" s="187">
        <f>IF(N187="sníž. přenesená",J187,0)</f>
        <v>0</v>
      </c>
      <c r="BI187" s="187">
        <f>IF(N187="nulová",J187,0)</f>
        <v>0</v>
      </c>
      <c r="BJ187" s="18" t="s">
        <v>79</v>
      </c>
      <c r="BK187" s="187">
        <f>ROUND(I187*H187,2)</f>
        <v>0</v>
      </c>
      <c r="BL187" s="18" t="s">
        <v>93</v>
      </c>
      <c r="BM187" s="18" t="s">
        <v>789</v>
      </c>
    </row>
    <row r="188" s="1" customFormat="1">
      <c r="B188" s="36"/>
      <c r="D188" s="188" t="s">
        <v>254</v>
      </c>
      <c r="F188" s="189" t="s">
        <v>398</v>
      </c>
      <c r="I188" s="121"/>
      <c r="L188" s="36"/>
      <c r="M188" s="190"/>
      <c r="N188" s="66"/>
      <c r="O188" s="66"/>
      <c r="P188" s="66"/>
      <c r="Q188" s="66"/>
      <c r="R188" s="66"/>
      <c r="S188" s="66"/>
      <c r="T188" s="67"/>
      <c r="AT188" s="18" t="s">
        <v>254</v>
      </c>
      <c r="AU188" s="18" t="s">
        <v>81</v>
      </c>
    </row>
    <row r="189" s="1" customFormat="1">
      <c r="B189" s="36"/>
      <c r="D189" s="188" t="s">
        <v>256</v>
      </c>
      <c r="F189" s="191" t="s">
        <v>399</v>
      </c>
      <c r="I189" s="121"/>
      <c r="L189" s="36"/>
      <c r="M189" s="190"/>
      <c r="N189" s="66"/>
      <c r="O189" s="66"/>
      <c r="P189" s="66"/>
      <c r="Q189" s="66"/>
      <c r="R189" s="66"/>
      <c r="S189" s="66"/>
      <c r="T189" s="67"/>
      <c r="AT189" s="18" t="s">
        <v>256</v>
      </c>
      <c r="AU189" s="18" t="s">
        <v>81</v>
      </c>
    </row>
    <row r="190" s="12" customFormat="1">
      <c r="B190" s="192"/>
      <c r="D190" s="188" t="s">
        <v>258</v>
      </c>
      <c r="E190" s="193" t="s">
        <v>1</v>
      </c>
      <c r="F190" s="194" t="s">
        <v>1337</v>
      </c>
      <c r="H190" s="193" t="s">
        <v>1</v>
      </c>
      <c r="I190" s="195"/>
      <c r="L190" s="192"/>
      <c r="M190" s="196"/>
      <c r="N190" s="197"/>
      <c r="O190" s="197"/>
      <c r="P190" s="197"/>
      <c r="Q190" s="197"/>
      <c r="R190" s="197"/>
      <c r="S190" s="197"/>
      <c r="T190" s="198"/>
      <c r="AT190" s="193" t="s">
        <v>258</v>
      </c>
      <c r="AU190" s="193" t="s">
        <v>81</v>
      </c>
      <c r="AV190" s="12" t="s">
        <v>79</v>
      </c>
      <c r="AW190" s="12" t="s">
        <v>35</v>
      </c>
      <c r="AX190" s="12" t="s">
        <v>72</v>
      </c>
      <c r="AY190" s="193" t="s">
        <v>246</v>
      </c>
    </row>
    <row r="191" s="13" customFormat="1">
      <c r="B191" s="199"/>
      <c r="D191" s="188" t="s">
        <v>258</v>
      </c>
      <c r="E191" s="200" t="s">
        <v>1</v>
      </c>
      <c r="F191" s="201" t="s">
        <v>1360</v>
      </c>
      <c r="H191" s="202">
        <v>29.100000000000001</v>
      </c>
      <c r="I191" s="203"/>
      <c r="L191" s="199"/>
      <c r="M191" s="204"/>
      <c r="N191" s="205"/>
      <c r="O191" s="205"/>
      <c r="P191" s="205"/>
      <c r="Q191" s="205"/>
      <c r="R191" s="205"/>
      <c r="S191" s="205"/>
      <c r="T191" s="206"/>
      <c r="AT191" s="200" t="s">
        <v>258</v>
      </c>
      <c r="AU191" s="200" t="s">
        <v>81</v>
      </c>
      <c r="AV191" s="13" t="s">
        <v>81</v>
      </c>
      <c r="AW191" s="13" t="s">
        <v>35</v>
      </c>
      <c r="AX191" s="13" t="s">
        <v>79</v>
      </c>
      <c r="AY191" s="200" t="s">
        <v>246</v>
      </c>
    </row>
    <row r="192" s="1" customFormat="1" ht="16.5" customHeight="1">
      <c r="B192" s="175"/>
      <c r="C192" s="176" t="s">
        <v>416</v>
      </c>
      <c r="D192" s="176" t="s">
        <v>248</v>
      </c>
      <c r="E192" s="177" t="s">
        <v>791</v>
      </c>
      <c r="F192" s="178" t="s">
        <v>792</v>
      </c>
      <c r="G192" s="179" t="s">
        <v>319</v>
      </c>
      <c r="H192" s="180">
        <v>10.800000000000001</v>
      </c>
      <c r="I192" s="181"/>
      <c r="J192" s="182">
        <f>ROUND(I192*H192,2)</f>
        <v>0</v>
      </c>
      <c r="K192" s="178" t="s">
        <v>252</v>
      </c>
      <c r="L192" s="36"/>
      <c r="M192" s="183" t="s">
        <v>1</v>
      </c>
      <c r="N192" s="184" t="s">
        <v>43</v>
      </c>
      <c r="O192" s="66"/>
      <c r="P192" s="185">
        <f>O192*H192</f>
        <v>0</v>
      </c>
      <c r="Q192" s="185">
        <v>0</v>
      </c>
      <c r="R192" s="185">
        <f>Q192*H192</f>
        <v>0</v>
      </c>
      <c r="S192" s="185">
        <v>0</v>
      </c>
      <c r="T192" s="186">
        <f>S192*H192</f>
        <v>0</v>
      </c>
      <c r="AR192" s="18" t="s">
        <v>93</v>
      </c>
      <c r="AT192" s="18" t="s">
        <v>248</v>
      </c>
      <c r="AU192" s="18" t="s">
        <v>81</v>
      </c>
      <c r="AY192" s="18" t="s">
        <v>246</v>
      </c>
      <c r="BE192" s="187">
        <f>IF(N192="základní",J192,0)</f>
        <v>0</v>
      </c>
      <c r="BF192" s="187">
        <f>IF(N192="snížená",J192,0)</f>
        <v>0</v>
      </c>
      <c r="BG192" s="187">
        <f>IF(N192="zákl. přenesená",J192,0)</f>
        <v>0</v>
      </c>
      <c r="BH192" s="187">
        <f>IF(N192="sníž. přenesená",J192,0)</f>
        <v>0</v>
      </c>
      <c r="BI192" s="187">
        <f>IF(N192="nulová",J192,0)</f>
        <v>0</v>
      </c>
      <c r="BJ192" s="18" t="s">
        <v>79</v>
      </c>
      <c r="BK192" s="187">
        <f>ROUND(I192*H192,2)</f>
        <v>0</v>
      </c>
      <c r="BL192" s="18" t="s">
        <v>93</v>
      </c>
      <c r="BM192" s="18" t="s">
        <v>1361</v>
      </c>
    </row>
    <row r="193" s="1" customFormat="1">
      <c r="B193" s="36"/>
      <c r="D193" s="188" t="s">
        <v>254</v>
      </c>
      <c r="F193" s="189" t="s">
        <v>794</v>
      </c>
      <c r="I193" s="121"/>
      <c r="L193" s="36"/>
      <c r="M193" s="190"/>
      <c r="N193" s="66"/>
      <c r="O193" s="66"/>
      <c r="P193" s="66"/>
      <c r="Q193" s="66"/>
      <c r="R193" s="66"/>
      <c r="S193" s="66"/>
      <c r="T193" s="67"/>
      <c r="AT193" s="18" t="s">
        <v>254</v>
      </c>
      <c r="AU193" s="18" t="s">
        <v>81</v>
      </c>
    </row>
    <row r="194" s="1" customFormat="1">
      <c r="B194" s="36"/>
      <c r="D194" s="188" t="s">
        <v>256</v>
      </c>
      <c r="F194" s="191" t="s">
        <v>399</v>
      </c>
      <c r="I194" s="121"/>
      <c r="L194" s="36"/>
      <c r="M194" s="190"/>
      <c r="N194" s="66"/>
      <c r="O194" s="66"/>
      <c r="P194" s="66"/>
      <c r="Q194" s="66"/>
      <c r="R194" s="66"/>
      <c r="S194" s="66"/>
      <c r="T194" s="67"/>
      <c r="AT194" s="18" t="s">
        <v>256</v>
      </c>
      <c r="AU194" s="18" t="s">
        <v>81</v>
      </c>
    </row>
    <row r="195" s="12" customFormat="1">
      <c r="B195" s="192"/>
      <c r="D195" s="188" t="s">
        <v>258</v>
      </c>
      <c r="E195" s="193" t="s">
        <v>1</v>
      </c>
      <c r="F195" s="194" t="s">
        <v>776</v>
      </c>
      <c r="H195" s="193" t="s">
        <v>1</v>
      </c>
      <c r="I195" s="195"/>
      <c r="L195" s="192"/>
      <c r="M195" s="196"/>
      <c r="N195" s="197"/>
      <c r="O195" s="197"/>
      <c r="P195" s="197"/>
      <c r="Q195" s="197"/>
      <c r="R195" s="197"/>
      <c r="S195" s="197"/>
      <c r="T195" s="198"/>
      <c r="AT195" s="193" t="s">
        <v>258</v>
      </c>
      <c r="AU195" s="193" t="s">
        <v>81</v>
      </c>
      <c r="AV195" s="12" t="s">
        <v>79</v>
      </c>
      <c r="AW195" s="12" t="s">
        <v>35</v>
      </c>
      <c r="AX195" s="12" t="s">
        <v>72</v>
      </c>
      <c r="AY195" s="193" t="s">
        <v>246</v>
      </c>
    </row>
    <row r="196" s="12" customFormat="1">
      <c r="B196" s="192"/>
      <c r="D196" s="188" t="s">
        <v>258</v>
      </c>
      <c r="E196" s="193" t="s">
        <v>1</v>
      </c>
      <c r="F196" s="194" t="s">
        <v>763</v>
      </c>
      <c r="H196" s="193" t="s">
        <v>1</v>
      </c>
      <c r="I196" s="195"/>
      <c r="L196" s="192"/>
      <c r="M196" s="196"/>
      <c r="N196" s="197"/>
      <c r="O196" s="197"/>
      <c r="P196" s="197"/>
      <c r="Q196" s="197"/>
      <c r="R196" s="197"/>
      <c r="S196" s="197"/>
      <c r="T196" s="198"/>
      <c r="AT196" s="193" t="s">
        <v>258</v>
      </c>
      <c r="AU196" s="193" t="s">
        <v>81</v>
      </c>
      <c r="AV196" s="12" t="s">
        <v>79</v>
      </c>
      <c r="AW196" s="12" t="s">
        <v>35</v>
      </c>
      <c r="AX196" s="12" t="s">
        <v>72</v>
      </c>
      <c r="AY196" s="193" t="s">
        <v>246</v>
      </c>
    </row>
    <row r="197" s="12" customFormat="1">
      <c r="B197" s="192"/>
      <c r="D197" s="188" t="s">
        <v>258</v>
      </c>
      <c r="E197" s="193" t="s">
        <v>1</v>
      </c>
      <c r="F197" s="194" t="s">
        <v>795</v>
      </c>
      <c r="H197" s="193" t="s">
        <v>1</v>
      </c>
      <c r="I197" s="195"/>
      <c r="L197" s="192"/>
      <c r="M197" s="196"/>
      <c r="N197" s="197"/>
      <c r="O197" s="197"/>
      <c r="P197" s="197"/>
      <c r="Q197" s="197"/>
      <c r="R197" s="197"/>
      <c r="S197" s="197"/>
      <c r="T197" s="198"/>
      <c r="AT197" s="193" t="s">
        <v>258</v>
      </c>
      <c r="AU197" s="193" t="s">
        <v>81</v>
      </c>
      <c r="AV197" s="12" t="s">
        <v>79</v>
      </c>
      <c r="AW197" s="12" t="s">
        <v>35</v>
      </c>
      <c r="AX197" s="12" t="s">
        <v>72</v>
      </c>
      <c r="AY197" s="193" t="s">
        <v>246</v>
      </c>
    </row>
    <row r="198" s="13" customFormat="1">
      <c r="B198" s="199"/>
      <c r="D198" s="188" t="s">
        <v>258</v>
      </c>
      <c r="E198" s="200" t="s">
        <v>1</v>
      </c>
      <c r="F198" s="201" t="s">
        <v>1344</v>
      </c>
      <c r="H198" s="202">
        <v>10.800000000000001</v>
      </c>
      <c r="I198" s="203"/>
      <c r="L198" s="199"/>
      <c r="M198" s="204"/>
      <c r="N198" s="205"/>
      <c r="O198" s="205"/>
      <c r="P198" s="205"/>
      <c r="Q198" s="205"/>
      <c r="R198" s="205"/>
      <c r="S198" s="205"/>
      <c r="T198" s="206"/>
      <c r="AT198" s="200" t="s">
        <v>258</v>
      </c>
      <c r="AU198" s="200" t="s">
        <v>81</v>
      </c>
      <c r="AV198" s="13" t="s">
        <v>81</v>
      </c>
      <c r="AW198" s="13" t="s">
        <v>35</v>
      </c>
      <c r="AX198" s="13" t="s">
        <v>79</v>
      </c>
      <c r="AY198" s="200" t="s">
        <v>246</v>
      </c>
    </row>
    <row r="199" s="1" customFormat="1" ht="16.5" customHeight="1">
      <c r="B199" s="175"/>
      <c r="C199" s="176" t="s">
        <v>422</v>
      </c>
      <c r="D199" s="176" t="s">
        <v>248</v>
      </c>
      <c r="E199" s="177" t="s">
        <v>401</v>
      </c>
      <c r="F199" s="178" t="s">
        <v>402</v>
      </c>
      <c r="G199" s="179" t="s">
        <v>286</v>
      </c>
      <c r="H199" s="180">
        <v>957.04999999999995</v>
      </c>
      <c r="I199" s="181"/>
      <c r="J199" s="182">
        <f>ROUND(I199*H199,2)</f>
        <v>0</v>
      </c>
      <c r="K199" s="178" t="s">
        <v>252</v>
      </c>
      <c r="L199" s="36"/>
      <c r="M199" s="183" t="s">
        <v>1</v>
      </c>
      <c r="N199" s="184" t="s">
        <v>43</v>
      </c>
      <c r="O199" s="66"/>
      <c r="P199" s="185">
        <f>O199*H199</f>
        <v>0</v>
      </c>
      <c r="Q199" s="185">
        <v>0</v>
      </c>
      <c r="R199" s="185">
        <f>Q199*H199</f>
        <v>0</v>
      </c>
      <c r="S199" s="185">
        <v>0</v>
      </c>
      <c r="T199" s="186">
        <f>S199*H199</f>
        <v>0</v>
      </c>
      <c r="AR199" s="18" t="s">
        <v>93</v>
      </c>
      <c r="AT199" s="18" t="s">
        <v>248</v>
      </c>
      <c r="AU199" s="18" t="s">
        <v>81</v>
      </c>
      <c r="AY199" s="18" t="s">
        <v>246</v>
      </c>
      <c r="BE199" s="187">
        <f>IF(N199="základní",J199,0)</f>
        <v>0</v>
      </c>
      <c r="BF199" s="187">
        <f>IF(N199="snížená",J199,0)</f>
        <v>0</v>
      </c>
      <c r="BG199" s="187">
        <f>IF(N199="zákl. přenesená",J199,0)</f>
        <v>0</v>
      </c>
      <c r="BH199" s="187">
        <f>IF(N199="sníž. přenesená",J199,0)</f>
        <v>0</v>
      </c>
      <c r="BI199" s="187">
        <f>IF(N199="nulová",J199,0)</f>
        <v>0</v>
      </c>
      <c r="BJ199" s="18" t="s">
        <v>79</v>
      </c>
      <c r="BK199" s="187">
        <f>ROUND(I199*H199,2)</f>
        <v>0</v>
      </c>
      <c r="BL199" s="18" t="s">
        <v>93</v>
      </c>
      <c r="BM199" s="18" t="s">
        <v>797</v>
      </c>
    </row>
    <row r="200" s="1" customFormat="1">
      <c r="B200" s="36"/>
      <c r="D200" s="188" t="s">
        <v>254</v>
      </c>
      <c r="F200" s="189" t="s">
        <v>404</v>
      </c>
      <c r="I200" s="121"/>
      <c r="L200" s="36"/>
      <c r="M200" s="190"/>
      <c r="N200" s="66"/>
      <c r="O200" s="66"/>
      <c r="P200" s="66"/>
      <c r="Q200" s="66"/>
      <c r="R200" s="66"/>
      <c r="S200" s="66"/>
      <c r="T200" s="67"/>
      <c r="AT200" s="18" t="s">
        <v>254</v>
      </c>
      <c r="AU200" s="18" t="s">
        <v>81</v>
      </c>
    </row>
    <row r="201" s="1" customFormat="1">
      <c r="B201" s="36"/>
      <c r="D201" s="188" t="s">
        <v>256</v>
      </c>
      <c r="F201" s="191" t="s">
        <v>405</v>
      </c>
      <c r="I201" s="121"/>
      <c r="L201" s="36"/>
      <c r="M201" s="190"/>
      <c r="N201" s="66"/>
      <c r="O201" s="66"/>
      <c r="P201" s="66"/>
      <c r="Q201" s="66"/>
      <c r="R201" s="66"/>
      <c r="S201" s="66"/>
      <c r="T201" s="67"/>
      <c r="AT201" s="18" t="s">
        <v>256</v>
      </c>
      <c r="AU201" s="18" t="s">
        <v>81</v>
      </c>
    </row>
    <row r="202" s="13" customFormat="1">
      <c r="B202" s="199"/>
      <c r="D202" s="188" t="s">
        <v>258</v>
      </c>
      <c r="E202" s="200" t="s">
        <v>1</v>
      </c>
      <c r="F202" s="201" t="s">
        <v>1362</v>
      </c>
      <c r="H202" s="202">
        <v>22.634</v>
      </c>
      <c r="I202" s="203"/>
      <c r="L202" s="199"/>
      <c r="M202" s="204"/>
      <c r="N202" s="205"/>
      <c r="O202" s="205"/>
      <c r="P202" s="205"/>
      <c r="Q202" s="205"/>
      <c r="R202" s="205"/>
      <c r="S202" s="205"/>
      <c r="T202" s="206"/>
      <c r="AT202" s="200" t="s">
        <v>258</v>
      </c>
      <c r="AU202" s="200" t="s">
        <v>81</v>
      </c>
      <c r="AV202" s="13" t="s">
        <v>81</v>
      </c>
      <c r="AW202" s="13" t="s">
        <v>35</v>
      </c>
      <c r="AX202" s="13" t="s">
        <v>72</v>
      </c>
      <c r="AY202" s="200" t="s">
        <v>246</v>
      </c>
    </row>
    <row r="203" s="13" customFormat="1">
      <c r="B203" s="199"/>
      <c r="D203" s="188" t="s">
        <v>258</v>
      </c>
      <c r="E203" s="200" t="s">
        <v>1</v>
      </c>
      <c r="F203" s="201" t="s">
        <v>1363</v>
      </c>
      <c r="H203" s="202">
        <v>12.346</v>
      </c>
      <c r="I203" s="203"/>
      <c r="L203" s="199"/>
      <c r="M203" s="204"/>
      <c r="N203" s="205"/>
      <c r="O203" s="205"/>
      <c r="P203" s="205"/>
      <c r="Q203" s="205"/>
      <c r="R203" s="205"/>
      <c r="S203" s="205"/>
      <c r="T203" s="206"/>
      <c r="AT203" s="200" t="s">
        <v>258</v>
      </c>
      <c r="AU203" s="200" t="s">
        <v>81</v>
      </c>
      <c r="AV203" s="13" t="s">
        <v>81</v>
      </c>
      <c r="AW203" s="13" t="s">
        <v>35</v>
      </c>
      <c r="AX203" s="13" t="s">
        <v>72</v>
      </c>
      <c r="AY203" s="200" t="s">
        <v>246</v>
      </c>
    </row>
    <row r="204" s="13" customFormat="1">
      <c r="B204" s="199"/>
      <c r="D204" s="188" t="s">
        <v>258</v>
      </c>
      <c r="E204" s="200" t="s">
        <v>1</v>
      </c>
      <c r="F204" s="201" t="s">
        <v>1364</v>
      </c>
      <c r="H204" s="202">
        <v>922.07000000000005</v>
      </c>
      <c r="I204" s="203"/>
      <c r="L204" s="199"/>
      <c r="M204" s="204"/>
      <c r="N204" s="205"/>
      <c r="O204" s="205"/>
      <c r="P204" s="205"/>
      <c r="Q204" s="205"/>
      <c r="R204" s="205"/>
      <c r="S204" s="205"/>
      <c r="T204" s="206"/>
      <c r="AT204" s="200" t="s">
        <v>258</v>
      </c>
      <c r="AU204" s="200" t="s">
        <v>81</v>
      </c>
      <c r="AV204" s="13" t="s">
        <v>81</v>
      </c>
      <c r="AW204" s="13" t="s">
        <v>35</v>
      </c>
      <c r="AX204" s="13" t="s">
        <v>72</v>
      </c>
      <c r="AY204" s="200" t="s">
        <v>246</v>
      </c>
    </row>
    <row r="205" s="14" customFormat="1">
      <c r="B205" s="210"/>
      <c r="D205" s="188" t="s">
        <v>258</v>
      </c>
      <c r="E205" s="211" t="s">
        <v>1</v>
      </c>
      <c r="F205" s="212" t="s">
        <v>341</v>
      </c>
      <c r="H205" s="213">
        <v>957.04999999999995</v>
      </c>
      <c r="I205" s="214"/>
      <c r="L205" s="210"/>
      <c r="M205" s="215"/>
      <c r="N205" s="216"/>
      <c r="O205" s="216"/>
      <c r="P205" s="216"/>
      <c r="Q205" s="216"/>
      <c r="R205" s="216"/>
      <c r="S205" s="216"/>
      <c r="T205" s="217"/>
      <c r="AT205" s="211" t="s">
        <v>258</v>
      </c>
      <c r="AU205" s="211" t="s">
        <v>81</v>
      </c>
      <c r="AV205" s="14" t="s">
        <v>93</v>
      </c>
      <c r="AW205" s="14" t="s">
        <v>35</v>
      </c>
      <c r="AX205" s="14" t="s">
        <v>79</v>
      </c>
      <c r="AY205" s="211" t="s">
        <v>246</v>
      </c>
    </row>
    <row r="206" s="1" customFormat="1" ht="16.5" customHeight="1">
      <c r="B206" s="175"/>
      <c r="C206" s="176" t="s">
        <v>427</v>
      </c>
      <c r="D206" s="176" t="s">
        <v>248</v>
      </c>
      <c r="E206" s="177" t="s">
        <v>1365</v>
      </c>
      <c r="F206" s="178" t="s">
        <v>1366</v>
      </c>
      <c r="G206" s="179" t="s">
        <v>319</v>
      </c>
      <c r="H206" s="180">
        <v>9.5999999999999996</v>
      </c>
      <c r="I206" s="181"/>
      <c r="J206" s="182">
        <f>ROUND(I206*H206,2)</f>
        <v>0</v>
      </c>
      <c r="K206" s="178" t="s">
        <v>252</v>
      </c>
      <c r="L206" s="36"/>
      <c r="M206" s="183" t="s">
        <v>1</v>
      </c>
      <c r="N206" s="184" t="s">
        <v>43</v>
      </c>
      <c r="O206" s="66"/>
      <c r="P206" s="185">
        <f>O206*H206</f>
        <v>0</v>
      </c>
      <c r="Q206" s="185">
        <v>0</v>
      </c>
      <c r="R206" s="185">
        <f>Q206*H206</f>
        <v>0</v>
      </c>
      <c r="S206" s="185">
        <v>0</v>
      </c>
      <c r="T206" s="186">
        <f>S206*H206</f>
        <v>0</v>
      </c>
      <c r="AR206" s="18" t="s">
        <v>93</v>
      </c>
      <c r="AT206" s="18" t="s">
        <v>248</v>
      </c>
      <c r="AU206" s="18" t="s">
        <v>81</v>
      </c>
      <c r="AY206" s="18" t="s">
        <v>246</v>
      </c>
      <c r="BE206" s="187">
        <f>IF(N206="základní",J206,0)</f>
        <v>0</v>
      </c>
      <c r="BF206" s="187">
        <f>IF(N206="snížená",J206,0)</f>
        <v>0</v>
      </c>
      <c r="BG206" s="187">
        <f>IF(N206="zákl. přenesená",J206,0)</f>
        <v>0</v>
      </c>
      <c r="BH206" s="187">
        <f>IF(N206="sníž. přenesená",J206,0)</f>
        <v>0</v>
      </c>
      <c r="BI206" s="187">
        <f>IF(N206="nulová",J206,0)</f>
        <v>0</v>
      </c>
      <c r="BJ206" s="18" t="s">
        <v>79</v>
      </c>
      <c r="BK206" s="187">
        <f>ROUND(I206*H206,2)</f>
        <v>0</v>
      </c>
      <c r="BL206" s="18" t="s">
        <v>93</v>
      </c>
      <c r="BM206" s="18" t="s">
        <v>1367</v>
      </c>
    </row>
    <row r="207" s="1" customFormat="1">
      <c r="B207" s="36"/>
      <c r="D207" s="188" t="s">
        <v>254</v>
      </c>
      <c r="F207" s="189" t="s">
        <v>1368</v>
      </c>
      <c r="I207" s="121"/>
      <c r="L207" s="36"/>
      <c r="M207" s="190"/>
      <c r="N207" s="66"/>
      <c r="O207" s="66"/>
      <c r="P207" s="66"/>
      <c r="Q207" s="66"/>
      <c r="R207" s="66"/>
      <c r="S207" s="66"/>
      <c r="T207" s="67"/>
      <c r="AT207" s="18" t="s">
        <v>254</v>
      </c>
      <c r="AU207" s="18" t="s">
        <v>81</v>
      </c>
    </row>
    <row r="208" s="1" customFormat="1">
      <c r="B208" s="36"/>
      <c r="D208" s="188" t="s">
        <v>256</v>
      </c>
      <c r="F208" s="191" t="s">
        <v>1369</v>
      </c>
      <c r="I208" s="121"/>
      <c r="L208" s="36"/>
      <c r="M208" s="190"/>
      <c r="N208" s="66"/>
      <c r="O208" s="66"/>
      <c r="P208" s="66"/>
      <c r="Q208" s="66"/>
      <c r="R208" s="66"/>
      <c r="S208" s="66"/>
      <c r="T208" s="67"/>
      <c r="AT208" s="18" t="s">
        <v>256</v>
      </c>
      <c r="AU208" s="18" t="s">
        <v>81</v>
      </c>
    </row>
    <row r="209" s="12" customFormat="1">
      <c r="B209" s="192"/>
      <c r="D209" s="188" t="s">
        <v>258</v>
      </c>
      <c r="E209" s="193" t="s">
        <v>1</v>
      </c>
      <c r="F209" s="194" t="s">
        <v>1370</v>
      </c>
      <c r="H209" s="193" t="s">
        <v>1</v>
      </c>
      <c r="I209" s="195"/>
      <c r="L209" s="192"/>
      <c r="M209" s="196"/>
      <c r="N209" s="197"/>
      <c r="O209" s="197"/>
      <c r="P209" s="197"/>
      <c r="Q209" s="197"/>
      <c r="R209" s="197"/>
      <c r="S209" s="197"/>
      <c r="T209" s="198"/>
      <c r="AT209" s="193" t="s">
        <v>258</v>
      </c>
      <c r="AU209" s="193" t="s">
        <v>81</v>
      </c>
      <c r="AV209" s="12" t="s">
        <v>79</v>
      </c>
      <c r="AW209" s="12" t="s">
        <v>35</v>
      </c>
      <c r="AX209" s="12" t="s">
        <v>72</v>
      </c>
      <c r="AY209" s="193" t="s">
        <v>246</v>
      </c>
    </row>
    <row r="210" s="12" customFormat="1">
      <c r="B210" s="192"/>
      <c r="D210" s="188" t="s">
        <v>258</v>
      </c>
      <c r="E210" s="193" t="s">
        <v>1</v>
      </c>
      <c r="F210" s="194" t="s">
        <v>1371</v>
      </c>
      <c r="H210" s="193" t="s">
        <v>1</v>
      </c>
      <c r="I210" s="195"/>
      <c r="L210" s="192"/>
      <c r="M210" s="196"/>
      <c r="N210" s="197"/>
      <c r="O210" s="197"/>
      <c r="P210" s="197"/>
      <c r="Q210" s="197"/>
      <c r="R210" s="197"/>
      <c r="S210" s="197"/>
      <c r="T210" s="198"/>
      <c r="AT210" s="193" t="s">
        <v>258</v>
      </c>
      <c r="AU210" s="193" t="s">
        <v>81</v>
      </c>
      <c r="AV210" s="12" t="s">
        <v>79</v>
      </c>
      <c r="AW210" s="12" t="s">
        <v>35</v>
      </c>
      <c r="AX210" s="12" t="s">
        <v>72</v>
      </c>
      <c r="AY210" s="193" t="s">
        <v>246</v>
      </c>
    </row>
    <row r="211" s="13" customFormat="1">
      <c r="B211" s="199"/>
      <c r="D211" s="188" t="s">
        <v>258</v>
      </c>
      <c r="E211" s="200" t="s">
        <v>1</v>
      </c>
      <c r="F211" s="201" t="s">
        <v>1372</v>
      </c>
      <c r="H211" s="202">
        <v>9.5999999999999996</v>
      </c>
      <c r="I211" s="203"/>
      <c r="L211" s="199"/>
      <c r="M211" s="204"/>
      <c r="N211" s="205"/>
      <c r="O211" s="205"/>
      <c r="P211" s="205"/>
      <c r="Q211" s="205"/>
      <c r="R211" s="205"/>
      <c r="S211" s="205"/>
      <c r="T211" s="206"/>
      <c r="AT211" s="200" t="s">
        <v>258</v>
      </c>
      <c r="AU211" s="200" t="s">
        <v>81</v>
      </c>
      <c r="AV211" s="13" t="s">
        <v>81</v>
      </c>
      <c r="AW211" s="13" t="s">
        <v>35</v>
      </c>
      <c r="AX211" s="13" t="s">
        <v>79</v>
      </c>
      <c r="AY211" s="200" t="s">
        <v>246</v>
      </c>
    </row>
    <row r="212" s="1" customFormat="1" ht="16.5" customHeight="1">
      <c r="B212" s="175"/>
      <c r="C212" s="218" t="s">
        <v>433</v>
      </c>
      <c r="D212" s="218" t="s">
        <v>511</v>
      </c>
      <c r="E212" s="219" t="s">
        <v>1373</v>
      </c>
      <c r="F212" s="220" t="s">
        <v>1374</v>
      </c>
      <c r="G212" s="221" t="s">
        <v>286</v>
      </c>
      <c r="H212" s="222">
        <v>19.68</v>
      </c>
      <c r="I212" s="223"/>
      <c r="J212" s="224">
        <f>ROUND(I212*H212,2)</f>
        <v>0</v>
      </c>
      <c r="K212" s="220" t="s">
        <v>252</v>
      </c>
      <c r="L212" s="225"/>
      <c r="M212" s="226" t="s">
        <v>1</v>
      </c>
      <c r="N212" s="227" t="s">
        <v>43</v>
      </c>
      <c r="O212" s="66"/>
      <c r="P212" s="185">
        <f>O212*H212</f>
        <v>0</v>
      </c>
      <c r="Q212" s="185">
        <v>1</v>
      </c>
      <c r="R212" s="185">
        <f>Q212*H212</f>
        <v>19.68</v>
      </c>
      <c r="S212" s="185">
        <v>0</v>
      </c>
      <c r="T212" s="186">
        <f>S212*H212</f>
        <v>0</v>
      </c>
      <c r="AR212" s="18" t="s">
        <v>350</v>
      </c>
      <c r="AT212" s="18" t="s">
        <v>511</v>
      </c>
      <c r="AU212" s="18" t="s">
        <v>81</v>
      </c>
      <c r="AY212" s="18" t="s">
        <v>246</v>
      </c>
      <c r="BE212" s="187">
        <f>IF(N212="základní",J212,0)</f>
        <v>0</v>
      </c>
      <c r="BF212" s="187">
        <f>IF(N212="snížená",J212,0)</f>
        <v>0</v>
      </c>
      <c r="BG212" s="187">
        <f>IF(N212="zákl. přenesená",J212,0)</f>
        <v>0</v>
      </c>
      <c r="BH212" s="187">
        <f>IF(N212="sníž. přenesená",J212,0)</f>
        <v>0</v>
      </c>
      <c r="BI212" s="187">
        <f>IF(N212="nulová",J212,0)</f>
        <v>0</v>
      </c>
      <c r="BJ212" s="18" t="s">
        <v>79</v>
      </c>
      <c r="BK212" s="187">
        <f>ROUND(I212*H212,2)</f>
        <v>0</v>
      </c>
      <c r="BL212" s="18" t="s">
        <v>93</v>
      </c>
      <c r="BM212" s="18" t="s">
        <v>1375</v>
      </c>
    </row>
    <row r="213" s="1" customFormat="1">
      <c r="B213" s="36"/>
      <c r="D213" s="188" t="s">
        <v>254</v>
      </c>
      <c r="F213" s="189" t="s">
        <v>1374</v>
      </c>
      <c r="I213" s="121"/>
      <c r="L213" s="36"/>
      <c r="M213" s="190"/>
      <c r="N213" s="66"/>
      <c r="O213" s="66"/>
      <c r="P213" s="66"/>
      <c r="Q213" s="66"/>
      <c r="R213" s="66"/>
      <c r="S213" s="66"/>
      <c r="T213" s="67"/>
      <c r="AT213" s="18" t="s">
        <v>254</v>
      </c>
      <c r="AU213" s="18" t="s">
        <v>81</v>
      </c>
    </row>
    <row r="214" s="13" customFormat="1">
      <c r="B214" s="199"/>
      <c r="D214" s="188" t="s">
        <v>258</v>
      </c>
      <c r="E214" s="200" t="s">
        <v>1</v>
      </c>
      <c r="F214" s="201" t="s">
        <v>1376</v>
      </c>
      <c r="H214" s="202">
        <v>19.68</v>
      </c>
      <c r="I214" s="203"/>
      <c r="L214" s="199"/>
      <c r="M214" s="204"/>
      <c r="N214" s="205"/>
      <c r="O214" s="205"/>
      <c r="P214" s="205"/>
      <c r="Q214" s="205"/>
      <c r="R214" s="205"/>
      <c r="S214" s="205"/>
      <c r="T214" s="206"/>
      <c r="AT214" s="200" t="s">
        <v>258</v>
      </c>
      <c r="AU214" s="200" t="s">
        <v>81</v>
      </c>
      <c r="AV214" s="13" t="s">
        <v>81</v>
      </c>
      <c r="AW214" s="13" t="s">
        <v>35</v>
      </c>
      <c r="AX214" s="13" t="s">
        <v>79</v>
      </c>
      <c r="AY214" s="200" t="s">
        <v>246</v>
      </c>
    </row>
    <row r="215" s="1" customFormat="1" ht="16.5" customHeight="1">
      <c r="B215" s="175"/>
      <c r="C215" s="176" t="s">
        <v>7</v>
      </c>
      <c r="D215" s="176" t="s">
        <v>248</v>
      </c>
      <c r="E215" s="177" t="s">
        <v>410</v>
      </c>
      <c r="F215" s="178" t="s">
        <v>411</v>
      </c>
      <c r="G215" s="179" t="s">
        <v>251</v>
      </c>
      <c r="H215" s="180">
        <v>434.30000000000001</v>
      </c>
      <c r="I215" s="181"/>
      <c r="J215" s="182">
        <f>ROUND(I215*H215,2)</f>
        <v>0</v>
      </c>
      <c r="K215" s="178" t="s">
        <v>252</v>
      </c>
      <c r="L215" s="36"/>
      <c r="M215" s="183" t="s">
        <v>1</v>
      </c>
      <c r="N215" s="184" t="s">
        <v>43</v>
      </c>
      <c r="O215" s="66"/>
      <c r="P215" s="185">
        <f>O215*H215</f>
        <v>0</v>
      </c>
      <c r="Q215" s="185">
        <v>0</v>
      </c>
      <c r="R215" s="185">
        <f>Q215*H215</f>
        <v>0</v>
      </c>
      <c r="S215" s="185">
        <v>0</v>
      </c>
      <c r="T215" s="186">
        <f>S215*H215</f>
        <v>0</v>
      </c>
      <c r="AR215" s="18" t="s">
        <v>93</v>
      </c>
      <c r="AT215" s="18" t="s">
        <v>248</v>
      </c>
      <c r="AU215" s="18" t="s">
        <v>81</v>
      </c>
      <c r="AY215" s="18" t="s">
        <v>246</v>
      </c>
      <c r="BE215" s="187">
        <f>IF(N215="základní",J215,0)</f>
        <v>0</v>
      </c>
      <c r="BF215" s="187">
        <f>IF(N215="snížená",J215,0)</f>
        <v>0</v>
      </c>
      <c r="BG215" s="187">
        <f>IF(N215="zákl. přenesená",J215,0)</f>
        <v>0</v>
      </c>
      <c r="BH215" s="187">
        <f>IF(N215="sníž. přenesená",J215,0)</f>
        <v>0</v>
      </c>
      <c r="BI215" s="187">
        <f>IF(N215="nulová",J215,0)</f>
        <v>0</v>
      </c>
      <c r="BJ215" s="18" t="s">
        <v>79</v>
      </c>
      <c r="BK215" s="187">
        <f>ROUND(I215*H215,2)</f>
        <v>0</v>
      </c>
      <c r="BL215" s="18" t="s">
        <v>93</v>
      </c>
      <c r="BM215" s="18" t="s">
        <v>801</v>
      </c>
    </row>
    <row r="216" s="1" customFormat="1">
      <c r="B216" s="36"/>
      <c r="D216" s="188" t="s">
        <v>254</v>
      </c>
      <c r="F216" s="189" t="s">
        <v>413</v>
      </c>
      <c r="I216" s="121"/>
      <c r="L216" s="36"/>
      <c r="M216" s="190"/>
      <c r="N216" s="66"/>
      <c r="O216" s="66"/>
      <c r="P216" s="66"/>
      <c r="Q216" s="66"/>
      <c r="R216" s="66"/>
      <c r="S216" s="66"/>
      <c r="T216" s="67"/>
      <c r="AT216" s="18" t="s">
        <v>254</v>
      </c>
      <c r="AU216" s="18" t="s">
        <v>81</v>
      </c>
    </row>
    <row r="217" s="1" customFormat="1">
      <c r="B217" s="36"/>
      <c r="D217" s="188" t="s">
        <v>256</v>
      </c>
      <c r="F217" s="191" t="s">
        <v>414</v>
      </c>
      <c r="I217" s="121"/>
      <c r="L217" s="36"/>
      <c r="M217" s="190"/>
      <c r="N217" s="66"/>
      <c r="O217" s="66"/>
      <c r="P217" s="66"/>
      <c r="Q217" s="66"/>
      <c r="R217" s="66"/>
      <c r="S217" s="66"/>
      <c r="T217" s="67"/>
      <c r="AT217" s="18" t="s">
        <v>256</v>
      </c>
      <c r="AU217" s="18" t="s">
        <v>81</v>
      </c>
    </row>
    <row r="218" s="12" customFormat="1">
      <c r="B218" s="192"/>
      <c r="D218" s="188" t="s">
        <v>258</v>
      </c>
      <c r="E218" s="193" t="s">
        <v>1</v>
      </c>
      <c r="F218" s="194" t="s">
        <v>1337</v>
      </c>
      <c r="H218" s="193" t="s">
        <v>1</v>
      </c>
      <c r="I218" s="195"/>
      <c r="L218" s="192"/>
      <c r="M218" s="196"/>
      <c r="N218" s="197"/>
      <c r="O218" s="197"/>
      <c r="P218" s="197"/>
      <c r="Q218" s="197"/>
      <c r="R218" s="197"/>
      <c r="S218" s="197"/>
      <c r="T218" s="198"/>
      <c r="AT218" s="193" t="s">
        <v>258</v>
      </c>
      <c r="AU218" s="193" t="s">
        <v>81</v>
      </c>
      <c r="AV218" s="12" t="s">
        <v>79</v>
      </c>
      <c r="AW218" s="12" t="s">
        <v>35</v>
      </c>
      <c r="AX218" s="12" t="s">
        <v>72</v>
      </c>
      <c r="AY218" s="193" t="s">
        <v>246</v>
      </c>
    </row>
    <row r="219" s="13" customFormat="1">
      <c r="B219" s="199"/>
      <c r="D219" s="188" t="s">
        <v>258</v>
      </c>
      <c r="E219" s="200" t="s">
        <v>1</v>
      </c>
      <c r="F219" s="201" t="s">
        <v>1377</v>
      </c>
      <c r="H219" s="202">
        <v>434.30000000000001</v>
      </c>
      <c r="I219" s="203"/>
      <c r="L219" s="199"/>
      <c r="M219" s="204"/>
      <c r="N219" s="205"/>
      <c r="O219" s="205"/>
      <c r="P219" s="205"/>
      <c r="Q219" s="205"/>
      <c r="R219" s="205"/>
      <c r="S219" s="205"/>
      <c r="T219" s="206"/>
      <c r="AT219" s="200" t="s">
        <v>258</v>
      </c>
      <c r="AU219" s="200" t="s">
        <v>81</v>
      </c>
      <c r="AV219" s="13" t="s">
        <v>81</v>
      </c>
      <c r="AW219" s="13" t="s">
        <v>35</v>
      </c>
      <c r="AX219" s="13" t="s">
        <v>79</v>
      </c>
      <c r="AY219" s="200" t="s">
        <v>246</v>
      </c>
    </row>
    <row r="220" s="1" customFormat="1" ht="16.5" customHeight="1">
      <c r="B220" s="175"/>
      <c r="C220" s="176" t="s">
        <v>447</v>
      </c>
      <c r="D220" s="176" t="s">
        <v>248</v>
      </c>
      <c r="E220" s="177" t="s">
        <v>417</v>
      </c>
      <c r="F220" s="178" t="s">
        <v>418</v>
      </c>
      <c r="G220" s="179" t="s">
        <v>264</v>
      </c>
      <c r="H220" s="180">
        <v>4</v>
      </c>
      <c r="I220" s="181"/>
      <c r="J220" s="182">
        <f>ROUND(I220*H220,2)</f>
        <v>0</v>
      </c>
      <c r="K220" s="178" t="s">
        <v>252</v>
      </c>
      <c r="L220" s="36"/>
      <c r="M220" s="183" t="s">
        <v>1</v>
      </c>
      <c r="N220" s="184" t="s">
        <v>43</v>
      </c>
      <c r="O220" s="66"/>
      <c r="P220" s="185">
        <f>O220*H220</f>
        <v>0</v>
      </c>
      <c r="Q220" s="185">
        <v>0.021351999999999999</v>
      </c>
      <c r="R220" s="185">
        <f>Q220*H220</f>
        <v>0.085407999999999998</v>
      </c>
      <c r="S220" s="185">
        <v>0</v>
      </c>
      <c r="T220" s="186">
        <f>S220*H220</f>
        <v>0</v>
      </c>
      <c r="AR220" s="18" t="s">
        <v>93</v>
      </c>
      <c r="AT220" s="18" t="s">
        <v>248</v>
      </c>
      <c r="AU220" s="18" t="s">
        <v>81</v>
      </c>
      <c r="AY220" s="18" t="s">
        <v>246</v>
      </c>
      <c r="BE220" s="187">
        <f>IF(N220="základní",J220,0)</f>
        <v>0</v>
      </c>
      <c r="BF220" s="187">
        <f>IF(N220="snížená",J220,0)</f>
        <v>0</v>
      </c>
      <c r="BG220" s="187">
        <f>IF(N220="zákl. přenesená",J220,0)</f>
        <v>0</v>
      </c>
      <c r="BH220" s="187">
        <f>IF(N220="sníž. přenesená",J220,0)</f>
        <v>0</v>
      </c>
      <c r="BI220" s="187">
        <f>IF(N220="nulová",J220,0)</f>
        <v>0</v>
      </c>
      <c r="BJ220" s="18" t="s">
        <v>79</v>
      </c>
      <c r="BK220" s="187">
        <f>ROUND(I220*H220,2)</f>
        <v>0</v>
      </c>
      <c r="BL220" s="18" t="s">
        <v>93</v>
      </c>
      <c r="BM220" s="18" t="s">
        <v>948</v>
      </c>
    </row>
    <row r="221" s="1" customFormat="1">
      <c r="B221" s="36"/>
      <c r="D221" s="188" t="s">
        <v>254</v>
      </c>
      <c r="F221" s="189" t="s">
        <v>420</v>
      </c>
      <c r="I221" s="121"/>
      <c r="L221" s="36"/>
      <c r="M221" s="190"/>
      <c r="N221" s="66"/>
      <c r="O221" s="66"/>
      <c r="P221" s="66"/>
      <c r="Q221" s="66"/>
      <c r="R221" s="66"/>
      <c r="S221" s="66"/>
      <c r="T221" s="67"/>
      <c r="AT221" s="18" t="s">
        <v>254</v>
      </c>
      <c r="AU221" s="18" t="s">
        <v>81</v>
      </c>
    </row>
    <row r="222" s="13" customFormat="1">
      <c r="B222" s="199"/>
      <c r="D222" s="188" t="s">
        <v>258</v>
      </c>
      <c r="E222" s="200" t="s">
        <v>1</v>
      </c>
      <c r="F222" s="201" t="s">
        <v>949</v>
      </c>
      <c r="H222" s="202">
        <v>4</v>
      </c>
      <c r="I222" s="203"/>
      <c r="L222" s="199"/>
      <c r="M222" s="204"/>
      <c r="N222" s="205"/>
      <c r="O222" s="205"/>
      <c r="P222" s="205"/>
      <c r="Q222" s="205"/>
      <c r="R222" s="205"/>
      <c r="S222" s="205"/>
      <c r="T222" s="206"/>
      <c r="AT222" s="200" t="s">
        <v>258</v>
      </c>
      <c r="AU222" s="200" t="s">
        <v>81</v>
      </c>
      <c r="AV222" s="13" t="s">
        <v>81</v>
      </c>
      <c r="AW222" s="13" t="s">
        <v>35</v>
      </c>
      <c r="AX222" s="13" t="s">
        <v>79</v>
      </c>
      <c r="AY222" s="200" t="s">
        <v>246</v>
      </c>
    </row>
    <row r="223" s="1" customFormat="1" ht="16.5" customHeight="1">
      <c r="B223" s="175"/>
      <c r="C223" s="176" t="s">
        <v>454</v>
      </c>
      <c r="D223" s="176" t="s">
        <v>248</v>
      </c>
      <c r="E223" s="177" t="s">
        <v>423</v>
      </c>
      <c r="F223" s="178" t="s">
        <v>424</v>
      </c>
      <c r="G223" s="179" t="s">
        <v>264</v>
      </c>
      <c r="H223" s="180">
        <v>8</v>
      </c>
      <c r="I223" s="181"/>
      <c r="J223" s="182">
        <f>ROUND(I223*H223,2)</f>
        <v>0</v>
      </c>
      <c r="K223" s="178" t="s">
        <v>252</v>
      </c>
      <c r="L223" s="36"/>
      <c r="M223" s="183" t="s">
        <v>1</v>
      </c>
      <c r="N223" s="184" t="s">
        <v>43</v>
      </c>
      <c r="O223" s="66"/>
      <c r="P223" s="185">
        <f>O223*H223</f>
        <v>0</v>
      </c>
      <c r="Q223" s="185">
        <v>0.0298917</v>
      </c>
      <c r="R223" s="185">
        <f>Q223*H223</f>
        <v>0.2391336</v>
      </c>
      <c r="S223" s="185">
        <v>0</v>
      </c>
      <c r="T223" s="186">
        <f>S223*H223</f>
        <v>0</v>
      </c>
      <c r="AR223" s="18" t="s">
        <v>93</v>
      </c>
      <c r="AT223" s="18" t="s">
        <v>248</v>
      </c>
      <c r="AU223" s="18" t="s">
        <v>81</v>
      </c>
      <c r="AY223" s="18" t="s">
        <v>246</v>
      </c>
      <c r="BE223" s="187">
        <f>IF(N223="základní",J223,0)</f>
        <v>0</v>
      </c>
      <c r="BF223" s="187">
        <f>IF(N223="snížená",J223,0)</f>
        <v>0</v>
      </c>
      <c r="BG223" s="187">
        <f>IF(N223="zákl. přenesená",J223,0)</f>
        <v>0</v>
      </c>
      <c r="BH223" s="187">
        <f>IF(N223="sníž. přenesená",J223,0)</f>
        <v>0</v>
      </c>
      <c r="BI223" s="187">
        <f>IF(N223="nulová",J223,0)</f>
        <v>0</v>
      </c>
      <c r="BJ223" s="18" t="s">
        <v>79</v>
      </c>
      <c r="BK223" s="187">
        <f>ROUND(I223*H223,2)</f>
        <v>0</v>
      </c>
      <c r="BL223" s="18" t="s">
        <v>93</v>
      </c>
      <c r="BM223" s="18" t="s">
        <v>950</v>
      </c>
    </row>
    <row r="224" s="1" customFormat="1">
      <c r="B224" s="36"/>
      <c r="D224" s="188" t="s">
        <v>254</v>
      </c>
      <c r="F224" s="189" t="s">
        <v>426</v>
      </c>
      <c r="I224" s="121"/>
      <c r="L224" s="36"/>
      <c r="M224" s="190"/>
      <c r="N224" s="66"/>
      <c r="O224" s="66"/>
      <c r="P224" s="66"/>
      <c r="Q224" s="66"/>
      <c r="R224" s="66"/>
      <c r="S224" s="66"/>
      <c r="T224" s="67"/>
      <c r="AT224" s="18" t="s">
        <v>254</v>
      </c>
      <c r="AU224" s="18" t="s">
        <v>81</v>
      </c>
    </row>
    <row r="225" s="13" customFormat="1">
      <c r="B225" s="199"/>
      <c r="D225" s="188" t="s">
        <v>258</v>
      </c>
      <c r="E225" s="200" t="s">
        <v>1</v>
      </c>
      <c r="F225" s="201" t="s">
        <v>951</v>
      </c>
      <c r="H225" s="202">
        <v>8</v>
      </c>
      <c r="I225" s="203"/>
      <c r="L225" s="199"/>
      <c r="M225" s="204"/>
      <c r="N225" s="205"/>
      <c r="O225" s="205"/>
      <c r="P225" s="205"/>
      <c r="Q225" s="205"/>
      <c r="R225" s="205"/>
      <c r="S225" s="205"/>
      <c r="T225" s="206"/>
      <c r="AT225" s="200" t="s">
        <v>258</v>
      </c>
      <c r="AU225" s="200" t="s">
        <v>81</v>
      </c>
      <c r="AV225" s="13" t="s">
        <v>81</v>
      </c>
      <c r="AW225" s="13" t="s">
        <v>35</v>
      </c>
      <c r="AX225" s="13" t="s">
        <v>79</v>
      </c>
      <c r="AY225" s="200" t="s">
        <v>246</v>
      </c>
    </row>
    <row r="226" s="1" customFormat="1" ht="16.5" customHeight="1">
      <c r="B226" s="175"/>
      <c r="C226" s="176" t="s">
        <v>462</v>
      </c>
      <c r="D226" s="176" t="s">
        <v>248</v>
      </c>
      <c r="E226" s="177" t="s">
        <v>428</v>
      </c>
      <c r="F226" s="178" t="s">
        <v>429</v>
      </c>
      <c r="G226" s="179" t="s">
        <v>264</v>
      </c>
      <c r="H226" s="180">
        <v>8</v>
      </c>
      <c r="I226" s="181"/>
      <c r="J226" s="182">
        <f>ROUND(I226*H226,2)</f>
        <v>0</v>
      </c>
      <c r="K226" s="178" t="s">
        <v>252</v>
      </c>
      <c r="L226" s="36"/>
      <c r="M226" s="183" t="s">
        <v>1</v>
      </c>
      <c r="N226" s="184" t="s">
        <v>43</v>
      </c>
      <c r="O226" s="66"/>
      <c r="P226" s="185">
        <f>O226*H226</f>
        <v>0</v>
      </c>
      <c r="Q226" s="185">
        <v>0.038431399999999998</v>
      </c>
      <c r="R226" s="185">
        <f>Q226*H226</f>
        <v>0.30745119999999998</v>
      </c>
      <c r="S226" s="185">
        <v>0</v>
      </c>
      <c r="T226" s="186">
        <f>S226*H226</f>
        <v>0</v>
      </c>
      <c r="AR226" s="18" t="s">
        <v>93</v>
      </c>
      <c r="AT226" s="18" t="s">
        <v>248</v>
      </c>
      <c r="AU226" s="18" t="s">
        <v>81</v>
      </c>
      <c r="AY226" s="18" t="s">
        <v>246</v>
      </c>
      <c r="BE226" s="187">
        <f>IF(N226="základní",J226,0)</f>
        <v>0</v>
      </c>
      <c r="BF226" s="187">
        <f>IF(N226="snížená",J226,0)</f>
        <v>0</v>
      </c>
      <c r="BG226" s="187">
        <f>IF(N226="zákl. přenesená",J226,0)</f>
        <v>0</v>
      </c>
      <c r="BH226" s="187">
        <f>IF(N226="sníž. přenesená",J226,0)</f>
        <v>0</v>
      </c>
      <c r="BI226" s="187">
        <f>IF(N226="nulová",J226,0)</f>
        <v>0</v>
      </c>
      <c r="BJ226" s="18" t="s">
        <v>79</v>
      </c>
      <c r="BK226" s="187">
        <f>ROUND(I226*H226,2)</f>
        <v>0</v>
      </c>
      <c r="BL226" s="18" t="s">
        <v>93</v>
      </c>
      <c r="BM226" s="18" t="s">
        <v>952</v>
      </c>
    </row>
    <row r="227" s="1" customFormat="1">
      <c r="B227" s="36"/>
      <c r="D227" s="188" t="s">
        <v>254</v>
      </c>
      <c r="F227" s="189" t="s">
        <v>431</v>
      </c>
      <c r="I227" s="121"/>
      <c r="L227" s="36"/>
      <c r="M227" s="190"/>
      <c r="N227" s="66"/>
      <c r="O227" s="66"/>
      <c r="P227" s="66"/>
      <c r="Q227" s="66"/>
      <c r="R227" s="66"/>
      <c r="S227" s="66"/>
      <c r="T227" s="67"/>
      <c r="AT227" s="18" t="s">
        <v>254</v>
      </c>
      <c r="AU227" s="18" t="s">
        <v>81</v>
      </c>
    </row>
    <row r="228" s="13" customFormat="1">
      <c r="B228" s="199"/>
      <c r="D228" s="188" t="s">
        <v>258</v>
      </c>
      <c r="E228" s="200" t="s">
        <v>1</v>
      </c>
      <c r="F228" s="201" t="s">
        <v>951</v>
      </c>
      <c r="H228" s="202">
        <v>8</v>
      </c>
      <c r="I228" s="203"/>
      <c r="L228" s="199"/>
      <c r="M228" s="204"/>
      <c r="N228" s="205"/>
      <c r="O228" s="205"/>
      <c r="P228" s="205"/>
      <c r="Q228" s="205"/>
      <c r="R228" s="205"/>
      <c r="S228" s="205"/>
      <c r="T228" s="206"/>
      <c r="AT228" s="200" t="s">
        <v>258</v>
      </c>
      <c r="AU228" s="200" t="s">
        <v>81</v>
      </c>
      <c r="AV228" s="13" t="s">
        <v>81</v>
      </c>
      <c r="AW228" s="13" t="s">
        <v>35</v>
      </c>
      <c r="AX228" s="13" t="s">
        <v>79</v>
      </c>
      <c r="AY228" s="200" t="s">
        <v>246</v>
      </c>
    </row>
    <row r="229" s="11" customFormat="1" ht="22.8" customHeight="1">
      <c r="B229" s="162"/>
      <c r="D229" s="163" t="s">
        <v>71</v>
      </c>
      <c r="E229" s="173" t="s">
        <v>81</v>
      </c>
      <c r="F229" s="173" t="s">
        <v>432</v>
      </c>
      <c r="I229" s="165"/>
      <c r="J229" s="174">
        <f>BK229</f>
        <v>0</v>
      </c>
      <c r="L229" s="162"/>
      <c r="M229" s="167"/>
      <c r="N229" s="168"/>
      <c r="O229" s="168"/>
      <c r="P229" s="169">
        <f>SUM(P230:P235)</f>
        <v>0</v>
      </c>
      <c r="Q229" s="168"/>
      <c r="R229" s="169">
        <f>SUM(R230:R235)</f>
        <v>0</v>
      </c>
      <c r="S229" s="168"/>
      <c r="T229" s="170">
        <f>SUM(T230:T235)</f>
        <v>0</v>
      </c>
      <c r="AR229" s="163" t="s">
        <v>79</v>
      </c>
      <c r="AT229" s="171" t="s">
        <v>71</v>
      </c>
      <c r="AU229" s="171" t="s">
        <v>79</v>
      </c>
      <c r="AY229" s="163" t="s">
        <v>246</v>
      </c>
      <c r="BK229" s="172">
        <f>SUM(BK230:BK235)</f>
        <v>0</v>
      </c>
    </row>
    <row r="230" s="1" customFormat="1" ht="16.5" customHeight="1">
      <c r="B230" s="175"/>
      <c r="C230" s="176" t="s">
        <v>469</v>
      </c>
      <c r="D230" s="176" t="s">
        <v>248</v>
      </c>
      <c r="E230" s="177" t="s">
        <v>803</v>
      </c>
      <c r="F230" s="178" t="s">
        <v>804</v>
      </c>
      <c r="G230" s="179" t="s">
        <v>251</v>
      </c>
      <c r="H230" s="180">
        <v>404.80000000000001</v>
      </c>
      <c r="I230" s="181"/>
      <c r="J230" s="182">
        <f>ROUND(I230*H230,2)</f>
        <v>0</v>
      </c>
      <c r="K230" s="178" t="s">
        <v>252</v>
      </c>
      <c r="L230" s="36"/>
      <c r="M230" s="183" t="s">
        <v>1</v>
      </c>
      <c r="N230" s="184" t="s">
        <v>43</v>
      </c>
      <c r="O230" s="66"/>
      <c r="P230" s="185">
        <f>O230*H230</f>
        <v>0</v>
      </c>
      <c r="Q230" s="185">
        <v>0</v>
      </c>
      <c r="R230" s="185">
        <f>Q230*H230</f>
        <v>0</v>
      </c>
      <c r="S230" s="185">
        <v>0</v>
      </c>
      <c r="T230" s="186">
        <f>S230*H230</f>
        <v>0</v>
      </c>
      <c r="AR230" s="18" t="s">
        <v>93</v>
      </c>
      <c r="AT230" s="18" t="s">
        <v>248</v>
      </c>
      <c r="AU230" s="18" t="s">
        <v>81</v>
      </c>
      <c r="AY230" s="18" t="s">
        <v>246</v>
      </c>
      <c r="BE230" s="187">
        <f>IF(N230="základní",J230,0)</f>
        <v>0</v>
      </c>
      <c r="BF230" s="187">
        <f>IF(N230="snížená",J230,0)</f>
        <v>0</v>
      </c>
      <c r="BG230" s="187">
        <f>IF(N230="zákl. přenesená",J230,0)</f>
        <v>0</v>
      </c>
      <c r="BH230" s="187">
        <f>IF(N230="sníž. přenesená",J230,0)</f>
        <v>0</v>
      </c>
      <c r="BI230" s="187">
        <f>IF(N230="nulová",J230,0)</f>
        <v>0</v>
      </c>
      <c r="BJ230" s="18" t="s">
        <v>79</v>
      </c>
      <c r="BK230" s="187">
        <f>ROUND(I230*H230,2)</f>
        <v>0</v>
      </c>
      <c r="BL230" s="18" t="s">
        <v>93</v>
      </c>
      <c r="BM230" s="18" t="s">
        <v>1378</v>
      </c>
    </row>
    <row r="231" s="1" customFormat="1">
      <c r="B231" s="36"/>
      <c r="D231" s="188" t="s">
        <v>254</v>
      </c>
      <c r="F231" s="189" t="s">
        <v>806</v>
      </c>
      <c r="I231" s="121"/>
      <c r="L231" s="36"/>
      <c r="M231" s="190"/>
      <c r="N231" s="66"/>
      <c r="O231" s="66"/>
      <c r="P231" s="66"/>
      <c r="Q231" s="66"/>
      <c r="R231" s="66"/>
      <c r="S231" s="66"/>
      <c r="T231" s="67"/>
      <c r="AT231" s="18" t="s">
        <v>254</v>
      </c>
      <c r="AU231" s="18" t="s">
        <v>81</v>
      </c>
    </row>
    <row r="232" s="1" customFormat="1">
      <c r="B232" s="36"/>
      <c r="D232" s="188" t="s">
        <v>256</v>
      </c>
      <c r="F232" s="191" t="s">
        <v>807</v>
      </c>
      <c r="I232" s="121"/>
      <c r="L232" s="36"/>
      <c r="M232" s="190"/>
      <c r="N232" s="66"/>
      <c r="O232" s="66"/>
      <c r="P232" s="66"/>
      <c r="Q232" s="66"/>
      <c r="R232" s="66"/>
      <c r="S232" s="66"/>
      <c r="T232" s="67"/>
      <c r="AT232" s="18" t="s">
        <v>256</v>
      </c>
      <c r="AU232" s="18" t="s">
        <v>81</v>
      </c>
    </row>
    <row r="233" s="12" customFormat="1">
      <c r="B233" s="192"/>
      <c r="D233" s="188" t="s">
        <v>258</v>
      </c>
      <c r="E233" s="193" t="s">
        <v>1</v>
      </c>
      <c r="F233" s="194" t="s">
        <v>741</v>
      </c>
      <c r="H233" s="193" t="s">
        <v>1</v>
      </c>
      <c r="I233" s="195"/>
      <c r="L233" s="192"/>
      <c r="M233" s="196"/>
      <c r="N233" s="197"/>
      <c r="O233" s="197"/>
      <c r="P233" s="197"/>
      <c r="Q233" s="197"/>
      <c r="R233" s="197"/>
      <c r="S233" s="197"/>
      <c r="T233" s="198"/>
      <c r="AT233" s="193" t="s">
        <v>258</v>
      </c>
      <c r="AU233" s="193" t="s">
        <v>81</v>
      </c>
      <c r="AV233" s="12" t="s">
        <v>79</v>
      </c>
      <c r="AW233" s="12" t="s">
        <v>35</v>
      </c>
      <c r="AX233" s="12" t="s">
        <v>72</v>
      </c>
      <c r="AY233" s="193" t="s">
        <v>246</v>
      </c>
    </row>
    <row r="234" s="12" customFormat="1">
      <c r="B234" s="192"/>
      <c r="D234" s="188" t="s">
        <v>258</v>
      </c>
      <c r="E234" s="193" t="s">
        <v>1</v>
      </c>
      <c r="F234" s="194" t="s">
        <v>742</v>
      </c>
      <c r="H234" s="193" t="s">
        <v>1</v>
      </c>
      <c r="I234" s="195"/>
      <c r="L234" s="192"/>
      <c r="M234" s="196"/>
      <c r="N234" s="197"/>
      <c r="O234" s="197"/>
      <c r="P234" s="197"/>
      <c r="Q234" s="197"/>
      <c r="R234" s="197"/>
      <c r="S234" s="197"/>
      <c r="T234" s="198"/>
      <c r="AT234" s="193" t="s">
        <v>258</v>
      </c>
      <c r="AU234" s="193" t="s">
        <v>81</v>
      </c>
      <c r="AV234" s="12" t="s">
        <v>79</v>
      </c>
      <c r="AW234" s="12" t="s">
        <v>35</v>
      </c>
      <c r="AX234" s="12" t="s">
        <v>72</v>
      </c>
      <c r="AY234" s="193" t="s">
        <v>246</v>
      </c>
    </row>
    <row r="235" s="13" customFormat="1">
      <c r="B235" s="199"/>
      <c r="D235" s="188" t="s">
        <v>258</v>
      </c>
      <c r="E235" s="200" t="s">
        <v>1</v>
      </c>
      <c r="F235" s="201" t="s">
        <v>1379</v>
      </c>
      <c r="H235" s="202">
        <v>404.80000000000001</v>
      </c>
      <c r="I235" s="203"/>
      <c r="L235" s="199"/>
      <c r="M235" s="204"/>
      <c r="N235" s="205"/>
      <c r="O235" s="205"/>
      <c r="P235" s="205"/>
      <c r="Q235" s="205"/>
      <c r="R235" s="205"/>
      <c r="S235" s="205"/>
      <c r="T235" s="206"/>
      <c r="AT235" s="200" t="s">
        <v>258</v>
      </c>
      <c r="AU235" s="200" t="s">
        <v>81</v>
      </c>
      <c r="AV235" s="13" t="s">
        <v>81</v>
      </c>
      <c r="AW235" s="13" t="s">
        <v>35</v>
      </c>
      <c r="AX235" s="13" t="s">
        <v>79</v>
      </c>
      <c r="AY235" s="200" t="s">
        <v>246</v>
      </c>
    </row>
    <row r="236" s="11" customFormat="1" ht="22.8" customHeight="1">
      <c r="B236" s="162"/>
      <c r="D236" s="163" t="s">
        <v>71</v>
      </c>
      <c r="E236" s="173" t="s">
        <v>93</v>
      </c>
      <c r="F236" s="173" t="s">
        <v>1380</v>
      </c>
      <c r="I236" s="165"/>
      <c r="J236" s="174">
        <f>BK236</f>
        <v>0</v>
      </c>
      <c r="L236" s="162"/>
      <c r="M236" s="167"/>
      <c r="N236" s="168"/>
      <c r="O236" s="168"/>
      <c r="P236" s="169">
        <f>SUM(P237:P277)</f>
        <v>0</v>
      </c>
      <c r="Q236" s="168"/>
      <c r="R236" s="169">
        <f>SUM(R237:R277)</f>
        <v>858.19478401599997</v>
      </c>
      <c r="S236" s="168"/>
      <c r="T236" s="170">
        <f>SUM(T237:T277)</f>
        <v>0</v>
      </c>
      <c r="AR236" s="163" t="s">
        <v>79</v>
      </c>
      <c r="AT236" s="171" t="s">
        <v>71</v>
      </c>
      <c r="AU236" s="171" t="s">
        <v>79</v>
      </c>
      <c r="AY236" s="163" t="s">
        <v>246</v>
      </c>
      <c r="BK236" s="172">
        <f>SUM(BK237:BK277)</f>
        <v>0</v>
      </c>
    </row>
    <row r="237" s="1" customFormat="1" ht="16.5" customHeight="1">
      <c r="B237" s="175"/>
      <c r="C237" s="176" t="s">
        <v>476</v>
      </c>
      <c r="D237" s="176" t="s">
        <v>248</v>
      </c>
      <c r="E237" s="177" t="s">
        <v>1381</v>
      </c>
      <c r="F237" s="178" t="s">
        <v>1382</v>
      </c>
      <c r="G237" s="179" t="s">
        <v>251</v>
      </c>
      <c r="H237" s="180">
        <v>3.3999999999999999</v>
      </c>
      <c r="I237" s="181"/>
      <c r="J237" s="182">
        <f>ROUND(I237*H237,2)</f>
        <v>0</v>
      </c>
      <c r="K237" s="178" t="s">
        <v>252</v>
      </c>
      <c r="L237" s="36"/>
      <c r="M237" s="183" t="s">
        <v>1</v>
      </c>
      <c r="N237" s="184" t="s">
        <v>43</v>
      </c>
      <c r="O237" s="66"/>
      <c r="P237" s="185">
        <f>O237*H237</f>
        <v>0</v>
      </c>
      <c r="Q237" s="185">
        <v>0</v>
      </c>
      <c r="R237" s="185">
        <f>Q237*H237</f>
        <v>0</v>
      </c>
      <c r="S237" s="185">
        <v>0</v>
      </c>
      <c r="T237" s="186">
        <f>S237*H237</f>
        <v>0</v>
      </c>
      <c r="AR237" s="18" t="s">
        <v>93</v>
      </c>
      <c r="AT237" s="18" t="s">
        <v>248</v>
      </c>
      <c r="AU237" s="18" t="s">
        <v>81</v>
      </c>
      <c r="AY237" s="18" t="s">
        <v>246</v>
      </c>
      <c r="BE237" s="187">
        <f>IF(N237="základní",J237,0)</f>
        <v>0</v>
      </c>
      <c r="BF237" s="187">
        <f>IF(N237="snížená",J237,0)</f>
        <v>0</v>
      </c>
      <c r="BG237" s="187">
        <f>IF(N237="zákl. přenesená",J237,0)</f>
        <v>0</v>
      </c>
      <c r="BH237" s="187">
        <f>IF(N237="sníž. přenesená",J237,0)</f>
        <v>0</v>
      </c>
      <c r="BI237" s="187">
        <f>IF(N237="nulová",J237,0)</f>
        <v>0</v>
      </c>
      <c r="BJ237" s="18" t="s">
        <v>79</v>
      </c>
      <c r="BK237" s="187">
        <f>ROUND(I237*H237,2)</f>
        <v>0</v>
      </c>
      <c r="BL237" s="18" t="s">
        <v>93</v>
      </c>
      <c r="BM237" s="18" t="s">
        <v>1383</v>
      </c>
    </row>
    <row r="238" s="1" customFormat="1">
      <c r="B238" s="36"/>
      <c r="D238" s="188" t="s">
        <v>254</v>
      </c>
      <c r="F238" s="189" t="s">
        <v>1384</v>
      </c>
      <c r="I238" s="121"/>
      <c r="L238" s="36"/>
      <c r="M238" s="190"/>
      <c r="N238" s="66"/>
      <c r="O238" s="66"/>
      <c r="P238" s="66"/>
      <c r="Q238" s="66"/>
      <c r="R238" s="66"/>
      <c r="S238" s="66"/>
      <c r="T238" s="67"/>
      <c r="AT238" s="18" t="s">
        <v>254</v>
      </c>
      <c r="AU238" s="18" t="s">
        <v>81</v>
      </c>
    </row>
    <row r="239" s="1" customFormat="1">
      <c r="B239" s="36"/>
      <c r="D239" s="188" t="s">
        <v>256</v>
      </c>
      <c r="F239" s="191" t="s">
        <v>1385</v>
      </c>
      <c r="I239" s="121"/>
      <c r="L239" s="36"/>
      <c r="M239" s="190"/>
      <c r="N239" s="66"/>
      <c r="O239" s="66"/>
      <c r="P239" s="66"/>
      <c r="Q239" s="66"/>
      <c r="R239" s="66"/>
      <c r="S239" s="66"/>
      <c r="T239" s="67"/>
      <c r="AT239" s="18" t="s">
        <v>256</v>
      </c>
      <c r="AU239" s="18" t="s">
        <v>81</v>
      </c>
    </row>
    <row r="240" s="12" customFormat="1">
      <c r="B240" s="192"/>
      <c r="D240" s="188" t="s">
        <v>258</v>
      </c>
      <c r="E240" s="193" t="s">
        <v>1</v>
      </c>
      <c r="F240" s="194" t="s">
        <v>1370</v>
      </c>
      <c r="H240" s="193" t="s">
        <v>1</v>
      </c>
      <c r="I240" s="195"/>
      <c r="L240" s="192"/>
      <c r="M240" s="196"/>
      <c r="N240" s="197"/>
      <c r="O240" s="197"/>
      <c r="P240" s="197"/>
      <c r="Q240" s="197"/>
      <c r="R240" s="197"/>
      <c r="S240" s="197"/>
      <c r="T240" s="198"/>
      <c r="AT240" s="193" t="s">
        <v>258</v>
      </c>
      <c r="AU240" s="193" t="s">
        <v>81</v>
      </c>
      <c r="AV240" s="12" t="s">
        <v>79</v>
      </c>
      <c r="AW240" s="12" t="s">
        <v>35</v>
      </c>
      <c r="AX240" s="12" t="s">
        <v>72</v>
      </c>
      <c r="AY240" s="193" t="s">
        <v>246</v>
      </c>
    </row>
    <row r="241" s="13" customFormat="1">
      <c r="B241" s="199"/>
      <c r="D241" s="188" t="s">
        <v>258</v>
      </c>
      <c r="E241" s="200" t="s">
        <v>1</v>
      </c>
      <c r="F241" s="201" t="s">
        <v>1386</v>
      </c>
      <c r="H241" s="202">
        <v>3.3999999999999999</v>
      </c>
      <c r="I241" s="203"/>
      <c r="L241" s="199"/>
      <c r="M241" s="204"/>
      <c r="N241" s="205"/>
      <c r="O241" s="205"/>
      <c r="P241" s="205"/>
      <c r="Q241" s="205"/>
      <c r="R241" s="205"/>
      <c r="S241" s="205"/>
      <c r="T241" s="206"/>
      <c r="AT241" s="200" t="s">
        <v>258</v>
      </c>
      <c r="AU241" s="200" t="s">
        <v>81</v>
      </c>
      <c r="AV241" s="13" t="s">
        <v>81</v>
      </c>
      <c r="AW241" s="13" t="s">
        <v>35</v>
      </c>
      <c r="AX241" s="13" t="s">
        <v>79</v>
      </c>
      <c r="AY241" s="200" t="s">
        <v>246</v>
      </c>
    </row>
    <row r="242" s="1" customFormat="1" ht="16.5" customHeight="1">
      <c r="B242" s="175"/>
      <c r="C242" s="176" t="s">
        <v>482</v>
      </c>
      <c r="D242" s="176" t="s">
        <v>248</v>
      </c>
      <c r="E242" s="177" t="s">
        <v>1387</v>
      </c>
      <c r="F242" s="178" t="s">
        <v>1388</v>
      </c>
      <c r="G242" s="179" t="s">
        <v>319</v>
      </c>
      <c r="H242" s="180">
        <v>0.64000000000000001</v>
      </c>
      <c r="I242" s="181"/>
      <c r="J242" s="182">
        <f>ROUND(I242*H242,2)</f>
        <v>0</v>
      </c>
      <c r="K242" s="178" t="s">
        <v>252</v>
      </c>
      <c r="L242" s="36"/>
      <c r="M242" s="183" t="s">
        <v>1</v>
      </c>
      <c r="N242" s="184" t="s">
        <v>43</v>
      </c>
      <c r="O242" s="66"/>
      <c r="P242" s="185">
        <f>O242*H242</f>
        <v>0</v>
      </c>
      <c r="Q242" s="185">
        <v>0</v>
      </c>
      <c r="R242" s="185">
        <f>Q242*H242</f>
        <v>0</v>
      </c>
      <c r="S242" s="185">
        <v>0</v>
      </c>
      <c r="T242" s="186">
        <f>S242*H242</f>
        <v>0</v>
      </c>
      <c r="AR242" s="18" t="s">
        <v>93</v>
      </c>
      <c r="AT242" s="18" t="s">
        <v>248</v>
      </c>
      <c r="AU242" s="18" t="s">
        <v>81</v>
      </c>
      <c r="AY242" s="18" t="s">
        <v>246</v>
      </c>
      <c r="BE242" s="187">
        <f>IF(N242="základní",J242,0)</f>
        <v>0</v>
      </c>
      <c r="BF242" s="187">
        <f>IF(N242="snížená",J242,0)</f>
        <v>0</v>
      </c>
      <c r="BG242" s="187">
        <f>IF(N242="zákl. přenesená",J242,0)</f>
        <v>0</v>
      </c>
      <c r="BH242" s="187">
        <f>IF(N242="sníž. přenesená",J242,0)</f>
        <v>0</v>
      </c>
      <c r="BI242" s="187">
        <f>IF(N242="nulová",J242,0)</f>
        <v>0</v>
      </c>
      <c r="BJ242" s="18" t="s">
        <v>79</v>
      </c>
      <c r="BK242" s="187">
        <f>ROUND(I242*H242,2)</f>
        <v>0</v>
      </c>
      <c r="BL242" s="18" t="s">
        <v>93</v>
      </c>
      <c r="BM242" s="18" t="s">
        <v>1389</v>
      </c>
    </row>
    <row r="243" s="1" customFormat="1">
      <c r="B243" s="36"/>
      <c r="D243" s="188" t="s">
        <v>254</v>
      </c>
      <c r="F243" s="189" t="s">
        <v>1390</v>
      </c>
      <c r="I243" s="121"/>
      <c r="L243" s="36"/>
      <c r="M243" s="190"/>
      <c r="N243" s="66"/>
      <c r="O243" s="66"/>
      <c r="P243" s="66"/>
      <c r="Q243" s="66"/>
      <c r="R243" s="66"/>
      <c r="S243" s="66"/>
      <c r="T243" s="67"/>
      <c r="AT243" s="18" t="s">
        <v>254</v>
      </c>
      <c r="AU243" s="18" t="s">
        <v>81</v>
      </c>
    </row>
    <row r="244" s="1" customFormat="1">
      <c r="B244" s="36"/>
      <c r="D244" s="188" t="s">
        <v>256</v>
      </c>
      <c r="F244" s="191" t="s">
        <v>1391</v>
      </c>
      <c r="I244" s="121"/>
      <c r="L244" s="36"/>
      <c r="M244" s="190"/>
      <c r="N244" s="66"/>
      <c r="O244" s="66"/>
      <c r="P244" s="66"/>
      <c r="Q244" s="66"/>
      <c r="R244" s="66"/>
      <c r="S244" s="66"/>
      <c r="T244" s="67"/>
      <c r="AT244" s="18" t="s">
        <v>256</v>
      </c>
      <c r="AU244" s="18" t="s">
        <v>81</v>
      </c>
    </row>
    <row r="245" s="12" customFormat="1">
      <c r="B245" s="192"/>
      <c r="D245" s="188" t="s">
        <v>258</v>
      </c>
      <c r="E245" s="193" t="s">
        <v>1</v>
      </c>
      <c r="F245" s="194" t="s">
        <v>1370</v>
      </c>
      <c r="H245" s="193" t="s">
        <v>1</v>
      </c>
      <c r="I245" s="195"/>
      <c r="L245" s="192"/>
      <c r="M245" s="196"/>
      <c r="N245" s="197"/>
      <c r="O245" s="197"/>
      <c r="P245" s="197"/>
      <c r="Q245" s="197"/>
      <c r="R245" s="197"/>
      <c r="S245" s="197"/>
      <c r="T245" s="198"/>
      <c r="AT245" s="193" t="s">
        <v>258</v>
      </c>
      <c r="AU245" s="193" t="s">
        <v>81</v>
      </c>
      <c r="AV245" s="12" t="s">
        <v>79</v>
      </c>
      <c r="AW245" s="12" t="s">
        <v>35</v>
      </c>
      <c r="AX245" s="12" t="s">
        <v>72</v>
      </c>
      <c r="AY245" s="193" t="s">
        <v>246</v>
      </c>
    </row>
    <row r="246" s="13" customFormat="1">
      <c r="B246" s="199"/>
      <c r="D246" s="188" t="s">
        <v>258</v>
      </c>
      <c r="E246" s="200" t="s">
        <v>1</v>
      </c>
      <c r="F246" s="201" t="s">
        <v>1392</v>
      </c>
      <c r="H246" s="202">
        <v>0.64000000000000001</v>
      </c>
      <c r="I246" s="203"/>
      <c r="L246" s="199"/>
      <c r="M246" s="204"/>
      <c r="N246" s="205"/>
      <c r="O246" s="205"/>
      <c r="P246" s="205"/>
      <c r="Q246" s="205"/>
      <c r="R246" s="205"/>
      <c r="S246" s="205"/>
      <c r="T246" s="206"/>
      <c r="AT246" s="200" t="s">
        <v>258</v>
      </c>
      <c r="AU246" s="200" t="s">
        <v>81</v>
      </c>
      <c r="AV246" s="13" t="s">
        <v>81</v>
      </c>
      <c r="AW246" s="13" t="s">
        <v>35</v>
      </c>
      <c r="AX246" s="13" t="s">
        <v>79</v>
      </c>
      <c r="AY246" s="200" t="s">
        <v>246</v>
      </c>
    </row>
    <row r="247" s="1" customFormat="1" ht="16.5" customHeight="1">
      <c r="B247" s="175"/>
      <c r="C247" s="176" t="s">
        <v>488</v>
      </c>
      <c r="D247" s="176" t="s">
        <v>248</v>
      </c>
      <c r="E247" s="177" t="s">
        <v>1393</v>
      </c>
      <c r="F247" s="178" t="s">
        <v>1394</v>
      </c>
      <c r="G247" s="179" t="s">
        <v>319</v>
      </c>
      <c r="H247" s="180">
        <v>20.16</v>
      </c>
      <c r="I247" s="181"/>
      <c r="J247" s="182">
        <f>ROUND(I247*H247,2)</f>
        <v>0</v>
      </c>
      <c r="K247" s="178" t="s">
        <v>252</v>
      </c>
      <c r="L247" s="36"/>
      <c r="M247" s="183" t="s">
        <v>1</v>
      </c>
      <c r="N247" s="184" t="s">
        <v>43</v>
      </c>
      <c r="O247" s="66"/>
      <c r="P247" s="185">
        <f>O247*H247</f>
        <v>0</v>
      </c>
      <c r="Q247" s="185">
        <v>2.4327869999999998</v>
      </c>
      <c r="R247" s="185">
        <f>Q247*H247</f>
        <v>49.044985919999995</v>
      </c>
      <c r="S247" s="185">
        <v>0</v>
      </c>
      <c r="T247" s="186">
        <f>S247*H247</f>
        <v>0</v>
      </c>
      <c r="AR247" s="18" t="s">
        <v>93</v>
      </c>
      <c r="AT247" s="18" t="s">
        <v>248</v>
      </c>
      <c r="AU247" s="18" t="s">
        <v>81</v>
      </c>
      <c r="AY247" s="18" t="s">
        <v>246</v>
      </c>
      <c r="BE247" s="187">
        <f>IF(N247="základní",J247,0)</f>
        <v>0</v>
      </c>
      <c r="BF247" s="187">
        <f>IF(N247="snížená",J247,0)</f>
        <v>0</v>
      </c>
      <c r="BG247" s="187">
        <f>IF(N247="zákl. přenesená",J247,0)</f>
        <v>0</v>
      </c>
      <c r="BH247" s="187">
        <f>IF(N247="sníž. přenesená",J247,0)</f>
        <v>0</v>
      </c>
      <c r="BI247" s="187">
        <f>IF(N247="nulová",J247,0)</f>
        <v>0</v>
      </c>
      <c r="BJ247" s="18" t="s">
        <v>79</v>
      </c>
      <c r="BK247" s="187">
        <f>ROUND(I247*H247,2)</f>
        <v>0</v>
      </c>
      <c r="BL247" s="18" t="s">
        <v>93</v>
      </c>
      <c r="BM247" s="18" t="s">
        <v>1395</v>
      </c>
    </row>
    <row r="248" s="1" customFormat="1">
      <c r="B248" s="36"/>
      <c r="D248" s="188" t="s">
        <v>254</v>
      </c>
      <c r="F248" s="189" t="s">
        <v>1396</v>
      </c>
      <c r="I248" s="121"/>
      <c r="L248" s="36"/>
      <c r="M248" s="190"/>
      <c r="N248" s="66"/>
      <c r="O248" s="66"/>
      <c r="P248" s="66"/>
      <c r="Q248" s="66"/>
      <c r="R248" s="66"/>
      <c r="S248" s="66"/>
      <c r="T248" s="67"/>
      <c r="AT248" s="18" t="s">
        <v>254</v>
      </c>
      <c r="AU248" s="18" t="s">
        <v>81</v>
      </c>
    </row>
    <row r="249" s="1" customFormat="1">
      <c r="B249" s="36"/>
      <c r="D249" s="188" t="s">
        <v>256</v>
      </c>
      <c r="F249" s="191" t="s">
        <v>1397</v>
      </c>
      <c r="I249" s="121"/>
      <c r="L249" s="36"/>
      <c r="M249" s="190"/>
      <c r="N249" s="66"/>
      <c r="O249" s="66"/>
      <c r="P249" s="66"/>
      <c r="Q249" s="66"/>
      <c r="R249" s="66"/>
      <c r="S249" s="66"/>
      <c r="T249" s="67"/>
      <c r="AT249" s="18" t="s">
        <v>256</v>
      </c>
      <c r="AU249" s="18" t="s">
        <v>81</v>
      </c>
    </row>
    <row r="250" s="12" customFormat="1">
      <c r="B250" s="192"/>
      <c r="D250" s="188" t="s">
        <v>258</v>
      </c>
      <c r="E250" s="193" t="s">
        <v>1</v>
      </c>
      <c r="F250" s="194" t="s">
        <v>1398</v>
      </c>
      <c r="H250" s="193" t="s">
        <v>1</v>
      </c>
      <c r="I250" s="195"/>
      <c r="L250" s="192"/>
      <c r="M250" s="196"/>
      <c r="N250" s="197"/>
      <c r="O250" s="197"/>
      <c r="P250" s="197"/>
      <c r="Q250" s="197"/>
      <c r="R250" s="197"/>
      <c r="S250" s="197"/>
      <c r="T250" s="198"/>
      <c r="AT250" s="193" t="s">
        <v>258</v>
      </c>
      <c r="AU250" s="193" t="s">
        <v>81</v>
      </c>
      <c r="AV250" s="12" t="s">
        <v>79</v>
      </c>
      <c r="AW250" s="12" t="s">
        <v>35</v>
      </c>
      <c r="AX250" s="12" t="s">
        <v>72</v>
      </c>
      <c r="AY250" s="193" t="s">
        <v>246</v>
      </c>
    </row>
    <row r="251" s="12" customFormat="1">
      <c r="B251" s="192"/>
      <c r="D251" s="188" t="s">
        <v>258</v>
      </c>
      <c r="E251" s="193" t="s">
        <v>1</v>
      </c>
      <c r="F251" s="194" t="s">
        <v>1399</v>
      </c>
      <c r="H251" s="193" t="s">
        <v>1</v>
      </c>
      <c r="I251" s="195"/>
      <c r="L251" s="192"/>
      <c r="M251" s="196"/>
      <c r="N251" s="197"/>
      <c r="O251" s="197"/>
      <c r="P251" s="197"/>
      <c r="Q251" s="197"/>
      <c r="R251" s="197"/>
      <c r="S251" s="197"/>
      <c r="T251" s="198"/>
      <c r="AT251" s="193" t="s">
        <v>258</v>
      </c>
      <c r="AU251" s="193" t="s">
        <v>81</v>
      </c>
      <c r="AV251" s="12" t="s">
        <v>79</v>
      </c>
      <c r="AW251" s="12" t="s">
        <v>35</v>
      </c>
      <c r="AX251" s="12" t="s">
        <v>72</v>
      </c>
      <c r="AY251" s="193" t="s">
        <v>246</v>
      </c>
    </row>
    <row r="252" s="13" customFormat="1">
      <c r="B252" s="199"/>
      <c r="D252" s="188" t="s">
        <v>258</v>
      </c>
      <c r="E252" s="200" t="s">
        <v>1</v>
      </c>
      <c r="F252" s="201" t="s">
        <v>1400</v>
      </c>
      <c r="H252" s="202">
        <v>20.16</v>
      </c>
      <c r="I252" s="203"/>
      <c r="L252" s="199"/>
      <c r="M252" s="204"/>
      <c r="N252" s="205"/>
      <c r="O252" s="205"/>
      <c r="P252" s="205"/>
      <c r="Q252" s="205"/>
      <c r="R252" s="205"/>
      <c r="S252" s="205"/>
      <c r="T252" s="206"/>
      <c r="AT252" s="200" t="s">
        <v>258</v>
      </c>
      <c r="AU252" s="200" t="s">
        <v>81</v>
      </c>
      <c r="AV252" s="13" t="s">
        <v>81</v>
      </c>
      <c r="AW252" s="13" t="s">
        <v>35</v>
      </c>
      <c r="AX252" s="13" t="s">
        <v>79</v>
      </c>
      <c r="AY252" s="200" t="s">
        <v>246</v>
      </c>
    </row>
    <row r="253" s="1" customFormat="1" ht="16.5" customHeight="1">
      <c r="B253" s="175"/>
      <c r="C253" s="176" t="s">
        <v>495</v>
      </c>
      <c r="D253" s="176" t="s">
        <v>248</v>
      </c>
      <c r="E253" s="177" t="s">
        <v>1401</v>
      </c>
      <c r="F253" s="178" t="s">
        <v>1402</v>
      </c>
      <c r="G253" s="179" t="s">
        <v>319</v>
      </c>
      <c r="H253" s="180">
        <v>140</v>
      </c>
      <c r="I253" s="181"/>
      <c r="J253" s="182">
        <f>ROUND(I253*H253,2)</f>
        <v>0</v>
      </c>
      <c r="K253" s="178" t="s">
        <v>252</v>
      </c>
      <c r="L253" s="36"/>
      <c r="M253" s="183" t="s">
        <v>1</v>
      </c>
      <c r="N253" s="184" t="s">
        <v>43</v>
      </c>
      <c r="O253" s="66"/>
      <c r="P253" s="185">
        <f>O253*H253</f>
        <v>0</v>
      </c>
      <c r="Q253" s="185">
        <v>2.4340799999999998</v>
      </c>
      <c r="R253" s="185">
        <f>Q253*H253</f>
        <v>340.77119999999996</v>
      </c>
      <c r="S253" s="185">
        <v>0</v>
      </c>
      <c r="T253" s="186">
        <f>S253*H253</f>
        <v>0</v>
      </c>
      <c r="AR253" s="18" t="s">
        <v>93</v>
      </c>
      <c r="AT253" s="18" t="s">
        <v>248</v>
      </c>
      <c r="AU253" s="18" t="s">
        <v>81</v>
      </c>
      <c r="AY253" s="18" t="s">
        <v>246</v>
      </c>
      <c r="BE253" s="187">
        <f>IF(N253="základní",J253,0)</f>
        <v>0</v>
      </c>
      <c r="BF253" s="187">
        <f>IF(N253="snížená",J253,0)</f>
        <v>0</v>
      </c>
      <c r="BG253" s="187">
        <f>IF(N253="zákl. přenesená",J253,0)</f>
        <v>0</v>
      </c>
      <c r="BH253" s="187">
        <f>IF(N253="sníž. přenesená",J253,0)</f>
        <v>0</v>
      </c>
      <c r="BI253" s="187">
        <f>IF(N253="nulová",J253,0)</f>
        <v>0</v>
      </c>
      <c r="BJ253" s="18" t="s">
        <v>79</v>
      </c>
      <c r="BK253" s="187">
        <f>ROUND(I253*H253,2)</f>
        <v>0</v>
      </c>
      <c r="BL253" s="18" t="s">
        <v>93</v>
      </c>
      <c r="BM253" s="18" t="s">
        <v>1403</v>
      </c>
    </row>
    <row r="254" s="1" customFormat="1">
      <c r="B254" s="36"/>
      <c r="D254" s="188" t="s">
        <v>254</v>
      </c>
      <c r="F254" s="189" t="s">
        <v>1404</v>
      </c>
      <c r="I254" s="121"/>
      <c r="L254" s="36"/>
      <c r="M254" s="190"/>
      <c r="N254" s="66"/>
      <c r="O254" s="66"/>
      <c r="P254" s="66"/>
      <c r="Q254" s="66"/>
      <c r="R254" s="66"/>
      <c r="S254" s="66"/>
      <c r="T254" s="67"/>
      <c r="AT254" s="18" t="s">
        <v>254</v>
      </c>
      <c r="AU254" s="18" t="s">
        <v>81</v>
      </c>
    </row>
    <row r="255" s="1" customFormat="1">
      <c r="B255" s="36"/>
      <c r="D255" s="188" t="s">
        <v>256</v>
      </c>
      <c r="F255" s="191" t="s">
        <v>1405</v>
      </c>
      <c r="I255" s="121"/>
      <c r="L255" s="36"/>
      <c r="M255" s="190"/>
      <c r="N255" s="66"/>
      <c r="O255" s="66"/>
      <c r="P255" s="66"/>
      <c r="Q255" s="66"/>
      <c r="R255" s="66"/>
      <c r="S255" s="66"/>
      <c r="T255" s="67"/>
      <c r="AT255" s="18" t="s">
        <v>256</v>
      </c>
      <c r="AU255" s="18" t="s">
        <v>81</v>
      </c>
    </row>
    <row r="256" s="12" customFormat="1">
      <c r="B256" s="192"/>
      <c r="D256" s="188" t="s">
        <v>258</v>
      </c>
      <c r="E256" s="193" t="s">
        <v>1</v>
      </c>
      <c r="F256" s="194" t="s">
        <v>1398</v>
      </c>
      <c r="H256" s="193" t="s">
        <v>1</v>
      </c>
      <c r="I256" s="195"/>
      <c r="L256" s="192"/>
      <c r="M256" s="196"/>
      <c r="N256" s="197"/>
      <c r="O256" s="197"/>
      <c r="P256" s="197"/>
      <c r="Q256" s="197"/>
      <c r="R256" s="197"/>
      <c r="S256" s="197"/>
      <c r="T256" s="198"/>
      <c r="AT256" s="193" t="s">
        <v>258</v>
      </c>
      <c r="AU256" s="193" t="s">
        <v>81</v>
      </c>
      <c r="AV256" s="12" t="s">
        <v>79</v>
      </c>
      <c r="AW256" s="12" t="s">
        <v>35</v>
      </c>
      <c r="AX256" s="12" t="s">
        <v>72</v>
      </c>
      <c r="AY256" s="193" t="s">
        <v>246</v>
      </c>
    </row>
    <row r="257" s="12" customFormat="1">
      <c r="B257" s="192"/>
      <c r="D257" s="188" t="s">
        <v>258</v>
      </c>
      <c r="E257" s="193" t="s">
        <v>1</v>
      </c>
      <c r="F257" s="194" t="s">
        <v>1406</v>
      </c>
      <c r="H257" s="193" t="s">
        <v>1</v>
      </c>
      <c r="I257" s="195"/>
      <c r="L257" s="192"/>
      <c r="M257" s="196"/>
      <c r="N257" s="197"/>
      <c r="O257" s="197"/>
      <c r="P257" s="197"/>
      <c r="Q257" s="197"/>
      <c r="R257" s="197"/>
      <c r="S257" s="197"/>
      <c r="T257" s="198"/>
      <c r="AT257" s="193" t="s">
        <v>258</v>
      </c>
      <c r="AU257" s="193" t="s">
        <v>81</v>
      </c>
      <c r="AV257" s="12" t="s">
        <v>79</v>
      </c>
      <c r="AW257" s="12" t="s">
        <v>35</v>
      </c>
      <c r="AX257" s="12" t="s">
        <v>72</v>
      </c>
      <c r="AY257" s="193" t="s">
        <v>246</v>
      </c>
    </row>
    <row r="258" s="12" customFormat="1">
      <c r="B258" s="192"/>
      <c r="D258" s="188" t="s">
        <v>258</v>
      </c>
      <c r="E258" s="193" t="s">
        <v>1</v>
      </c>
      <c r="F258" s="194" t="s">
        <v>1407</v>
      </c>
      <c r="H258" s="193" t="s">
        <v>1</v>
      </c>
      <c r="I258" s="195"/>
      <c r="L258" s="192"/>
      <c r="M258" s="196"/>
      <c r="N258" s="197"/>
      <c r="O258" s="197"/>
      <c r="P258" s="197"/>
      <c r="Q258" s="197"/>
      <c r="R258" s="197"/>
      <c r="S258" s="197"/>
      <c r="T258" s="198"/>
      <c r="AT258" s="193" t="s">
        <v>258</v>
      </c>
      <c r="AU258" s="193" t="s">
        <v>81</v>
      </c>
      <c r="AV258" s="12" t="s">
        <v>79</v>
      </c>
      <c r="AW258" s="12" t="s">
        <v>35</v>
      </c>
      <c r="AX258" s="12" t="s">
        <v>72</v>
      </c>
      <c r="AY258" s="193" t="s">
        <v>246</v>
      </c>
    </row>
    <row r="259" s="13" customFormat="1">
      <c r="B259" s="199"/>
      <c r="D259" s="188" t="s">
        <v>258</v>
      </c>
      <c r="E259" s="200" t="s">
        <v>1</v>
      </c>
      <c r="F259" s="201" t="s">
        <v>1408</v>
      </c>
      <c r="H259" s="202">
        <v>140</v>
      </c>
      <c r="I259" s="203"/>
      <c r="L259" s="199"/>
      <c r="M259" s="204"/>
      <c r="N259" s="205"/>
      <c r="O259" s="205"/>
      <c r="P259" s="205"/>
      <c r="Q259" s="205"/>
      <c r="R259" s="205"/>
      <c r="S259" s="205"/>
      <c r="T259" s="206"/>
      <c r="AT259" s="200" t="s">
        <v>258</v>
      </c>
      <c r="AU259" s="200" t="s">
        <v>81</v>
      </c>
      <c r="AV259" s="13" t="s">
        <v>81</v>
      </c>
      <c r="AW259" s="13" t="s">
        <v>35</v>
      </c>
      <c r="AX259" s="13" t="s">
        <v>79</v>
      </c>
      <c r="AY259" s="200" t="s">
        <v>246</v>
      </c>
    </row>
    <row r="260" s="1" customFormat="1" ht="16.5" customHeight="1">
      <c r="B260" s="175"/>
      <c r="C260" s="176" t="s">
        <v>502</v>
      </c>
      <c r="D260" s="176" t="s">
        <v>248</v>
      </c>
      <c r="E260" s="177" t="s">
        <v>1409</v>
      </c>
      <c r="F260" s="178" t="s">
        <v>1410</v>
      </c>
      <c r="G260" s="179" t="s">
        <v>251</v>
      </c>
      <c r="H260" s="180">
        <v>112</v>
      </c>
      <c r="I260" s="181"/>
      <c r="J260" s="182">
        <f>ROUND(I260*H260,2)</f>
        <v>0</v>
      </c>
      <c r="K260" s="178" t="s">
        <v>252</v>
      </c>
      <c r="L260" s="36"/>
      <c r="M260" s="183" t="s">
        <v>1</v>
      </c>
      <c r="N260" s="184" t="s">
        <v>43</v>
      </c>
      <c r="O260" s="66"/>
      <c r="P260" s="185">
        <f>O260*H260</f>
        <v>0</v>
      </c>
      <c r="Q260" s="185">
        <v>0</v>
      </c>
      <c r="R260" s="185">
        <f>Q260*H260</f>
        <v>0</v>
      </c>
      <c r="S260" s="185">
        <v>0</v>
      </c>
      <c r="T260" s="186">
        <f>S260*H260</f>
        <v>0</v>
      </c>
      <c r="AR260" s="18" t="s">
        <v>93</v>
      </c>
      <c r="AT260" s="18" t="s">
        <v>248</v>
      </c>
      <c r="AU260" s="18" t="s">
        <v>81</v>
      </c>
      <c r="AY260" s="18" t="s">
        <v>246</v>
      </c>
      <c r="BE260" s="187">
        <f>IF(N260="základní",J260,0)</f>
        <v>0</v>
      </c>
      <c r="BF260" s="187">
        <f>IF(N260="snížená",J260,0)</f>
        <v>0</v>
      </c>
      <c r="BG260" s="187">
        <f>IF(N260="zákl. přenesená",J260,0)</f>
        <v>0</v>
      </c>
      <c r="BH260" s="187">
        <f>IF(N260="sníž. přenesená",J260,0)</f>
        <v>0</v>
      </c>
      <c r="BI260" s="187">
        <f>IF(N260="nulová",J260,0)</f>
        <v>0</v>
      </c>
      <c r="BJ260" s="18" t="s">
        <v>79</v>
      </c>
      <c r="BK260" s="187">
        <f>ROUND(I260*H260,2)</f>
        <v>0</v>
      </c>
      <c r="BL260" s="18" t="s">
        <v>93</v>
      </c>
      <c r="BM260" s="18" t="s">
        <v>1411</v>
      </c>
    </row>
    <row r="261" s="1" customFormat="1">
      <c r="B261" s="36"/>
      <c r="D261" s="188" t="s">
        <v>254</v>
      </c>
      <c r="F261" s="189" t="s">
        <v>1412</v>
      </c>
      <c r="I261" s="121"/>
      <c r="L261" s="36"/>
      <c r="M261" s="190"/>
      <c r="N261" s="66"/>
      <c r="O261" s="66"/>
      <c r="P261" s="66"/>
      <c r="Q261" s="66"/>
      <c r="R261" s="66"/>
      <c r="S261" s="66"/>
      <c r="T261" s="67"/>
      <c r="AT261" s="18" t="s">
        <v>254</v>
      </c>
      <c r="AU261" s="18" t="s">
        <v>81</v>
      </c>
    </row>
    <row r="262" s="1" customFormat="1">
      <c r="B262" s="36"/>
      <c r="D262" s="188" t="s">
        <v>256</v>
      </c>
      <c r="F262" s="191" t="s">
        <v>1405</v>
      </c>
      <c r="I262" s="121"/>
      <c r="L262" s="36"/>
      <c r="M262" s="190"/>
      <c r="N262" s="66"/>
      <c r="O262" s="66"/>
      <c r="P262" s="66"/>
      <c r="Q262" s="66"/>
      <c r="R262" s="66"/>
      <c r="S262" s="66"/>
      <c r="T262" s="67"/>
      <c r="AT262" s="18" t="s">
        <v>256</v>
      </c>
      <c r="AU262" s="18" t="s">
        <v>81</v>
      </c>
    </row>
    <row r="263" s="12" customFormat="1">
      <c r="B263" s="192"/>
      <c r="D263" s="188" t="s">
        <v>258</v>
      </c>
      <c r="E263" s="193" t="s">
        <v>1</v>
      </c>
      <c r="F263" s="194" t="s">
        <v>1398</v>
      </c>
      <c r="H263" s="193" t="s">
        <v>1</v>
      </c>
      <c r="I263" s="195"/>
      <c r="L263" s="192"/>
      <c r="M263" s="196"/>
      <c r="N263" s="197"/>
      <c r="O263" s="197"/>
      <c r="P263" s="197"/>
      <c r="Q263" s="197"/>
      <c r="R263" s="197"/>
      <c r="S263" s="197"/>
      <c r="T263" s="198"/>
      <c r="AT263" s="193" t="s">
        <v>258</v>
      </c>
      <c r="AU263" s="193" t="s">
        <v>81</v>
      </c>
      <c r="AV263" s="12" t="s">
        <v>79</v>
      </c>
      <c r="AW263" s="12" t="s">
        <v>35</v>
      </c>
      <c r="AX263" s="12" t="s">
        <v>72</v>
      </c>
      <c r="AY263" s="193" t="s">
        <v>246</v>
      </c>
    </row>
    <row r="264" s="12" customFormat="1">
      <c r="B264" s="192"/>
      <c r="D264" s="188" t="s">
        <v>258</v>
      </c>
      <c r="E264" s="193" t="s">
        <v>1</v>
      </c>
      <c r="F264" s="194" t="s">
        <v>1406</v>
      </c>
      <c r="H264" s="193" t="s">
        <v>1</v>
      </c>
      <c r="I264" s="195"/>
      <c r="L264" s="192"/>
      <c r="M264" s="196"/>
      <c r="N264" s="197"/>
      <c r="O264" s="197"/>
      <c r="P264" s="197"/>
      <c r="Q264" s="197"/>
      <c r="R264" s="197"/>
      <c r="S264" s="197"/>
      <c r="T264" s="198"/>
      <c r="AT264" s="193" t="s">
        <v>258</v>
      </c>
      <c r="AU264" s="193" t="s">
        <v>81</v>
      </c>
      <c r="AV264" s="12" t="s">
        <v>79</v>
      </c>
      <c r="AW264" s="12" t="s">
        <v>35</v>
      </c>
      <c r="AX264" s="12" t="s">
        <v>72</v>
      </c>
      <c r="AY264" s="193" t="s">
        <v>246</v>
      </c>
    </row>
    <row r="265" s="12" customFormat="1">
      <c r="B265" s="192"/>
      <c r="D265" s="188" t="s">
        <v>258</v>
      </c>
      <c r="E265" s="193" t="s">
        <v>1</v>
      </c>
      <c r="F265" s="194" t="s">
        <v>1407</v>
      </c>
      <c r="H265" s="193" t="s">
        <v>1</v>
      </c>
      <c r="I265" s="195"/>
      <c r="L265" s="192"/>
      <c r="M265" s="196"/>
      <c r="N265" s="197"/>
      <c r="O265" s="197"/>
      <c r="P265" s="197"/>
      <c r="Q265" s="197"/>
      <c r="R265" s="197"/>
      <c r="S265" s="197"/>
      <c r="T265" s="198"/>
      <c r="AT265" s="193" t="s">
        <v>258</v>
      </c>
      <c r="AU265" s="193" t="s">
        <v>81</v>
      </c>
      <c r="AV265" s="12" t="s">
        <v>79</v>
      </c>
      <c r="AW265" s="12" t="s">
        <v>35</v>
      </c>
      <c r="AX265" s="12" t="s">
        <v>72</v>
      </c>
      <c r="AY265" s="193" t="s">
        <v>246</v>
      </c>
    </row>
    <row r="266" s="13" customFormat="1">
      <c r="B266" s="199"/>
      <c r="D266" s="188" t="s">
        <v>258</v>
      </c>
      <c r="E266" s="200" t="s">
        <v>1</v>
      </c>
      <c r="F266" s="201" t="s">
        <v>1413</v>
      </c>
      <c r="H266" s="202">
        <v>112</v>
      </c>
      <c r="I266" s="203"/>
      <c r="L266" s="199"/>
      <c r="M266" s="204"/>
      <c r="N266" s="205"/>
      <c r="O266" s="205"/>
      <c r="P266" s="205"/>
      <c r="Q266" s="205"/>
      <c r="R266" s="205"/>
      <c r="S266" s="205"/>
      <c r="T266" s="206"/>
      <c r="AT266" s="200" t="s">
        <v>258</v>
      </c>
      <c r="AU266" s="200" t="s">
        <v>81</v>
      </c>
      <c r="AV266" s="13" t="s">
        <v>81</v>
      </c>
      <c r="AW266" s="13" t="s">
        <v>35</v>
      </c>
      <c r="AX266" s="13" t="s">
        <v>79</v>
      </c>
      <c r="AY266" s="200" t="s">
        <v>246</v>
      </c>
    </row>
    <row r="267" s="1" customFormat="1" ht="16.5" customHeight="1">
      <c r="B267" s="175"/>
      <c r="C267" s="176" t="s">
        <v>510</v>
      </c>
      <c r="D267" s="176" t="s">
        <v>248</v>
      </c>
      <c r="E267" s="177" t="s">
        <v>1414</v>
      </c>
      <c r="F267" s="178" t="s">
        <v>1415</v>
      </c>
      <c r="G267" s="179" t="s">
        <v>319</v>
      </c>
      <c r="H267" s="180">
        <v>252</v>
      </c>
      <c r="I267" s="181"/>
      <c r="J267" s="182">
        <f>ROUND(I267*H267,2)</f>
        <v>0</v>
      </c>
      <c r="K267" s="178" t="s">
        <v>252</v>
      </c>
      <c r="L267" s="36"/>
      <c r="M267" s="183" t="s">
        <v>1</v>
      </c>
      <c r="N267" s="184" t="s">
        <v>43</v>
      </c>
      <c r="O267" s="66"/>
      <c r="P267" s="185">
        <f>O267*H267</f>
        <v>0</v>
      </c>
      <c r="Q267" s="185">
        <v>1.8480000000000001</v>
      </c>
      <c r="R267" s="185">
        <f>Q267*H267</f>
        <v>465.69600000000003</v>
      </c>
      <c r="S267" s="185">
        <v>0</v>
      </c>
      <c r="T267" s="186">
        <f>S267*H267</f>
        <v>0</v>
      </c>
      <c r="AR267" s="18" t="s">
        <v>93</v>
      </c>
      <c r="AT267" s="18" t="s">
        <v>248</v>
      </c>
      <c r="AU267" s="18" t="s">
        <v>81</v>
      </c>
      <c r="AY267" s="18" t="s">
        <v>246</v>
      </c>
      <c r="BE267" s="187">
        <f>IF(N267="základní",J267,0)</f>
        <v>0</v>
      </c>
      <c r="BF267" s="187">
        <f>IF(N267="snížená",J267,0)</f>
        <v>0</v>
      </c>
      <c r="BG267" s="187">
        <f>IF(N267="zákl. přenesená",J267,0)</f>
        <v>0</v>
      </c>
      <c r="BH267" s="187">
        <f>IF(N267="sníž. přenesená",J267,0)</f>
        <v>0</v>
      </c>
      <c r="BI267" s="187">
        <f>IF(N267="nulová",J267,0)</f>
        <v>0</v>
      </c>
      <c r="BJ267" s="18" t="s">
        <v>79</v>
      </c>
      <c r="BK267" s="187">
        <f>ROUND(I267*H267,2)</f>
        <v>0</v>
      </c>
      <c r="BL267" s="18" t="s">
        <v>93</v>
      </c>
      <c r="BM267" s="18" t="s">
        <v>1416</v>
      </c>
    </row>
    <row r="268" s="1" customFormat="1">
      <c r="B268" s="36"/>
      <c r="D268" s="188" t="s">
        <v>254</v>
      </c>
      <c r="F268" s="189" t="s">
        <v>1417</v>
      </c>
      <c r="I268" s="121"/>
      <c r="L268" s="36"/>
      <c r="M268" s="190"/>
      <c r="N268" s="66"/>
      <c r="O268" s="66"/>
      <c r="P268" s="66"/>
      <c r="Q268" s="66"/>
      <c r="R268" s="66"/>
      <c r="S268" s="66"/>
      <c r="T268" s="67"/>
      <c r="AT268" s="18" t="s">
        <v>254</v>
      </c>
      <c r="AU268" s="18" t="s">
        <v>81</v>
      </c>
    </row>
    <row r="269" s="1" customFormat="1">
      <c r="B269" s="36"/>
      <c r="D269" s="188" t="s">
        <v>256</v>
      </c>
      <c r="F269" s="191" t="s">
        <v>1418</v>
      </c>
      <c r="I269" s="121"/>
      <c r="L269" s="36"/>
      <c r="M269" s="190"/>
      <c r="N269" s="66"/>
      <c r="O269" s="66"/>
      <c r="P269" s="66"/>
      <c r="Q269" s="66"/>
      <c r="R269" s="66"/>
      <c r="S269" s="66"/>
      <c r="T269" s="67"/>
      <c r="AT269" s="18" t="s">
        <v>256</v>
      </c>
      <c r="AU269" s="18" t="s">
        <v>81</v>
      </c>
    </row>
    <row r="270" s="12" customFormat="1">
      <c r="B270" s="192"/>
      <c r="D270" s="188" t="s">
        <v>258</v>
      </c>
      <c r="E270" s="193" t="s">
        <v>1</v>
      </c>
      <c r="F270" s="194" t="s">
        <v>1398</v>
      </c>
      <c r="H270" s="193" t="s">
        <v>1</v>
      </c>
      <c r="I270" s="195"/>
      <c r="L270" s="192"/>
      <c r="M270" s="196"/>
      <c r="N270" s="197"/>
      <c r="O270" s="197"/>
      <c r="P270" s="197"/>
      <c r="Q270" s="197"/>
      <c r="R270" s="197"/>
      <c r="S270" s="197"/>
      <c r="T270" s="198"/>
      <c r="AT270" s="193" t="s">
        <v>258</v>
      </c>
      <c r="AU270" s="193" t="s">
        <v>81</v>
      </c>
      <c r="AV270" s="12" t="s">
        <v>79</v>
      </c>
      <c r="AW270" s="12" t="s">
        <v>35</v>
      </c>
      <c r="AX270" s="12" t="s">
        <v>72</v>
      </c>
      <c r="AY270" s="193" t="s">
        <v>246</v>
      </c>
    </row>
    <row r="271" s="12" customFormat="1">
      <c r="B271" s="192"/>
      <c r="D271" s="188" t="s">
        <v>258</v>
      </c>
      <c r="E271" s="193" t="s">
        <v>1</v>
      </c>
      <c r="F271" s="194" t="s">
        <v>1419</v>
      </c>
      <c r="H271" s="193" t="s">
        <v>1</v>
      </c>
      <c r="I271" s="195"/>
      <c r="L271" s="192"/>
      <c r="M271" s="196"/>
      <c r="N271" s="197"/>
      <c r="O271" s="197"/>
      <c r="P271" s="197"/>
      <c r="Q271" s="197"/>
      <c r="R271" s="197"/>
      <c r="S271" s="197"/>
      <c r="T271" s="198"/>
      <c r="AT271" s="193" t="s">
        <v>258</v>
      </c>
      <c r="AU271" s="193" t="s">
        <v>81</v>
      </c>
      <c r="AV271" s="12" t="s">
        <v>79</v>
      </c>
      <c r="AW271" s="12" t="s">
        <v>35</v>
      </c>
      <c r="AX271" s="12" t="s">
        <v>72</v>
      </c>
      <c r="AY271" s="193" t="s">
        <v>246</v>
      </c>
    </row>
    <row r="272" s="12" customFormat="1">
      <c r="B272" s="192"/>
      <c r="D272" s="188" t="s">
        <v>258</v>
      </c>
      <c r="E272" s="193" t="s">
        <v>1</v>
      </c>
      <c r="F272" s="194" t="s">
        <v>1420</v>
      </c>
      <c r="H272" s="193" t="s">
        <v>1</v>
      </c>
      <c r="I272" s="195"/>
      <c r="L272" s="192"/>
      <c r="M272" s="196"/>
      <c r="N272" s="197"/>
      <c r="O272" s="197"/>
      <c r="P272" s="197"/>
      <c r="Q272" s="197"/>
      <c r="R272" s="197"/>
      <c r="S272" s="197"/>
      <c r="T272" s="198"/>
      <c r="AT272" s="193" t="s">
        <v>258</v>
      </c>
      <c r="AU272" s="193" t="s">
        <v>81</v>
      </c>
      <c r="AV272" s="12" t="s">
        <v>79</v>
      </c>
      <c r="AW272" s="12" t="s">
        <v>35</v>
      </c>
      <c r="AX272" s="12" t="s">
        <v>72</v>
      </c>
      <c r="AY272" s="193" t="s">
        <v>246</v>
      </c>
    </row>
    <row r="273" s="13" customFormat="1">
      <c r="B273" s="199"/>
      <c r="D273" s="188" t="s">
        <v>258</v>
      </c>
      <c r="E273" s="200" t="s">
        <v>1</v>
      </c>
      <c r="F273" s="201" t="s">
        <v>1421</v>
      </c>
      <c r="H273" s="202">
        <v>252</v>
      </c>
      <c r="I273" s="203"/>
      <c r="L273" s="199"/>
      <c r="M273" s="204"/>
      <c r="N273" s="205"/>
      <c r="O273" s="205"/>
      <c r="P273" s="205"/>
      <c r="Q273" s="205"/>
      <c r="R273" s="205"/>
      <c r="S273" s="205"/>
      <c r="T273" s="206"/>
      <c r="AT273" s="200" t="s">
        <v>258</v>
      </c>
      <c r="AU273" s="200" t="s">
        <v>81</v>
      </c>
      <c r="AV273" s="13" t="s">
        <v>81</v>
      </c>
      <c r="AW273" s="13" t="s">
        <v>35</v>
      </c>
      <c r="AX273" s="13" t="s">
        <v>79</v>
      </c>
      <c r="AY273" s="200" t="s">
        <v>246</v>
      </c>
    </row>
    <row r="274" s="1" customFormat="1" ht="16.5" customHeight="1">
      <c r="B274" s="175"/>
      <c r="C274" s="176" t="s">
        <v>518</v>
      </c>
      <c r="D274" s="176" t="s">
        <v>248</v>
      </c>
      <c r="E274" s="177" t="s">
        <v>1422</v>
      </c>
      <c r="F274" s="178" t="s">
        <v>1423</v>
      </c>
      <c r="G274" s="179" t="s">
        <v>251</v>
      </c>
      <c r="H274" s="180">
        <v>3.3999999999999999</v>
      </c>
      <c r="I274" s="181"/>
      <c r="J274" s="182">
        <f>ROUND(I274*H274,2)</f>
        <v>0</v>
      </c>
      <c r="K274" s="178" t="s">
        <v>252</v>
      </c>
      <c r="L274" s="36"/>
      <c r="M274" s="183" t="s">
        <v>1</v>
      </c>
      <c r="N274" s="184" t="s">
        <v>43</v>
      </c>
      <c r="O274" s="66"/>
      <c r="P274" s="185">
        <f>O274*H274</f>
        <v>0</v>
      </c>
      <c r="Q274" s="185">
        <v>0.78899944</v>
      </c>
      <c r="R274" s="185">
        <f>Q274*H274</f>
        <v>2.682598096</v>
      </c>
      <c r="S274" s="185">
        <v>0</v>
      </c>
      <c r="T274" s="186">
        <f>S274*H274</f>
        <v>0</v>
      </c>
      <c r="AR274" s="18" t="s">
        <v>93</v>
      </c>
      <c r="AT274" s="18" t="s">
        <v>248</v>
      </c>
      <c r="AU274" s="18" t="s">
        <v>81</v>
      </c>
      <c r="AY274" s="18" t="s">
        <v>246</v>
      </c>
      <c r="BE274" s="187">
        <f>IF(N274="základní",J274,0)</f>
        <v>0</v>
      </c>
      <c r="BF274" s="187">
        <f>IF(N274="snížená",J274,0)</f>
        <v>0</v>
      </c>
      <c r="BG274" s="187">
        <f>IF(N274="zákl. přenesená",J274,0)</f>
        <v>0</v>
      </c>
      <c r="BH274" s="187">
        <f>IF(N274="sníž. přenesená",J274,0)</f>
        <v>0</v>
      </c>
      <c r="BI274" s="187">
        <f>IF(N274="nulová",J274,0)</f>
        <v>0</v>
      </c>
      <c r="BJ274" s="18" t="s">
        <v>79</v>
      </c>
      <c r="BK274" s="187">
        <f>ROUND(I274*H274,2)</f>
        <v>0</v>
      </c>
      <c r="BL274" s="18" t="s">
        <v>93</v>
      </c>
      <c r="BM274" s="18" t="s">
        <v>1424</v>
      </c>
    </row>
    <row r="275" s="1" customFormat="1">
      <c r="B275" s="36"/>
      <c r="D275" s="188" t="s">
        <v>254</v>
      </c>
      <c r="F275" s="189" t="s">
        <v>1425</v>
      </c>
      <c r="I275" s="121"/>
      <c r="L275" s="36"/>
      <c r="M275" s="190"/>
      <c r="N275" s="66"/>
      <c r="O275" s="66"/>
      <c r="P275" s="66"/>
      <c r="Q275" s="66"/>
      <c r="R275" s="66"/>
      <c r="S275" s="66"/>
      <c r="T275" s="67"/>
      <c r="AT275" s="18" t="s">
        <v>254</v>
      </c>
      <c r="AU275" s="18" t="s">
        <v>81</v>
      </c>
    </row>
    <row r="276" s="12" customFormat="1">
      <c r="B276" s="192"/>
      <c r="D276" s="188" t="s">
        <v>258</v>
      </c>
      <c r="E276" s="193" t="s">
        <v>1</v>
      </c>
      <c r="F276" s="194" t="s">
        <v>1370</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3" customFormat="1">
      <c r="B277" s="199"/>
      <c r="D277" s="188" t="s">
        <v>258</v>
      </c>
      <c r="E277" s="200" t="s">
        <v>1</v>
      </c>
      <c r="F277" s="201" t="s">
        <v>1386</v>
      </c>
      <c r="H277" s="202">
        <v>3.3999999999999999</v>
      </c>
      <c r="I277" s="203"/>
      <c r="L277" s="199"/>
      <c r="M277" s="204"/>
      <c r="N277" s="205"/>
      <c r="O277" s="205"/>
      <c r="P277" s="205"/>
      <c r="Q277" s="205"/>
      <c r="R277" s="205"/>
      <c r="S277" s="205"/>
      <c r="T277" s="206"/>
      <c r="AT277" s="200" t="s">
        <v>258</v>
      </c>
      <c r="AU277" s="200" t="s">
        <v>81</v>
      </c>
      <c r="AV277" s="13" t="s">
        <v>81</v>
      </c>
      <c r="AW277" s="13" t="s">
        <v>35</v>
      </c>
      <c r="AX277" s="13" t="s">
        <v>79</v>
      </c>
      <c r="AY277" s="200" t="s">
        <v>246</v>
      </c>
    </row>
    <row r="278" s="11" customFormat="1" ht="22.8" customHeight="1">
      <c r="B278" s="162"/>
      <c r="D278" s="163" t="s">
        <v>71</v>
      </c>
      <c r="E278" s="173" t="s">
        <v>283</v>
      </c>
      <c r="F278" s="173" t="s">
        <v>440</v>
      </c>
      <c r="I278" s="165"/>
      <c r="J278" s="174">
        <f>BK278</f>
        <v>0</v>
      </c>
      <c r="L278" s="162"/>
      <c r="M278" s="167"/>
      <c r="N278" s="168"/>
      <c r="O278" s="168"/>
      <c r="P278" s="169">
        <f>SUM(P279:P330)</f>
        <v>0</v>
      </c>
      <c r="Q278" s="168"/>
      <c r="R278" s="169">
        <f>SUM(R279:R330)</f>
        <v>76.447250000000011</v>
      </c>
      <c r="S278" s="168"/>
      <c r="T278" s="170">
        <f>SUM(T279:T330)</f>
        <v>0</v>
      </c>
      <c r="AR278" s="163" t="s">
        <v>79</v>
      </c>
      <c r="AT278" s="171" t="s">
        <v>71</v>
      </c>
      <c r="AU278" s="171" t="s">
        <v>79</v>
      </c>
      <c r="AY278" s="163" t="s">
        <v>246</v>
      </c>
      <c r="BK278" s="172">
        <f>SUM(BK279:BK330)</f>
        <v>0</v>
      </c>
    </row>
    <row r="279" s="1" customFormat="1" ht="16.5" customHeight="1">
      <c r="B279" s="175"/>
      <c r="C279" s="176" t="s">
        <v>525</v>
      </c>
      <c r="D279" s="176" t="s">
        <v>248</v>
      </c>
      <c r="E279" s="177" t="s">
        <v>441</v>
      </c>
      <c r="F279" s="178" t="s">
        <v>442</v>
      </c>
      <c r="G279" s="179" t="s">
        <v>251</v>
      </c>
      <c r="H279" s="180">
        <v>293.62</v>
      </c>
      <c r="I279" s="181"/>
      <c r="J279" s="182">
        <f>ROUND(I279*H279,2)</f>
        <v>0</v>
      </c>
      <c r="K279" s="178" t="s">
        <v>252</v>
      </c>
      <c r="L279" s="36"/>
      <c r="M279" s="183" t="s">
        <v>1</v>
      </c>
      <c r="N279" s="184" t="s">
        <v>43</v>
      </c>
      <c r="O279" s="66"/>
      <c r="P279" s="185">
        <f>O279*H279</f>
        <v>0</v>
      </c>
      <c r="Q279" s="185">
        <v>0</v>
      </c>
      <c r="R279" s="185">
        <f>Q279*H279</f>
        <v>0</v>
      </c>
      <c r="S279" s="185">
        <v>0</v>
      </c>
      <c r="T279" s="186">
        <f>S279*H279</f>
        <v>0</v>
      </c>
      <c r="AR279" s="18" t="s">
        <v>93</v>
      </c>
      <c r="AT279" s="18" t="s">
        <v>248</v>
      </c>
      <c r="AU279" s="18" t="s">
        <v>81</v>
      </c>
      <c r="AY279" s="18" t="s">
        <v>246</v>
      </c>
      <c r="BE279" s="187">
        <f>IF(N279="základní",J279,0)</f>
        <v>0</v>
      </c>
      <c r="BF279" s="187">
        <f>IF(N279="snížená",J279,0)</f>
        <v>0</v>
      </c>
      <c r="BG279" s="187">
        <f>IF(N279="zákl. přenesená",J279,0)</f>
        <v>0</v>
      </c>
      <c r="BH279" s="187">
        <f>IF(N279="sníž. přenesená",J279,0)</f>
        <v>0</v>
      </c>
      <c r="BI279" s="187">
        <f>IF(N279="nulová",J279,0)</f>
        <v>0</v>
      </c>
      <c r="BJ279" s="18" t="s">
        <v>79</v>
      </c>
      <c r="BK279" s="187">
        <f>ROUND(I279*H279,2)</f>
        <v>0</v>
      </c>
      <c r="BL279" s="18" t="s">
        <v>93</v>
      </c>
      <c r="BM279" s="18" t="s">
        <v>810</v>
      </c>
    </row>
    <row r="280" s="1" customFormat="1">
      <c r="B280" s="36"/>
      <c r="D280" s="188" t="s">
        <v>254</v>
      </c>
      <c r="F280" s="189" t="s">
        <v>444</v>
      </c>
      <c r="I280" s="121"/>
      <c r="L280" s="36"/>
      <c r="M280" s="190"/>
      <c r="N280" s="66"/>
      <c r="O280" s="66"/>
      <c r="P280" s="66"/>
      <c r="Q280" s="66"/>
      <c r="R280" s="66"/>
      <c r="S280" s="66"/>
      <c r="T280" s="67"/>
      <c r="AT280" s="18" t="s">
        <v>254</v>
      </c>
      <c r="AU280" s="18" t="s">
        <v>81</v>
      </c>
    </row>
    <row r="281" s="12" customFormat="1">
      <c r="B281" s="192"/>
      <c r="D281" s="188" t="s">
        <v>258</v>
      </c>
      <c r="E281" s="193" t="s">
        <v>1</v>
      </c>
      <c r="F281" s="194" t="s">
        <v>303</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2" customFormat="1">
      <c r="B282" s="192"/>
      <c r="D282" s="188" t="s">
        <v>258</v>
      </c>
      <c r="E282" s="193" t="s">
        <v>1</v>
      </c>
      <c r="F282" s="194" t="s">
        <v>445</v>
      </c>
      <c r="H282" s="193" t="s">
        <v>1</v>
      </c>
      <c r="I282" s="195"/>
      <c r="L282" s="192"/>
      <c r="M282" s="196"/>
      <c r="N282" s="197"/>
      <c r="O282" s="197"/>
      <c r="P282" s="197"/>
      <c r="Q282" s="197"/>
      <c r="R282" s="197"/>
      <c r="S282" s="197"/>
      <c r="T282" s="198"/>
      <c r="AT282" s="193" t="s">
        <v>258</v>
      </c>
      <c r="AU282" s="193" t="s">
        <v>81</v>
      </c>
      <c r="AV282" s="12" t="s">
        <v>79</v>
      </c>
      <c r="AW282" s="12" t="s">
        <v>35</v>
      </c>
      <c r="AX282" s="12" t="s">
        <v>72</v>
      </c>
      <c r="AY282" s="193" t="s">
        <v>246</v>
      </c>
    </row>
    <row r="283" s="13" customFormat="1">
      <c r="B283" s="199"/>
      <c r="D283" s="188" t="s">
        <v>258</v>
      </c>
      <c r="E283" s="200" t="s">
        <v>1</v>
      </c>
      <c r="F283" s="201" t="s">
        <v>1426</v>
      </c>
      <c r="H283" s="202">
        <v>293.62</v>
      </c>
      <c r="I283" s="203"/>
      <c r="L283" s="199"/>
      <c r="M283" s="204"/>
      <c r="N283" s="205"/>
      <c r="O283" s="205"/>
      <c r="P283" s="205"/>
      <c r="Q283" s="205"/>
      <c r="R283" s="205"/>
      <c r="S283" s="205"/>
      <c r="T283" s="206"/>
      <c r="AT283" s="200" t="s">
        <v>258</v>
      </c>
      <c r="AU283" s="200" t="s">
        <v>81</v>
      </c>
      <c r="AV283" s="13" t="s">
        <v>81</v>
      </c>
      <c r="AW283" s="13" t="s">
        <v>35</v>
      </c>
      <c r="AX283" s="13" t="s">
        <v>79</v>
      </c>
      <c r="AY283" s="200" t="s">
        <v>246</v>
      </c>
    </row>
    <row r="284" s="1" customFormat="1" ht="16.5" customHeight="1">
      <c r="B284" s="175"/>
      <c r="C284" s="176" t="s">
        <v>531</v>
      </c>
      <c r="D284" s="176" t="s">
        <v>248</v>
      </c>
      <c r="E284" s="177" t="s">
        <v>448</v>
      </c>
      <c r="F284" s="178" t="s">
        <v>449</v>
      </c>
      <c r="G284" s="179" t="s">
        <v>251</v>
      </c>
      <c r="H284" s="180">
        <v>307.47000000000003</v>
      </c>
      <c r="I284" s="181"/>
      <c r="J284" s="182">
        <f>ROUND(I284*H284,2)</f>
        <v>0</v>
      </c>
      <c r="K284" s="178" t="s">
        <v>252</v>
      </c>
      <c r="L284" s="36"/>
      <c r="M284" s="183" t="s">
        <v>1</v>
      </c>
      <c r="N284" s="184" t="s">
        <v>43</v>
      </c>
      <c r="O284" s="66"/>
      <c r="P284" s="185">
        <f>O284*H284</f>
        <v>0</v>
      </c>
      <c r="Q284" s="185">
        <v>0</v>
      </c>
      <c r="R284" s="185">
        <f>Q284*H284</f>
        <v>0</v>
      </c>
      <c r="S284" s="185">
        <v>0</v>
      </c>
      <c r="T284" s="186">
        <f>S284*H284</f>
        <v>0</v>
      </c>
      <c r="AR284" s="18" t="s">
        <v>93</v>
      </c>
      <c r="AT284" s="18" t="s">
        <v>248</v>
      </c>
      <c r="AU284" s="18" t="s">
        <v>81</v>
      </c>
      <c r="AY284" s="18" t="s">
        <v>246</v>
      </c>
      <c r="BE284" s="187">
        <f>IF(N284="základní",J284,0)</f>
        <v>0</v>
      </c>
      <c r="BF284" s="187">
        <f>IF(N284="snížená",J284,0)</f>
        <v>0</v>
      </c>
      <c r="BG284" s="187">
        <f>IF(N284="zákl. přenesená",J284,0)</f>
        <v>0</v>
      </c>
      <c r="BH284" s="187">
        <f>IF(N284="sníž. přenesená",J284,0)</f>
        <v>0</v>
      </c>
      <c r="BI284" s="187">
        <f>IF(N284="nulová",J284,0)</f>
        <v>0</v>
      </c>
      <c r="BJ284" s="18" t="s">
        <v>79</v>
      </c>
      <c r="BK284" s="187">
        <f>ROUND(I284*H284,2)</f>
        <v>0</v>
      </c>
      <c r="BL284" s="18" t="s">
        <v>93</v>
      </c>
      <c r="BM284" s="18" t="s">
        <v>813</v>
      </c>
    </row>
    <row r="285" s="1" customFormat="1">
      <c r="B285" s="36"/>
      <c r="D285" s="188" t="s">
        <v>254</v>
      </c>
      <c r="F285" s="189" t="s">
        <v>451</v>
      </c>
      <c r="I285" s="121"/>
      <c r="L285" s="36"/>
      <c r="M285" s="190"/>
      <c r="N285" s="66"/>
      <c r="O285" s="66"/>
      <c r="P285" s="66"/>
      <c r="Q285" s="66"/>
      <c r="R285" s="66"/>
      <c r="S285" s="66"/>
      <c r="T285" s="67"/>
      <c r="AT285" s="18" t="s">
        <v>254</v>
      </c>
      <c r="AU285" s="18" t="s">
        <v>81</v>
      </c>
    </row>
    <row r="286" s="12" customFormat="1">
      <c r="B286" s="192"/>
      <c r="D286" s="188" t="s">
        <v>258</v>
      </c>
      <c r="E286" s="193" t="s">
        <v>1</v>
      </c>
      <c r="F286" s="194" t="s">
        <v>303</v>
      </c>
      <c r="H286" s="193" t="s">
        <v>1</v>
      </c>
      <c r="I286" s="195"/>
      <c r="L286" s="192"/>
      <c r="M286" s="196"/>
      <c r="N286" s="197"/>
      <c r="O286" s="197"/>
      <c r="P286" s="197"/>
      <c r="Q286" s="197"/>
      <c r="R286" s="197"/>
      <c r="S286" s="197"/>
      <c r="T286" s="198"/>
      <c r="AT286" s="193" t="s">
        <v>258</v>
      </c>
      <c r="AU286" s="193" t="s">
        <v>81</v>
      </c>
      <c r="AV286" s="12" t="s">
        <v>79</v>
      </c>
      <c r="AW286" s="12" t="s">
        <v>35</v>
      </c>
      <c r="AX286" s="12" t="s">
        <v>72</v>
      </c>
      <c r="AY286" s="193" t="s">
        <v>246</v>
      </c>
    </row>
    <row r="287" s="12" customFormat="1">
      <c r="B287" s="192"/>
      <c r="D287" s="188" t="s">
        <v>258</v>
      </c>
      <c r="E287" s="193" t="s">
        <v>1</v>
      </c>
      <c r="F287" s="194" t="s">
        <v>452</v>
      </c>
      <c r="H287" s="193" t="s">
        <v>1</v>
      </c>
      <c r="I287" s="195"/>
      <c r="L287" s="192"/>
      <c r="M287" s="196"/>
      <c r="N287" s="197"/>
      <c r="O287" s="197"/>
      <c r="P287" s="197"/>
      <c r="Q287" s="197"/>
      <c r="R287" s="197"/>
      <c r="S287" s="197"/>
      <c r="T287" s="198"/>
      <c r="AT287" s="193" t="s">
        <v>258</v>
      </c>
      <c r="AU287" s="193" t="s">
        <v>81</v>
      </c>
      <c r="AV287" s="12" t="s">
        <v>79</v>
      </c>
      <c r="AW287" s="12" t="s">
        <v>35</v>
      </c>
      <c r="AX287" s="12" t="s">
        <v>72</v>
      </c>
      <c r="AY287" s="193" t="s">
        <v>246</v>
      </c>
    </row>
    <row r="288" s="13" customFormat="1">
      <c r="B288" s="199"/>
      <c r="D288" s="188" t="s">
        <v>258</v>
      </c>
      <c r="E288" s="200" t="s">
        <v>1</v>
      </c>
      <c r="F288" s="201" t="s">
        <v>1427</v>
      </c>
      <c r="H288" s="202">
        <v>307.47000000000003</v>
      </c>
      <c r="I288" s="203"/>
      <c r="L288" s="199"/>
      <c r="M288" s="204"/>
      <c r="N288" s="205"/>
      <c r="O288" s="205"/>
      <c r="P288" s="205"/>
      <c r="Q288" s="205"/>
      <c r="R288" s="205"/>
      <c r="S288" s="205"/>
      <c r="T288" s="206"/>
      <c r="AT288" s="200" t="s">
        <v>258</v>
      </c>
      <c r="AU288" s="200" t="s">
        <v>81</v>
      </c>
      <c r="AV288" s="13" t="s">
        <v>81</v>
      </c>
      <c r="AW288" s="13" t="s">
        <v>35</v>
      </c>
      <c r="AX288" s="13" t="s">
        <v>79</v>
      </c>
      <c r="AY288" s="200" t="s">
        <v>246</v>
      </c>
    </row>
    <row r="289" s="1" customFormat="1" ht="16.5" customHeight="1">
      <c r="B289" s="175"/>
      <c r="C289" s="176" t="s">
        <v>536</v>
      </c>
      <c r="D289" s="176" t="s">
        <v>248</v>
      </c>
      <c r="E289" s="177" t="s">
        <v>455</v>
      </c>
      <c r="F289" s="178" t="s">
        <v>456</v>
      </c>
      <c r="G289" s="179" t="s">
        <v>251</v>
      </c>
      <c r="H289" s="180">
        <v>282.54000000000002</v>
      </c>
      <c r="I289" s="181"/>
      <c r="J289" s="182">
        <f>ROUND(I289*H289,2)</f>
        <v>0</v>
      </c>
      <c r="K289" s="178" t="s">
        <v>252</v>
      </c>
      <c r="L289" s="36"/>
      <c r="M289" s="183" t="s">
        <v>1</v>
      </c>
      <c r="N289" s="184" t="s">
        <v>43</v>
      </c>
      <c r="O289" s="66"/>
      <c r="P289" s="185">
        <f>O289*H289</f>
        <v>0</v>
      </c>
      <c r="Q289" s="185">
        <v>0</v>
      </c>
      <c r="R289" s="185">
        <f>Q289*H289</f>
        <v>0</v>
      </c>
      <c r="S289" s="185">
        <v>0</v>
      </c>
      <c r="T289" s="186">
        <f>S289*H289</f>
        <v>0</v>
      </c>
      <c r="AR289" s="18" t="s">
        <v>93</v>
      </c>
      <c r="AT289" s="18" t="s">
        <v>248</v>
      </c>
      <c r="AU289" s="18" t="s">
        <v>81</v>
      </c>
      <c r="AY289" s="18" t="s">
        <v>246</v>
      </c>
      <c r="BE289" s="187">
        <f>IF(N289="základní",J289,0)</f>
        <v>0</v>
      </c>
      <c r="BF289" s="187">
        <f>IF(N289="snížená",J289,0)</f>
        <v>0</v>
      </c>
      <c r="BG289" s="187">
        <f>IF(N289="zákl. přenesená",J289,0)</f>
        <v>0</v>
      </c>
      <c r="BH289" s="187">
        <f>IF(N289="sníž. přenesená",J289,0)</f>
        <v>0</v>
      </c>
      <c r="BI289" s="187">
        <f>IF(N289="nulová",J289,0)</f>
        <v>0</v>
      </c>
      <c r="BJ289" s="18" t="s">
        <v>79</v>
      </c>
      <c r="BK289" s="187">
        <f>ROUND(I289*H289,2)</f>
        <v>0</v>
      </c>
      <c r="BL289" s="18" t="s">
        <v>93</v>
      </c>
      <c r="BM289" s="18" t="s">
        <v>816</v>
      </c>
    </row>
    <row r="290" s="1" customFormat="1">
      <c r="B290" s="36"/>
      <c r="D290" s="188" t="s">
        <v>254</v>
      </c>
      <c r="F290" s="189" t="s">
        <v>458</v>
      </c>
      <c r="I290" s="121"/>
      <c r="L290" s="36"/>
      <c r="M290" s="190"/>
      <c r="N290" s="66"/>
      <c r="O290" s="66"/>
      <c r="P290" s="66"/>
      <c r="Q290" s="66"/>
      <c r="R290" s="66"/>
      <c r="S290" s="66"/>
      <c r="T290" s="67"/>
      <c r="AT290" s="18" t="s">
        <v>254</v>
      </c>
      <c r="AU290" s="18" t="s">
        <v>81</v>
      </c>
    </row>
    <row r="291" s="1" customFormat="1">
      <c r="B291" s="36"/>
      <c r="D291" s="188" t="s">
        <v>256</v>
      </c>
      <c r="F291" s="191" t="s">
        <v>459</v>
      </c>
      <c r="I291" s="121"/>
      <c r="L291" s="36"/>
      <c r="M291" s="190"/>
      <c r="N291" s="66"/>
      <c r="O291" s="66"/>
      <c r="P291" s="66"/>
      <c r="Q291" s="66"/>
      <c r="R291" s="66"/>
      <c r="S291" s="66"/>
      <c r="T291" s="67"/>
      <c r="AT291" s="18" t="s">
        <v>256</v>
      </c>
      <c r="AU291" s="18" t="s">
        <v>81</v>
      </c>
    </row>
    <row r="292" s="12" customFormat="1">
      <c r="B292" s="192"/>
      <c r="D292" s="188" t="s">
        <v>258</v>
      </c>
      <c r="E292" s="193" t="s">
        <v>1</v>
      </c>
      <c r="F292" s="194" t="s">
        <v>303</v>
      </c>
      <c r="H292" s="193" t="s">
        <v>1</v>
      </c>
      <c r="I292" s="195"/>
      <c r="L292" s="192"/>
      <c r="M292" s="196"/>
      <c r="N292" s="197"/>
      <c r="O292" s="197"/>
      <c r="P292" s="197"/>
      <c r="Q292" s="197"/>
      <c r="R292" s="197"/>
      <c r="S292" s="197"/>
      <c r="T292" s="198"/>
      <c r="AT292" s="193" t="s">
        <v>258</v>
      </c>
      <c r="AU292" s="193" t="s">
        <v>81</v>
      </c>
      <c r="AV292" s="12" t="s">
        <v>79</v>
      </c>
      <c r="AW292" s="12" t="s">
        <v>35</v>
      </c>
      <c r="AX292" s="12" t="s">
        <v>72</v>
      </c>
      <c r="AY292" s="193" t="s">
        <v>246</v>
      </c>
    </row>
    <row r="293" s="12" customFormat="1">
      <c r="B293" s="192"/>
      <c r="D293" s="188" t="s">
        <v>258</v>
      </c>
      <c r="E293" s="193" t="s">
        <v>1</v>
      </c>
      <c r="F293" s="194" t="s">
        <v>460</v>
      </c>
      <c r="H293" s="193" t="s">
        <v>1</v>
      </c>
      <c r="I293" s="195"/>
      <c r="L293" s="192"/>
      <c r="M293" s="196"/>
      <c r="N293" s="197"/>
      <c r="O293" s="197"/>
      <c r="P293" s="197"/>
      <c r="Q293" s="197"/>
      <c r="R293" s="197"/>
      <c r="S293" s="197"/>
      <c r="T293" s="198"/>
      <c r="AT293" s="193" t="s">
        <v>258</v>
      </c>
      <c r="AU293" s="193" t="s">
        <v>81</v>
      </c>
      <c r="AV293" s="12" t="s">
        <v>79</v>
      </c>
      <c r="AW293" s="12" t="s">
        <v>35</v>
      </c>
      <c r="AX293" s="12" t="s">
        <v>72</v>
      </c>
      <c r="AY293" s="193" t="s">
        <v>246</v>
      </c>
    </row>
    <row r="294" s="13" customFormat="1">
      <c r="B294" s="199"/>
      <c r="D294" s="188" t="s">
        <v>258</v>
      </c>
      <c r="E294" s="200" t="s">
        <v>1</v>
      </c>
      <c r="F294" s="201" t="s">
        <v>1428</v>
      </c>
      <c r="H294" s="202">
        <v>282.54000000000002</v>
      </c>
      <c r="I294" s="203"/>
      <c r="L294" s="199"/>
      <c r="M294" s="204"/>
      <c r="N294" s="205"/>
      <c r="O294" s="205"/>
      <c r="P294" s="205"/>
      <c r="Q294" s="205"/>
      <c r="R294" s="205"/>
      <c r="S294" s="205"/>
      <c r="T294" s="206"/>
      <c r="AT294" s="200" t="s">
        <v>258</v>
      </c>
      <c r="AU294" s="200" t="s">
        <v>81</v>
      </c>
      <c r="AV294" s="13" t="s">
        <v>81</v>
      </c>
      <c r="AW294" s="13" t="s">
        <v>35</v>
      </c>
      <c r="AX294" s="13" t="s">
        <v>79</v>
      </c>
      <c r="AY294" s="200" t="s">
        <v>246</v>
      </c>
    </row>
    <row r="295" s="1" customFormat="1" ht="16.5" customHeight="1">
      <c r="B295" s="175"/>
      <c r="C295" s="176" t="s">
        <v>544</v>
      </c>
      <c r="D295" s="176" t="s">
        <v>248</v>
      </c>
      <c r="E295" s="177" t="s">
        <v>463</v>
      </c>
      <c r="F295" s="178" t="s">
        <v>464</v>
      </c>
      <c r="G295" s="179" t="s">
        <v>251</v>
      </c>
      <c r="H295" s="180">
        <v>4</v>
      </c>
      <c r="I295" s="181"/>
      <c r="J295" s="182">
        <f>ROUND(I295*H295,2)</f>
        <v>0</v>
      </c>
      <c r="K295" s="178" t="s">
        <v>252</v>
      </c>
      <c r="L295" s="36"/>
      <c r="M295" s="183" t="s">
        <v>1</v>
      </c>
      <c r="N295" s="184" t="s">
        <v>43</v>
      </c>
      <c r="O295" s="66"/>
      <c r="P295" s="185">
        <f>O295*H295</f>
        <v>0</v>
      </c>
      <c r="Q295" s="185">
        <v>0</v>
      </c>
      <c r="R295" s="185">
        <f>Q295*H295</f>
        <v>0</v>
      </c>
      <c r="S295" s="185">
        <v>0</v>
      </c>
      <c r="T295" s="186">
        <f>S295*H295</f>
        <v>0</v>
      </c>
      <c r="AR295" s="18" t="s">
        <v>93</v>
      </c>
      <c r="AT295" s="18" t="s">
        <v>248</v>
      </c>
      <c r="AU295" s="18" t="s">
        <v>81</v>
      </c>
      <c r="AY295" s="18" t="s">
        <v>246</v>
      </c>
      <c r="BE295" s="187">
        <f>IF(N295="základní",J295,0)</f>
        <v>0</v>
      </c>
      <c r="BF295" s="187">
        <f>IF(N295="snížená",J295,0)</f>
        <v>0</v>
      </c>
      <c r="BG295" s="187">
        <f>IF(N295="zákl. přenesená",J295,0)</f>
        <v>0</v>
      </c>
      <c r="BH295" s="187">
        <f>IF(N295="sníž. přenesená",J295,0)</f>
        <v>0</v>
      </c>
      <c r="BI295" s="187">
        <f>IF(N295="nulová",J295,0)</f>
        <v>0</v>
      </c>
      <c r="BJ295" s="18" t="s">
        <v>79</v>
      </c>
      <c r="BK295" s="187">
        <f>ROUND(I295*H295,2)</f>
        <v>0</v>
      </c>
      <c r="BL295" s="18" t="s">
        <v>93</v>
      </c>
      <c r="BM295" s="18" t="s">
        <v>818</v>
      </c>
    </row>
    <row r="296" s="1" customFormat="1">
      <c r="B296" s="36"/>
      <c r="D296" s="188" t="s">
        <v>254</v>
      </c>
      <c r="F296" s="189" t="s">
        <v>466</v>
      </c>
      <c r="I296" s="121"/>
      <c r="L296" s="36"/>
      <c r="M296" s="190"/>
      <c r="N296" s="66"/>
      <c r="O296" s="66"/>
      <c r="P296" s="66"/>
      <c r="Q296" s="66"/>
      <c r="R296" s="66"/>
      <c r="S296" s="66"/>
      <c r="T296" s="67"/>
      <c r="AT296" s="18" t="s">
        <v>254</v>
      </c>
      <c r="AU296" s="18" t="s">
        <v>81</v>
      </c>
    </row>
    <row r="297" s="1" customFormat="1">
      <c r="B297" s="36"/>
      <c r="D297" s="188" t="s">
        <v>256</v>
      </c>
      <c r="F297" s="191" t="s">
        <v>459</v>
      </c>
      <c r="I297" s="121"/>
      <c r="L297" s="36"/>
      <c r="M297" s="190"/>
      <c r="N297" s="66"/>
      <c r="O297" s="66"/>
      <c r="P297" s="66"/>
      <c r="Q297" s="66"/>
      <c r="R297" s="66"/>
      <c r="S297" s="66"/>
      <c r="T297" s="67"/>
      <c r="AT297" s="18" t="s">
        <v>256</v>
      </c>
      <c r="AU297" s="18" t="s">
        <v>81</v>
      </c>
    </row>
    <row r="298" s="12" customFormat="1">
      <c r="B298" s="192"/>
      <c r="D298" s="188" t="s">
        <v>258</v>
      </c>
      <c r="E298" s="193" t="s">
        <v>1</v>
      </c>
      <c r="F298" s="194" t="s">
        <v>303</v>
      </c>
      <c r="H298" s="193" t="s">
        <v>1</v>
      </c>
      <c r="I298" s="195"/>
      <c r="L298" s="192"/>
      <c r="M298" s="196"/>
      <c r="N298" s="197"/>
      <c r="O298" s="197"/>
      <c r="P298" s="197"/>
      <c r="Q298" s="197"/>
      <c r="R298" s="197"/>
      <c r="S298" s="197"/>
      <c r="T298" s="198"/>
      <c r="AT298" s="193" t="s">
        <v>258</v>
      </c>
      <c r="AU298" s="193" t="s">
        <v>81</v>
      </c>
      <c r="AV298" s="12" t="s">
        <v>79</v>
      </c>
      <c r="AW298" s="12" t="s">
        <v>35</v>
      </c>
      <c r="AX298" s="12" t="s">
        <v>72</v>
      </c>
      <c r="AY298" s="193" t="s">
        <v>246</v>
      </c>
    </row>
    <row r="299" s="12" customFormat="1">
      <c r="B299" s="192"/>
      <c r="D299" s="188" t="s">
        <v>258</v>
      </c>
      <c r="E299" s="193" t="s">
        <v>1</v>
      </c>
      <c r="F299" s="194" t="s">
        <v>467</v>
      </c>
      <c r="H299" s="193" t="s">
        <v>1</v>
      </c>
      <c r="I299" s="195"/>
      <c r="L299" s="192"/>
      <c r="M299" s="196"/>
      <c r="N299" s="197"/>
      <c r="O299" s="197"/>
      <c r="P299" s="197"/>
      <c r="Q299" s="197"/>
      <c r="R299" s="197"/>
      <c r="S299" s="197"/>
      <c r="T299" s="198"/>
      <c r="AT299" s="193" t="s">
        <v>258</v>
      </c>
      <c r="AU299" s="193" t="s">
        <v>81</v>
      </c>
      <c r="AV299" s="12" t="s">
        <v>79</v>
      </c>
      <c r="AW299" s="12" t="s">
        <v>35</v>
      </c>
      <c r="AX299" s="12" t="s">
        <v>72</v>
      </c>
      <c r="AY299" s="193" t="s">
        <v>246</v>
      </c>
    </row>
    <row r="300" s="13" customFormat="1">
      <c r="B300" s="199"/>
      <c r="D300" s="188" t="s">
        <v>258</v>
      </c>
      <c r="E300" s="200" t="s">
        <v>1</v>
      </c>
      <c r="F300" s="201" t="s">
        <v>1429</v>
      </c>
      <c r="H300" s="202">
        <v>4</v>
      </c>
      <c r="I300" s="203"/>
      <c r="L300" s="199"/>
      <c r="M300" s="204"/>
      <c r="N300" s="205"/>
      <c r="O300" s="205"/>
      <c r="P300" s="205"/>
      <c r="Q300" s="205"/>
      <c r="R300" s="205"/>
      <c r="S300" s="205"/>
      <c r="T300" s="206"/>
      <c r="AT300" s="200" t="s">
        <v>258</v>
      </c>
      <c r="AU300" s="200" t="s">
        <v>81</v>
      </c>
      <c r="AV300" s="13" t="s">
        <v>81</v>
      </c>
      <c r="AW300" s="13" t="s">
        <v>35</v>
      </c>
      <c r="AX300" s="13" t="s">
        <v>79</v>
      </c>
      <c r="AY300" s="200" t="s">
        <v>246</v>
      </c>
    </row>
    <row r="301" s="1" customFormat="1" ht="16.5" customHeight="1">
      <c r="B301" s="175"/>
      <c r="C301" s="176" t="s">
        <v>551</v>
      </c>
      <c r="D301" s="176" t="s">
        <v>248</v>
      </c>
      <c r="E301" s="177" t="s">
        <v>470</v>
      </c>
      <c r="F301" s="178" t="s">
        <v>471</v>
      </c>
      <c r="G301" s="179" t="s">
        <v>251</v>
      </c>
      <c r="H301" s="180">
        <v>275</v>
      </c>
      <c r="I301" s="181"/>
      <c r="J301" s="182">
        <f>ROUND(I301*H301,2)</f>
        <v>0</v>
      </c>
      <c r="K301" s="178" t="s">
        <v>252</v>
      </c>
      <c r="L301" s="36"/>
      <c r="M301" s="183" t="s">
        <v>1</v>
      </c>
      <c r="N301" s="184" t="s">
        <v>43</v>
      </c>
      <c r="O301" s="66"/>
      <c r="P301" s="185">
        <f>O301*H301</f>
        <v>0</v>
      </c>
      <c r="Q301" s="185">
        <v>0.27799000000000001</v>
      </c>
      <c r="R301" s="185">
        <f>Q301*H301</f>
        <v>76.447250000000011</v>
      </c>
      <c r="S301" s="185">
        <v>0</v>
      </c>
      <c r="T301" s="186">
        <f>S301*H301</f>
        <v>0</v>
      </c>
      <c r="AR301" s="18" t="s">
        <v>93</v>
      </c>
      <c r="AT301" s="18" t="s">
        <v>248</v>
      </c>
      <c r="AU301" s="18" t="s">
        <v>81</v>
      </c>
      <c r="AY301" s="18" t="s">
        <v>246</v>
      </c>
      <c r="BE301" s="187">
        <f>IF(N301="základní",J301,0)</f>
        <v>0</v>
      </c>
      <c r="BF301" s="187">
        <f>IF(N301="snížená",J301,0)</f>
        <v>0</v>
      </c>
      <c r="BG301" s="187">
        <f>IF(N301="zákl. přenesená",J301,0)</f>
        <v>0</v>
      </c>
      <c r="BH301" s="187">
        <f>IF(N301="sníž. přenesená",J301,0)</f>
        <v>0</v>
      </c>
      <c r="BI301" s="187">
        <f>IF(N301="nulová",J301,0)</f>
        <v>0</v>
      </c>
      <c r="BJ301" s="18" t="s">
        <v>79</v>
      </c>
      <c r="BK301" s="187">
        <f>ROUND(I301*H301,2)</f>
        <v>0</v>
      </c>
      <c r="BL301" s="18" t="s">
        <v>93</v>
      </c>
      <c r="BM301" s="18" t="s">
        <v>1430</v>
      </c>
    </row>
    <row r="302" s="1" customFormat="1">
      <c r="B302" s="36"/>
      <c r="D302" s="188" t="s">
        <v>254</v>
      </c>
      <c r="F302" s="189" t="s">
        <v>473</v>
      </c>
      <c r="I302" s="121"/>
      <c r="L302" s="36"/>
      <c r="M302" s="190"/>
      <c r="N302" s="66"/>
      <c r="O302" s="66"/>
      <c r="P302" s="66"/>
      <c r="Q302" s="66"/>
      <c r="R302" s="66"/>
      <c r="S302" s="66"/>
      <c r="T302" s="67"/>
      <c r="AT302" s="18" t="s">
        <v>254</v>
      </c>
      <c r="AU302" s="18" t="s">
        <v>81</v>
      </c>
    </row>
    <row r="303" s="1" customFormat="1">
      <c r="B303" s="36"/>
      <c r="D303" s="188" t="s">
        <v>256</v>
      </c>
      <c r="F303" s="191" t="s">
        <v>474</v>
      </c>
      <c r="I303" s="121"/>
      <c r="L303" s="36"/>
      <c r="M303" s="190"/>
      <c r="N303" s="66"/>
      <c r="O303" s="66"/>
      <c r="P303" s="66"/>
      <c r="Q303" s="66"/>
      <c r="R303" s="66"/>
      <c r="S303" s="66"/>
      <c r="T303" s="67"/>
      <c r="AT303" s="18" t="s">
        <v>256</v>
      </c>
      <c r="AU303" s="18" t="s">
        <v>81</v>
      </c>
    </row>
    <row r="304" s="12" customFormat="1">
      <c r="B304" s="192"/>
      <c r="D304" s="188" t="s">
        <v>258</v>
      </c>
      <c r="E304" s="193" t="s">
        <v>1</v>
      </c>
      <c r="F304" s="194" t="s">
        <v>303</v>
      </c>
      <c r="H304" s="193" t="s">
        <v>1</v>
      </c>
      <c r="I304" s="195"/>
      <c r="L304" s="192"/>
      <c r="M304" s="196"/>
      <c r="N304" s="197"/>
      <c r="O304" s="197"/>
      <c r="P304" s="197"/>
      <c r="Q304" s="197"/>
      <c r="R304" s="197"/>
      <c r="S304" s="197"/>
      <c r="T304" s="198"/>
      <c r="AT304" s="193" t="s">
        <v>258</v>
      </c>
      <c r="AU304" s="193" t="s">
        <v>81</v>
      </c>
      <c r="AV304" s="12" t="s">
        <v>79</v>
      </c>
      <c r="AW304" s="12" t="s">
        <v>35</v>
      </c>
      <c r="AX304" s="12" t="s">
        <v>72</v>
      </c>
      <c r="AY304" s="193" t="s">
        <v>246</v>
      </c>
    </row>
    <row r="305" s="13" customFormat="1">
      <c r="B305" s="199"/>
      <c r="D305" s="188" t="s">
        <v>258</v>
      </c>
      <c r="E305" s="200" t="s">
        <v>1</v>
      </c>
      <c r="F305" s="201" t="s">
        <v>1431</v>
      </c>
      <c r="H305" s="202">
        <v>275</v>
      </c>
      <c r="I305" s="203"/>
      <c r="L305" s="199"/>
      <c r="M305" s="204"/>
      <c r="N305" s="205"/>
      <c r="O305" s="205"/>
      <c r="P305" s="205"/>
      <c r="Q305" s="205"/>
      <c r="R305" s="205"/>
      <c r="S305" s="205"/>
      <c r="T305" s="206"/>
      <c r="AT305" s="200" t="s">
        <v>258</v>
      </c>
      <c r="AU305" s="200" t="s">
        <v>81</v>
      </c>
      <c r="AV305" s="13" t="s">
        <v>81</v>
      </c>
      <c r="AW305" s="13" t="s">
        <v>35</v>
      </c>
      <c r="AX305" s="13" t="s">
        <v>79</v>
      </c>
      <c r="AY305" s="200" t="s">
        <v>246</v>
      </c>
    </row>
    <row r="306" s="1" customFormat="1" ht="16.5" customHeight="1">
      <c r="B306" s="175"/>
      <c r="C306" s="176" t="s">
        <v>559</v>
      </c>
      <c r="D306" s="176" t="s">
        <v>248</v>
      </c>
      <c r="E306" s="177" t="s">
        <v>477</v>
      </c>
      <c r="F306" s="178" t="s">
        <v>478</v>
      </c>
      <c r="G306" s="179" t="s">
        <v>251</v>
      </c>
      <c r="H306" s="180">
        <v>297.62</v>
      </c>
      <c r="I306" s="181"/>
      <c r="J306" s="182">
        <f>ROUND(I306*H306,2)</f>
        <v>0</v>
      </c>
      <c r="K306" s="178" t="s">
        <v>252</v>
      </c>
      <c r="L306" s="36"/>
      <c r="M306" s="183" t="s">
        <v>1</v>
      </c>
      <c r="N306" s="184" t="s">
        <v>43</v>
      </c>
      <c r="O306" s="66"/>
      <c r="P306" s="185">
        <f>O306*H306</f>
        <v>0</v>
      </c>
      <c r="Q306" s="185">
        <v>0</v>
      </c>
      <c r="R306" s="185">
        <f>Q306*H306</f>
        <v>0</v>
      </c>
      <c r="S306" s="185">
        <v>0</v>
      </c>
      <c r="T306" s="186">
        <f>S306*H306</f>
        <v>0</v>
      </c>
      <c r="AR306" s="18" t="s">
        <v>93</v>
      </c>
      <c r="AT306" s="18" t="s">
        <v>248</v>
      </c>
      <c r="AU306" s="18" t="s">
        <v>81</v>
      </c>
      <c r="AY306" s="18" t="s">
        <v>246</v>
      </c>
      <c r="BE306" s="187">
        <f>IF(N306="základní",J306,0)</f>
        <v>0</v>
      </c>
      <c r="BF306" s="187">
        <f>IF(N306="snížená",J306,0)</f>
        <v>0</v>
      </c>
      <c r="BG306" s="187">
        <f>IF(N306="zákl. přenesená",J306,0)</f>
        <v>0</v>
      </c>
      <c r="BH306" s="187">
        <f>IF(N306="sníž. přenesená",J306,0)</f>
        <v>0</v>
      </c>
      <c r="BI306" s="187">
        <f>IF(N306="nulová",J306,0)</f>
        <v>0</v>
      </c>
      <c r="BJ306" s="18" t="s">
        <v>79</v>
      </c>
      <c r="BK306" s="187">
        <f>ROUND(I306*H306,2)</f>
        <v>0</v>
      </c>
      <c r="BL306" s="18" t="s">
        <v>93</v>
      </c>
      <c r="BM306" s="18" t="s">
        <v>823</v>
      </c>
    </row>
    <row r="307" s="1" customFormat="1">
      <c r="B307" s="36"/>
      <c r="D307" s="188" t="s">
        <v>254</v>
      </c>
      <c r="F307" s="189" t="s">
        <v>480</v>
      </c>
      <c r="I307" s="121"/>
      <c r="L307" s="36"/>
      <c r="M307" s="190"/>
      <c r="N307" s="66"/>
      <c r="O307" s="66"/>
      <c r="P307" s="66"/>
      <c r="Q307" s="66"/>
      <c r="R307" s="66"/>
      <c r="S307" s="66"/>
      <c r="T307" s="67"/>
      <c r="AT307" s="18" t="s">
        <v>254</v>
      </c>
      <c r="AU307" s="18" t="s">
        <v>81</v>
      </c>
    </row>
    <row r="308" s="12" customFormat="1">
      <c r="B308" s="192"/>
      <c r="D308" s="188" t="s">
        <v>258</v>
      </c>
      <c r="E308" s="193" t="s">
        <v>1</v>
      </c>
      <c r="F308" s="194" t="s">
        <v>303</v>
      </c>
      <c r="H308" s="193" t="s">
        <v>1</v>
      </c>
      <c r="I308" s="195"/>
      <c r="L308" s="192"/>
      <c r="M308" s="196"/>
      <c r="N308" s="197"/>
      <c r="O308" s="197"/>
      <c r="P308" s="197"/>
      <c r="Q308" s="197"/>
      <c r="R308" s="197"/>
      <c r="S308" s="197"/>
      <c r="T308" s="198"/>
      <c r="AT308" s="193" t="s">
        <v>258</v>
      </c>
      <c r="AU308" s="193" t="s">
        <v>81</v>
      </c>
      <c r="AV308" s="12" t="s">
        <v>79</v>
      </c>
      <c r="AW308" s="12" t="s">
        <v>35</v>
      </c>
      <c r="AX308" s="12" t="s">
        <v>72</v>
      </c>
      <c r="AY308" s="193" t="s">
        <v>246</v>
      </c>
    </row>
    <row r="309" s="12" customFormat="1">
      <c r="B309" s="192"/>
      <c r="D309" s="188" t="s">
        <v>258</v>
      </c>
      <c r="E309" s="193" t="s">
        <v>1</v>
      </c>
      <c r="F309" s="194" t="s">
        <v>481</v>
      </c>
      <c r="H309" s="193" t="s">
        <v>1</v>
      </c>
      <c r="I309" s="195"/>
      <c r="L309" s="192"/>
      <c r="M309" s="196"/>
      <c r="N309" s="197"/>
      <c r="O309" s="197"/>
      <c r="P309" s="197"/>
      <c r="Q309" s="197"/>
      <c r="R309" s="197"/>
      <c r="S309" s="197"/>
      <c r="T309" s="198"/>
      <c r="AT309" s="193" t="s">
        <v>258</v>
      </c>
      <c r="AU309" s="193" t="s">
        <v>81</v>
      </c>
      <c r="AV309" s="12" t="s">
        <v>79</v>
      </c>
      <c r="AW309" s="12" t="s">
        <v>35</v>
      </c>
      <c r="AX309" s="12" t="s">
        <v>72</v>
      </c>
      <c r="AY309" s="193" t="s">
        <v>246</v>
      </c>
    </row>
    <row r="310" s="13" customFormat="1">
      <c r="B310" s="199"/>
      <c r="D310" s="188" t="s">
        <v>258</v>
      </c>
      <c r="E310" s="200" t="s">
        <v>1</v>
      </c>
      <c r="F310" s="201" t="s">
        <v>1426</v>
      </c>
      <c r="H310" s="202">
        <v>293.62</v>
      </c>
      <c r="I310" s="203"/>
      <c r="L310" s="199"/>
      <c r="M310" s="204"/>
      <c r="N310" s="205"/>
      <c r="O310" s="205"/>
      <c r="P310" s="205"/>
      <c r="Q310" s="205"/>
      <c r="R310" s="205"/>
      <c r="S310" s="205"/>
      <c r="T310" s="206"/>
      <c r="AT310" s="200" t="s">
        <v>258</v>
      </c>
      <c r="AU310" s="200" t="s">
        <v>81</v>
      </c>
      <c r="AV310" s="13" t="s">
        <v>81</v>
      </c>
      <c r="AW310" s="13" t="s">
        <v>35</v>
      </c>
      <c r="AX310" s="13" t="s">
        <v>72</v>
      </c>
      <c r="AY310" s="200" t="s">
        <v>246</v>
      </c>
    </row>
    <row r="311" s="13" customFormat="1">
      <c r="B311" s="199"/>
      <c r="D311" s="188" t="s">
        <v>258</v>
      </c>
      <c r="E311" s="200" t="s">
        <v>1</v>
      </c>
      <c r="F311" s="201" t="s">
        <v>1432</v>
      </c>
      <c r="H311" s="202">
        <v>4</v>
      </c>
      <c r="I311" s="203"/>
      <c r="L311" s="199"/>
      <c r="M311" s="204"/>
      <c r="N311" s="205"/>
      <c r="O311" s="205"/>
      <c r="P311" s="205"/>
      <c r="Q311" s="205"/>
      <c r="R311" s="205"/>
      <c r="S311" s="205"/>
      <c r="T311" s="206"/>
      <c r="AT311" s="200" t="s">
        <v>258</v>
      </c>
      <c r="AU311" s="200" t="s">
        <v>81</v>
      </c>
      <c r="AV311" s="13" t="s">
        <v>81</v>
      </c>
      <c r="AW311" s="13" t="s">
        <v>35</v>
      </c>
      <c r="AX311" s="13" t="s">
        <v>72</v>
      </c>
      <c r="AY311" s="200" t="s">
        <v>246</v>
      </c>
    </row>
    <row r="312" s="14" customFormat="1">
      <c r="B312" s="210"/>
      <c r="D312" s="188" t="s">
        <v>258</v>
      </c>
      <c r="E312" s="211" t="s">
        <v>1</v>
      </c>
      <c r="F312" s="212" t="s">
        <v>341</v>
      </c>
      <c r="H312" s="213">
        <v>297.62</v>
      </c>
      <c r="I312" s="214"/>
      <c r="L312" s="210"/>
      <c r="M312" s="215"/>
      <c r="N312" s="216"/>
      <c r="O312" s="216"/>
      <c r="P312" s="216"/>
      <c r="Q312" s="216"/>
      <c r="R312" s="216"/>
      <c r="S312" s="216"/>
      <c r="T312" s="217"/>
      <c r="AT312" s="211" t="s">
        <v>258</v>
      </c>
      <c r="AU312" s="211" t="s">
        <v>81</v>
      </c>
      <c r="AV312" s="14" t="s">
        <v>93</v>
      </c>
      <c r="AW312" s="14" t="s">
        <v>35</v>
      </c>
      <c r="AX312" s="14" t="s">
        <v>79</v>
      </c>
      <c r="AY312" s="211" t="s">
        <v>246</v>
      </c>
    </row>
    <row r="313" s="1" customFormat="1" ht="16.5" customHeight="1">
      <c r="B313" s="175"/>
      <c r="C313" s="176" t="s">
        <v>571</v>
      </c>
      <c r="D313" s="176" t="s">
        <v>248</v>
      </c>
      <c r="E313" s="177" t="s">
        <v>483</v>
      </c>
      <c r="F313" s="178" t="s">
        <v>484</v>
      </c>
      <c r="G313" s="179" t="s">
        <v>251</v>
      </c>
      <c r="H313" s="180">
        <v>286.54000000000002</v>
      </c>
      <c r="I313" s="181"/>
      <c r="J313" s="182">
        <f>ROUND(I313*H313,2)</f>
        <v>0</v>
      </c>
      <c r="K313" s="178" t="s">
        <v>252</v>
      </c>
      <c r="L313" s="36"/>
      <c r="M313" s="183" t="s">
        <v>1</v>
      </c>
      <c r="N313" s="184" t="s">
        <v>43</v>
      </c>
      <c r="O313" s="66"/>
      <c r="P313" s="185">
        <f>O313*H313</f>
        <v>0</v>
      </c>
      <c r="Q313" s="185">
        <v>0</v>
      </c>
      <c r="R313" s="185">
        <f>Q313*H313</f>
        <v>0</v>
      </c>
      <c r="S313" s="185">
        <v>0</v>
      </c>
      <c r="T313" s="186">
        <f>S313*H313</f>
        <v>0</v>
      </c>
      <c r="AR313" s="18" t="s">
        <v>93</v>
      </c>
      <c r="AT313" s="18" t="s">
        <v>248</v>
      </c>
      <c r="AU313" s="18" t="s">
        <v>81</v>
      </c>
      <c r="AY313" s="18" t="s">
        <v>246</v>
      </c>
      <c r="BE313" s="187">
        <f>IF(N313="základní",J313,0)</f>
        <v>0</v>
      </c>
      <c r="BF313" s="187">
        <f>IF(N313="snížená",J313,0)</f>
        <v>0</v>
      </c>
      <c r="BG313" s="187">
        <f>IF(N313="zákl. přenesená",J313,0)</f>
        <v>0</v>
      </c>
      <c r="BH313" s="187">
        <f>IF(N313="sníž. přenesená",J313,0)</f>
        <v>0</v>
      </c>
      <c r="BI313" s="187">
        <f>IF(N313="nulová",J313,0)</f>
        <v>0</v>
      </c>
      <c r="BJ313" s="18" t="s">
        <v>79</v>
      </c>
      <c r="BK313" s="187">
        <f>ROUND(I313*H313,2)</f>
        <v>0</v>
      </c>
      <c r="BL313" s="18" t="s">
        <v>93</v>
      </c>
      <c r="BM313" s="18" t="s">
        <v>824</v>
      </c>
    </row>
    <row r="314" s="1" customFormat="1">
      <c r="B314" s="36"/>
      <c r="D314" s="188" t="s">
        <v>254</v>
      </c>
      <c r="F314" s="189" t="s">
        <v>486</v>
      </c>
      <c r="I314" s="121"/>
      <c r="L314" s="36"/>
      <c r="M314" s="190"/>
      <c r="N314" s="66"/>
      <c r="O314" s="66"/>
      <c r="P314" s="66"/>
      <c r="Q314" s="66"/>
      <c r="R314" s="66"/>
      <c r="S314" s="66"/>
      <c r="T314" s="67"/>
      <c r="AT314" s="18" t="s">
        <v>254</v>
      </c>
      <c r="AU314" s="18" t="s">
        <v>81</v>
      </c>
    </row>
    <row r="315" s="12" customFormat="1">
      <c r="B315" s="192"/>
      <c r="D315" s="188" t="s">
        <v>258</v>
      </c>
      <c r="E315" s="193" t="s">
        <v>1</v>
      </c>
      <c r="F315" s="194" t="s">
        <v>303</v>
      </c>
      <c r="H315" s="193" t="s">
        <v>1</v>
      </c>
      <c r="I315" s="195"/>
      <c r="L315" s="192"/>
      <c r="M315" s="196"/>
      <c r="N315" s="197"/>
      <c r="O315" s="197"/>
      <c r="P315" s="197"/>
      <c r="Q315" s="197"/>
      <c r="R315" s="197"/>
      <c r="S315" s="197"/>
      <c r="T315" s="198"/>
      <c r="AT315" s="193" t="s">
        <v>258</v>
      </c>
      <c r="AU315" s="193" t="s">
        <v>81</v>
      </c>
      <c r="AV315" s="12" t="s">
        <v>79</v>
      </c>
      <c r="AW315" s="12" t="s">
        <v>35</v>
      </c>
      <c r="AX315" s="12" t="s">
        <v>72</v>
      </c>
      <c r="AY315" s="193" t="s">
        <v>246</v>
      </c>
    </row>
    <row r="316" s="12" customFormat="1">
      <c r="B316" s="192"/>
      <c r="D316" s="188" t="s">
        <v>258</v>
      </c>
      <c r="E316" s="193" t="s">
        <v>1</v>
      </c>
      <c r="F316" s="194" t="s">
        <v>487</v>
      </c>
      <c r="H316" s="193" t="s">
        <v>1</v>
      </c>
      <c r="I316" s="195"/>
      <c r="L316" s="192"/>
      <c r="M316" s="196"/>
      <c r="N316" s="197"/>
      <c r="O316" s="197"/>
      <c r="P316" s="197"/>
      <c r="Q316" s="197"/>
      <c r="R316" s="197"/>
      <c r="S316" s="197"/>
      <c r="T316" s="198"/>
      <c r="AT316" s="193" t="s">
        <v>258</v>
      </c>
      <c r="AU316" s="193" t="s">
        <v>81</v>
      </c>
      <c r="AV316" s="12" t="s">
        <v>79</v>
      </c>
      <c r="AW316" s="12" t="s">
        <v>35</v>
      </c>
      <c r="AX316" s="12" t="s">
        <v>72</v>
      </c>
      <c r="AY316" s="193" t="s">
        <v>246</v>
      </c>
    </row>
    <row r="317" s="13" customFormat="1">
      <c r="B317" s="199"/>
      <c r="D317" s="188" t="s">
        <v>258</v>
      </c>
      <c r="E317" s="200" t="s">
        <v>1</v>
      </c>
      <c r="F317" s="201" t="s">
        <v>1428</v>
      </c>
      <c r="H317" s="202">
        <v>282.54000000000002</v>
      </c>
      <c r="I317" s="203"/>
      <c r="L317" s="199"/>
      <c r="M317" s="204"/>
      <c r="N317" s="205"/>
      <c r="O317" s="205"/>
      <c r="P317" s="205"/>
      <c r="Q317" s="205"/>
      <c r="R317" s="205"/>
      <c r="S317" s="205"/>
      <c r="T317" s="206"/>
      <c r="AT317" s="200" t="s">
        <v>258</v>
      </c>
      <c r="AU317" s="200" t="s">
        <v>81</v>
      </c>
      <c r="AV317" s="13" t="s">
        <v>81</v>
      </c>
      <c r="AW317" s="13" t="s">
        <v>35</v>
      </c>
      <c r="AX317" s="13" t="s">
        <v>72</v>
      </c>
      <c r="AY317" s="200" t="s">
        <v>246</v>
      </c>
    </row>
    <row r="318" s="13" customFormat="1">
      <c r="B318" s="199"/>
      <c r="D318" s="188" t="s">
        <v>258</v>
      </c>
      <c r="E318" s="200" t="s">
        <v>1</v>
      </c>
      <c r="F318" s="201" t="s">
        <v>1432</v>
      </c>
      <c r="H318" s="202">
        <v>4</v>
      </c>
      <c r="I318" s="203"/>
      <c r="L318" s="199"/>
      <c r="M318" s="204"/>
      <c r="N318" s="205"/>
      <c r="O318" s="205"/>
      <c r="P318" s="205"/>
      <c r="Q318" s="205"/>
      <c r="R318" s="205"/>
      <c r="S318" s="205"/>
      <c r="T318" s="206"/>
      <c r="AT318" s="200" t="s">
        <v>258</v>
      </c>
      <c r="AU318" s="200" t="s">
        <v>81</v>
      </c>
      <c r="AV318" s="13" t="s">
        <v>81</v>
      </c>
      <c r="AW318" s="13" t="s">
        <v>35</v>
      </c>
      <c r="AX318" s="13" t="s">
        <v>72</v>
      </c>
      <c r="AY318" s="200" t="s">
        <v>246</v>
      </c>
    </row>
    <row r="319" s="14" customFormat="1">
      <c r="B319" s="210"/>
      <c r="D319" s="188" t="s">
        <v>258</v>
      </c>
      <c r="E319" s="211" t="s">
        <v>1</v>
      </c>
      <c r="F319" s="212" t="s">
        <v>341</v>
      </c>
      <c r="H319" s="213">
        <v>286.54000000000002</v>
      </c>
      <c r="I319" s="214"/>
      <c r="L319" s="210"/>
      <c r="M319" s="215"/>
      <c r="N319" s="216"/>
      <c r="O319" s="216"/>
      <c r="P319" s="216"/>
      <c r="Q319" s="216"/>
      <c r="R319" s="216"/>
      <c r="S319" s="216"/>
      <c r="T319" s="217"/>
      <c r="AT319" s="211" t="s">
        <v>258</v>
      </c>
      <c r="AU319" s="211" t="s">
        <v>81</v>
      </c>
      <c r="AV319" s="14" t="s">
        <v>93</v>
      </c>
      <c r="AW319" s="14" t="s">
        <v>35</v>
      </c>
      <c r="AX319" s="14" t="s">
        <v>79</v>
      </c>
      <c r="AY319" s="211" t="s">
        <v>246</v>
      </c>
    </row>
    <row r="320" s="1" customFormat="1" ht="16.5" customHeight="1">
      <c r="B320" s="175"/>
      <c r="C320" s="176" t="s">
        <v>576</v>
      </c>
      <c r="D320" s="176" t="s">
        <v>248</v>
      </c>
      <c r="E320" s="177" t="s">
        <v>489</v>
      </c>
      <c r="F320" s="178" t="s">
        <v>490</v>
      </c>
      <c r="G320" s="179" t="s">
        <v>251</v>
      </c>
      <c r="H320" s="180">
        <v>277</v>
      </c>
      <c r="I320" s="181"/>
      <c r="J320" s="182">
        <f>ROUND(I320*H320,2)</f>
        <v>0</v>
      </c>
      <c r="K320" s="178" t="s">
        <v>252</v>
      </c>
      <c r="L320" s="36"/>
      <c r="M320" s="183" t="s">
        <v>1</v>
      </c>
      <c r="N320" s="184" t="s">
        <v>43</v>
      </c>
      <c r="O320" s="66"/>
      <c r="P320" s="185">
        <f>O320*H320</f>
        <v>0</v>
      </c>
      <c r="Q320" s="185">
        <v>0</v>
      </c>
      <c r="R320" s="185">
        <f>Q320*H320</f>
        <v>0</v>
      </c>
      <c r="S320" s="185">
        <v>0</v>
      </c>
      <c r="T320" s="186">
        <f>S320*H320</f>
        <v>0</v>
      </c>
      <c r="AR320" s="18" t="s">
        <v>93</v>
      </c>
      <c r="AT320" s="18" t="s">
        <v>248</v>
      </c>
      <c r="AU320" s="18" t="s">
        <v>81</v>
      </c>
      <c r="AY320" s="18" t="s">
        <v>246</v>
      </c>
      <c r="BE320" s="187">
        <f>IF(N320="základní",J320,0)</f>
        <v>0</v>
      </c>
      <c r="BF320" s="187">
        <f>IF(N320="snížená",J320,0)</f>
        <v>0</v>
      </c>
      <c r="BG320" s="187">
        <f>IF(N320="zákl. přenesená",J320,0)</f>
        <v>0</v>
      </c>
      <c r="BH320" s="187">
        <f>IF(N320="sníž. přenesená",J320,0)</f>
        <v>0</v>
      </c>
      <c r="BI320" s="187">
        <f>IF(N320="nulová",J320,0)</f>
        <v>0</v>
      </c>
      <c r="BJ320" s="18" t="s">
        <v>79</v>
      </c>
      <c r="BK320" s="187">
        <f>ROUND(I320*H320,2)</f>
        <v>0</v>
      </c>
      <c r="BL320" s="18" t="s">
        <v>93</v>
      </c>
      <c r="BM320" s="18" t="s">
        <v>831</v>
      </c>
    </row>
    <row r="321" s="1" customFormat="1">
      <c r="B321" s="36"/>
      <c r="D321" s="188" t="s">
        <v>254</v>
      </c>
      <c r="F321" s="189" t="s">
        <v>492</v>
      </c>
      <c r="I321" s="121"/>
      <c r="L321" s="36"/>
      <c r="M321" s="190"/>
      <c r="N321" s="66"/>
      <c r="O321" s="66"/>
      <c r="P321" s="66"/>
      <c r="Q321" s="66"/>
      <c r="R321" s="66"/>
      <c r="S321" s="66"/>
      <c r="T321" s="67"/>
      <c r="AT321" s="18" t="s">
        <v>254</v>
      </c>
      <c r="AU321" s="18" t="s">
        <v>81</v>
      </c>
    </row>
    <row r="322" s="12" customFormat="1">
      <c r="B322" s="192"/>
      <c r="D322" s="188" t="s">
        <v>258</v>
      </c>
      <c r="E322" s="193" t="s">
        <v>1</v>
      </c>
      <c r="F322" s="194" t="s">
        <v>303</v>
      </c>
      <c r="H322" s="193" t="s">
        <v>1</v>
      </c>
      <c r="I322" s="195"/>
      <c r="L322" s="192"/>
      <c r="M322" s="196"/>
      <c r="N322" s="197"/>
      <c r="O322" s="197"/>
      <c r="P322" s="197"/>
      <c r="Q322" s="197"/>
      <c r="R322" s="197"/>
      <c r="S322" s="197"/>
      <c r="T322" s="198"/>
      <c r="AT322" s="193" t="s">
        <v>258</v>
      </c>
      <c r="AU322" s="193" t="s">
        <v>81</v>
      </c>
      <c r="AV322" s="12" t="s">
        <v>79</v>
      </c>
      <c r="AW322" s="12" t="s">
        <v>35</v>
      </c>
      <c r="AX322" s="12" t="s">
        <v>72</v>
      </c>
      <c r="AY322" s="193" t="s">
        <v>246</v>
      </c>
    </row>
    <row r="323" s="12" customFormat="1">
      <c r="B323" s="192"/>
      <c r="D323" s="188" t="s">
        <v>258</v>
      </c>
      <c r="E323" s="193" t="s">
        <v>1</v>
      </c>
      <c r="F323" s="194" t="s">
        <v>493</v>
      </c>
      <c r="H323" s="193" t="s">
        <v>1</v>
      </c>
      <c r="I323" s="195"/>
      <c r="L323" s="192"/>
      <c r="M323" s="196"/>
      <c r="N323" s="197"/>
      <c r="O323" s="197"/>
      <c r="P323" s="197"/>
      <c r="Q323" s="197"/>
      <c r="R323" s="197"/>
      <c r="S323" s="197"/>
      <c r="T323" s="198"/>
      <c r="AT323" s="193" t="s">
        <v>258</v>
      </c>
      <c r="AU323" s="193" t="s">
        <v>81</v>
      </c>
      <c r="AV323" s="12" t="s">
        <v>79</v>
      </c>
      <c r="AW323" s="12" t="s">
        <v>35</v>
      </c>
      <c r="AX323" s="12" t="s">
        <v>72</v>
      </c>
      <c r="AY323" s="193" t="s">
        <v>246</v>
      </c>
    </row>
    <row r="324" s="13" customFormat="1">
      <c r="B324" s="199"/>
      <c r="D324" s="188" t="s">
        <v>258</v>
      </c>
      <c r="E324" s="200" t="s">
        <v>1</v>
      </c>
      <c r="F324" s="201" t="s">
        <v>1433</v>
      </c>
      <c r="H324" s="202">
        <v>277</v>
      </c>
      <c r="I324" s="203"/>
      <c r="L324" s="199"/>
      <c r="M324" s="204"/>
      <c r="N324" s="205"/>
      <c r="O324" s="205"/>
      <c r="P324" s="205"/>
      <c r="Q324" s="205"/>
      <c r="R324" s="205"/>
      <c r="S324" s="205"/>
      <c r="T324" s="206"/>
      <c r="AT324" s="200" t="s">
        <v>258</v>
      </c>
      <c r="AU324" s="200" t="s">
        <v>81</v>
      </c>
      <c r="AV324" s="13" t="s">
        <v>81</v>
      </c>
      <c r="AW324" s="13" t="s">
        <v>35</v>
      </c>
      <c r="AX324" s="13" t="s">
        <v>79</v>
      </c>
      <c r="AY324" s="200" t="s">
        <v>246</v>
      </c>
    </row>
    <row r="325" s="1" customFormat="1" ht="16.5" customHeight="1">
      <c r="B325" s="175"/>
      <c r="C325" s="176" t="s">
        <v>581</v>
      </c>
      <c r="D325" s="176" t="s">
        <v>248</v>
      </c>
      <c r="E325" s="177" t="s">
        <v>496</v>
      </c>
      <c r="F325" s="178" t="s">
        <v>497</v>
      </c>
      <c r="G325" s="179" t="s">
        <v>251</v>
      </c>
      <c r="H325" s="180">
        <v>4</v>
      </c>
      <c r="I325" s="181"/>
      <c r="J325" s="182">
        <f>ROUND(I325*H325,2)</f>
        <v>0</v>
      </c>
      <c r="K325" s="178" t="s">
        <v>252</v>
      </c>
      <c r="L325" s="36"/>
      <c r="M325" s="183" t="s">
        <v>1</v>
      </c>
      <c r="N325" s="184" t="s">
        <v>43</v>
      </c>
      <c r="O325" s="66"/>
      <c r="P325" s="185">
        <f>O325*H325</f>
        <v>0</v>
      </c>
      <c r="Q325" s="185">
        <v>0</v>
      </c>
      <c r="R325" s="185">
        <f>Q325*H325</f>
        <v>0</v>
      </c>
      <c r="S325" s="185">
        <v>0</v>
      </c>
      <c r="T325" s="186">
        <f>S325*H325</f>
        <v>0</v>
      </c>
      <c r="AR325" s="18" t="s">
        <v>93</v>
      </c>
      <c r="AT325" s="18" t="s">
        <v>248</v>
      </c>
      <c r="AU325" s="18" t="s">
        <v>81</v>
      </c>
      <c r="AY325" s="18" t="s">
        <v>246</v>
      </c>
      <c r="BE325" s="187">
        <f>IF(N325="základní",J325,0)</f>
        <v>0</v>
      </c>
      <c r="BF325" s="187">
        <f>IF(N325="snížená",J325,0)</f>
        <v>0</v>
      </c>
      <c r="BG325" s="187">
        <f>IF(N325="zákl. přenesená",J325,0)</f>
        <v>0</v>
      </c>
      <c r="BH325" s="187">
        <f>IF(N325="sníž. přenesená",J325,0)</f>
        <v>0</v>
      </c>
      <c r="BI325" s="187">
        <f>IF(N325="nulová",J325,0)</f>
        <v>0</v>
      </c>
      <c r="BJ325" s="18" t="s">
        <v>79</v>
      </c>
      <c r="BK325" s="187">
        <f>ROUND(I325*H325,2)</f>
        <v>0</v>
      </c>
      <c r="BL325" s="18" t="s">
        <v>93</v>
      </c>
      <c r="BM325" s="18" t="s">
        <v>833</v>
      </c>
    </row>
    <row r="326" s="1" customFormat="1">
      <c r="B326" s="36"/>
      <c r="D326" s="188" t="s">
        <v>254</v>
      </c>
      <c r="F326" s="189" t="s">
        <v>499</v>
      </c>
      <c r="I326" s="121"/>
      <c r="L326" s="36"/>
      <c r="M326" s="190"/>
      <c r="N326" s="66"/>
      <c r="O326" s="66"/>
      <c r="P326" s="66"/>
      <c r="Q326" s="66"/>
      <c r="R326" s="66"/>
      <c r="S326" s="66"/>
      <c r="T326" s="67"/>
      <c r="AT326" s="18" t="s">
        <v>254</v>
      </c>
      <c r="AU326" s="18" t="s">
        <v>81</v>
      </c>
    </row>
    <row r="327" s="1" customFormat="1">
      <c r="B327" s="36"/>
      <c r="D327" s="188" t="s">
        <v>256</v>
      </c>
      <c r="F327" s="191" t="s">
        <v>500</v>
      </c>
      <c r="I327" s="121"/>
      <c r="L327" s="36"/>
      <c r="M327" s="190"/>
      <c r="N327" s="66"/>
      <c r="O327" s="66"/>
      <c r="P327" s="66"/>
      <c r="Q327" s="66"/>
      <c r="R327" s="66"/>
      <c r="S327" s="66"/>
      <c r="T327" s="67"/>
      <c r="AT327" s="18" t="s">
        <v>256</v>
      </c>
      <c r="AU327" s="18" t="s">
        <v>81</v>
      </c>
    </row>
    <row r="328" s="12" customFormat="1">
      <c r="B328" s="192"/>
      <c r="D328" s="188" t="s">
        <v>258</v>
      </c>
      <c r="E328" s="193" t="s">
        <v>1</v>
      </c>
      <c r="F328" s="194" t="s">
        <v>303</v>
      </c>
      <c r="H328" s="193" t="s">
        <v>1</v>
      </c>
      <c r="I328" s="195"/>
      <c r="L328" s="192"/>
      <c r="M328" s="196"/>
      <c r="N328" s="197"/>
      <c r="O328" s="197"/>
      <c r="P328" s="197"/>
      <c r="Q328" s="197"/>
      <c r="R328" s="197"/>
      <c r="S328" s="197"/>
      <c r="T328" s="198"/>
      <c r="AT328" s="193" t="s">
        <v>258</v>
      </c>
      <c r="AU328" s="193" t="s">
        <v>81</v>
      </c>
      <c r="AV328" s="12" t="s">
        <v>79</v>
      </c>
      <c r="AW328" s="12" t="s">
        <v>35</v>
      </c>
      <c r="AX328" s="12" t="s">
        <v>72</v>
      </c>
      <c r="AY328" s="193" t="s">
        <v>246</v>
      </c>
    </row>
    <row r="329" s="12" customFormat="1">
      <c r="B329" s="192"/>
      <c r="D329" s="188" t="s">
        <v>258</v>
      </c>
      <c r="E329" s="193" t="s">
        <v>1</v>
      </c>
      <c r="F329" s="194" t="s">
        <v>501</v>
      </c>
      <c r="H329" s="193" t="s">
        <v>1</v>
      </c>
      <c r="I329" s="195"/>
      <c r="L329" s="192"/>
      <c r="M329" s="196"/>
      <c r="N329" s="197"/>
      <c r="O329" s="197"/>
      <c r="P329" s="197"/>
      <c r="Q329" s="197"/>
      <c r="R329" s="197"/>
      <c r="S329" s="197"/>
      <c r="T329" s="198"/>
      <c r="AT329" s="193" t="s">
        <v>258</v>
      </c>
      <c r="AU329" s="193" t="s">
        <v>81</v>
      </c>
      <c r="AV329" s="12" t="s">
        <v>79</v>
      </c>
      <c r="AW329" s="12" t="s">
        <v>35</v>
      </c>
      <c r="AX329" s="12" t="s">
        <v>72</v>
      </c>
      <c r="AY329" s="193" t="s">
        <v>246</v>
      </c>
    </row>
    <row r="330" s="13" customFormat="1">
      <c r="B330" s="199"/>
      <c r="D330" s="188" t="s">
        <v>258</v>
      </c>
      <c r="E330" s="200" t="s">
        <v>1</v>
      </c>
      <c r="F330" s="201" t="s">
        <v>1432</v>
      </c>
      <c r="H330" s="202">
        <v>4</v>
      </c>
      <c r="I330" s="203"/>
      <c r="L330" s="199"/>
      <c r="M330" s="204"/>
      <c r="N330" s="205"/>
      <c r="O330" s="205"/>
      <c r="P330" s="205"/>
      <c r="Q330" s="205"/>
      <c r="R330" s="205"/>
      <c r="S330" s="205"/>
      <c r="T330" s="206"/>
      <c r="AT330" s="200" t="s">
        <v>258</v>
      </c>
      <c r="AU330" s="200" t="s">
        <v>81</v>
      </c>
      <c r="AV330" s="13" t="s">
        <v>81</v>
      </c>
      <c r="AW330" s="13" t="s">
        <v>35</v>
      </c>
      <c r="AX330" s="13" t="s">
        <v>79</v>
      </c>
      <c r="AY330" s="200" t="s">
        <v>246</v>
      </c>
    </row>
    <row r="331" s="11" customFormat="1" ht="22.8" customHeight="1">
      <c r="B331" s="162"/>
      <c r="D331" s="163" t="s">
        <v>71</v>
      </c>
      <c r="E331" s="173" t="s">
        <v>357</v>
      </c>
      <c r="F331" s="173" t="s">
        <v>558</v>
      </c>
      <c r="I331" s="165"/>
      <c r="J331" s="174">
        <f>BK331</f>
        <v>0</v>
      </c>
      <c r="L331" s="162"/>
      <c r="M331" s="167"/>
      <c r="N331" s="168"/>
      <c r="O331" s="168"/>
      <c r="P331" s="169">
        <f>SUM(P332:P413)</f>
        <v>0</v>
      </c>
      <c r="Q331" s="168"/>
      <c r="R331" s="169">
        <f>SUM(R332:R413)</f>
        <v>67.191374156999998</v>
      </c>
      <c r="S331" s="168"/>
      <c r="T331" s="170">
        <f>SUM(T332:T413)</f>
        <v>1.0598999999999998</v>
      </c>
      <c r="AR331" s="163" t="s">
        <v>79</v>
      </c>
      <c r="AT331" s="171" t="s">
        <v>71</v>
      </c>
      <c r="AU331" s="171" t="s">
        <v>79</v>
      </c>
      <c r="AY331" s="163" t="s">
        <v>246</v>
      </c>
      <c r="BK331" s="172">
        <f>SUM(BK332:BK413)</f>
        <v>0</v>
      </c>
    </row>
    <row r="332" s="1" customFormat="1" ht="16.5" customHeight="1">
      <c r="B332" s="175"/>
      <c r="C332" s="176" t="s">
        <v>588</v>
      </c>
      <c r="D332" s="176" t="s">
        <v>248</v>
      </c>
      <c r="E332" s="177" t="s">
        <v>560</v>
      </c>
      <c r="F332" s="178" t="s">
        <v>561</v>
      </c>
      <c r="G332" s="179" t="s">
        <v>264</v>
      </c>
      <c r="H332" s="180">
        <v>2</v>
      </c>
      <c r="I332" s="181"/>
      <c r="J332" s="182">
        <f>ROUND(I332*H332,2)</f>
        <v>0</v>
      </c>
      <c r="K332" s="178" t="s">
        <v>252</v>
      </c>
      <c r="L332" s="36"/>
      <c r="M332" s="183" t="s">
        <v>1</v>
      </c>
      <c r="N332" s="184" t="s">
        <v>43</v>
      </c>
      <c r="O332" s="66"/>
      <c r="P332" s="185">
        <f>O332*H332</f>
        <v>0</v>
      </c>
      <c r="Q332" s="185">
        <v>0.00069999999999999999</v>
      </c>
      <c r="R332" s="185">
        <f>Q332*H332</f>
        <v>0.0014</v>
      </c>
      <c r="S332" s="185">
        <v>0</v>
      </c>
      <c r="T332" s="186">
        <f>S332*H332</f>
        <v>0</v>
      </c>
      <c r="AR332" s="18" t="s">
        <v>93</v>
      </c>
      <c r="AT332" s="18" t="s">
        <v>248</v>
      </c>
      <c r="AU332" s="18" t="s">
        <v>81</v>
      </c>
      <c r="AY332" s="18" t="s">
        <v>246</v>
      </c>
      <c r="BE332" s="187">
        <f>IF(N332="základní",J332,0)</f>
        <v>0</v>
      </c>
      <c r="BF332" s="187">
        <f>IF(N332="snížená",J332,0)</f>
        <v>0</v>
      </c>
      <c r="BG332" s="187">
        <f>IF(N332="zákl. přenesená",J332,0)</f>
        <v>0</v>
      </c>
      <c r="BH332" s="187">
        <f>IF(N332="sníž. přenesená",J332,0)</f>
        <v>0</v>
      </c>
      <c r="BI332" s="187">
        <f>IF(N332="nulová",J332,0)</f>
        <v>0</v>
      </c>
      <c r="BJ332" s="18" t="s">
        <v>79</v>
      </c>
      <c r="BK332" s="187">
        <f>ROUND(I332*H332,2)</f>
        <v>0</v>
      </c>
      <c r="BL332" s="18" t="s">
        <v>93</v>
      </c>
      <c r="BM332" s="18" t="s">
        <v>838</v>
      </c>
    </row>
    <row r="333" s="1" customFormat="1">
      <c r="B333" s="36"/>
      <c r="D333" s="188" t="s">
        <v>254</v>
      </c>
      <c r="F333" s="189" t="s">
        <v>563</v>
      </c>
      <c r="I333" s="121"/>
      <c r="L333" s="36"/>
      <c r="M333" s="190"/>
      <c r="N333" s="66"/>
      <c r="O333" s="66"/>
      <c r="P333" s="66"/>
      <c r="Q333" s="66"/>
      <c r="R333" s="66"/>
      <c r="S333" s="66"/>
      <c r="T333" s="67"/>
      <c r="AT333" s="18" t="s">
        <v>254</v>
      </c>
      <c r="AU333" s="18" t="s">
        <v>81</v>
      </c>
    </row>
    <row r="334" s="1" customFormat="1">
      <c r="B334" s="36"/>
      <c r="D334" s="188" t="s">
        <v>256</v>
      </c>
      <c r="F334" s="191" t="s">
        <v>564</v>
      </c>
      <c r="I334" s="121"/>
      <c r="L334" s="36"/>
      <c r="M334" s="190"/>
      <c r="N334" s="66"/>
      <c r="O334" s="66"/>
      <c r="P334" s="66"/>
      <c r="Q334" s="66"/>
      <c r="R334" s="66"/>
      <c r="S334" s="66"/>
      <c r="T334" s="67"/>
      <c r="AT334" s="18" t="s">
        <v>256</v>
      </c>
      <c r="AU334" s="18" t="s">
        <v>81</v>
      </c>
    </row>
    <row r="335" s="12" customFormat="1">
      <c r="B335" s="192"/>
      <c r="D335" s="188" t="s">
        <v>258</v>
      </c>
      <c r="E335" s="193" t="s">
        <v>1</v>
      </c>
      <c r="F335" s="194" t="s">
        <v>523</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3" customFormat="1">
      <c r="B336" s="199"/>
      <c r="D336" s="188" t="s">
        <v>258</v>
      </c>
      <c r="E336" s="200" t="s">
        <v>1</v>
      </c>
      <c r="F336" s="201" t="s">
        <v>971</v>
      </c>
      <c r="H336" s="202">
        <v>1</v>
      </c>
      <c r="I336" s="203"/>
      <c r="L336" s="199"/>
      <c r="M336" s="204"/>
      <c r="N336" s="205"/>
      <c r="O336" s="205"/>
      <c r="P336" s="205"/>
      <c r="Q336" s="205"/>
      <c r="R336" s="205"/>
      <c r="S336" s="205"/>
      <c r="T336" s="206"/>
      <c r="AT336" s="200" t="s">
        <v>258</v>
      </c>
      <c r="AU336" s="200" t="s">
        <v>81</v>
      </c>
      <c r="AV336" s="13" t="s">
        <v>81</v>
      </c>
      <c r="AW336" s="13" t="s">
        <v>35</v>
      </c>
      <c r="AX336" s="13" t="s">
        <v>72</v>
      </c>
      <c r="AY336" s="200" t="s">
        <v>246</v>
      </c>
    </row>
    <row r="337" s="13" customFormat="1">
      <c r="B337" s="199"/>
      <c r="D337" s="188" t="s">
        <v>258</v>
      </c>
      <c r="E337" s="200" t="s">
        <v>1</v>
      </c>
      <c r="F337" s="201" t="s">
        <v>972</v>
      </c>
      <c r="H337" s="202">
        <v>1</v>
      </c>
      <c r="I337" s="203"/>
      <c r="L337" s="199"/>
      <c r="M337" s="204"/>
      <c r="N337" s="205"/>
      <c r="O337" s="205"/>
      <c r="P337" s="205"/>
      <c r="Q337" s="205"/>
      <c r="R337" s="205"/>
      <c r="S337" s="205"/>
      <c r="T337" s="206"/>
      <c r="AT337" s="200" t="s">
        <v>258</v>
      </c>
      <c r="AU337" s="200" t="s">
        <v>81</v>
      </c>
      <c r="AV337" s="13" t="s">
        <v>81</v>
      </c>
      <c r="AW337" s="13" t="s">
        <v>35</v>
      </c>
      <c r="AX337" s="13" t="s">
        <v>72</v>
      </c>
      <c r="AY337" s="200" t="s">
        <v>246</v>
      </c>
    </row>
    <row r="338" s="14" customFormat="1">
      <c r="B338" s="210"/>
      <c r="D338" s="188" t="s">
        <v>258</v>
      </c>
      <c r="E338" s="211" t="s">
        <v>1</v>
      </c>
      <c r="F338" s="212" t="s">
        <v>341</v>
      </c>
      <c r="H338" s="213">
        <v>2</v>
      </c>
      <c r="I338" s="214"/>
      <c r="L338" s="210"/>
      <c r="M338" s="215"/>
      <c r="N338" s="216"/>
      <c r="O338" s="216"/>
      <c r="P338" s="216"/>
      <c r="Q338" s="216"/>
      <c r="R338" s="216"/>
      <c r="S338" s="216"/>
      <c r="T338" s="217"/>
      <c r="AT338" s="211" t="s">
        <v>258</v>
      </c>
      <c r="AU338" s="211" t="s">
        <v>81</v>
      </c>
      <c r="AV338" s="14" t="s">
        <v>93</v>
      </c>
      <c r="AW338" s="14" t="s">
        <v>35</v>
      </c>
      <c r="AX338" s="14" t="s">
        <v>79</v>
      </c>
      <c r="AY338" s="211" t="s">
        <v>246</v>
      </c>
    </row>
    <row r="339" s="1" customFormat="1" ht="16.5" customHeight="1">
      <c r="B339" s="175"/>
      <c r="C339" s="218" t="s">
        <v>593</v>
      </c>
      <c r="D339" s="218" t="s">
        <v>511</v>
      </c>
      <c r="E339" s="219" t="s">
        <v>572</v>
      </c>
      <c r="F339" s="220" t="s">
        <v>573</v>
      </c>
      <c r="G339" s="221" t="s">
        <v>264</v>
      </c>
      <c r="H339" s="222">
        <v>2</v>
      </c>
      <c r="I339" s="223"/>
      <c r="J339" s="224">
        <f>ROUND(I339*H339,2)</f>
        <v>0</v>
      </c>
      <c r="K339" s="220" t="s">
        <v>252</v>
      </c>
      <c r="L339" s="225"/>
      <c r="M339" s="226" t="s">
        <v>1</v>
      </c>
      <c r="N339" s="227" t="s">
        <v>43</v>
      </c>
      <c r="O339" s="66"/>
      <c r="P339" s="185">
        <f>O339*H339</f>
        <v>0</v>
      </c>
      <c r="Q339" s="185">
        <v>0.0040000000000000001</v>
      </c>
      <c r="R339" s="185">
        <f>Q339*H339</f>
        <v>0.0080000000000000002</v>
      </c>
      <c r="S339" s="185">
        <v>0</v>
      </c>
      <c r="T339" s="186">
        <f>S339*H339</f>
        <v>0</v>
      </c>
      <c r="AR339" s="18" t="s">
        <v>350</v>
      </c>
      <c r="AT339" s="18" t="s">
        <v>511</v>
      </c>
      <c r="AU339" s="18" t="s">
        <v>81</v>
      </c>
      <c r="AY339" s="18" t="s">
        <v>246</v>
      </c>
      <c r="BE339" s="187">
        <f>IF(N339="základní",J339,0)</f>
        <v>0</v>
      </c>
      <c r="BF339" s="187">
        <f>IF(N339="snížená",J339,0)</f>
        <v>0</v>
      </c>
      <c r="BG339" s="187">
        <f>IF(N339="zákl. přenesená",J339,0)</f>
        <v>0</v>
      </c>
      <c r="BH339" s="187">
        <f>IF(N339="sníž. přenesená",J339,0)</f>
        <v>0</v>
      </c>
      <c r="BI339" s="187">
        <f>IF(N339="nulová",J339,0)</f>
        <v>0</v>
      </c>
      <c r="BJ339" s="18" t="s">
        <v>79</v>
      </c>
      <c r="BK339" s="187">
        <f>ROUND(I339*H339,2)</f>
        <v>0</v>
      </c>
      <c r="BL339" s="18" t="s">
        <v>93</v>
      </c>
      <c r="BM339" s="18" t="s">
        <v>841</v>
      </c>
    </row>
    <row r="340" s="1" customFormat="1">
      <c r="B340" s="36"/>
      <c r="D340" s="188" t="s">
        <v>254</v>
      </c>
      <c r="F340" s="189" t="s">
        <v>573</v>
      </c>
      <c r="I340" s="121"/>
      <c r="L340" s="36"/>
      <c r="M340" s="190"/>
      <c r="N340" s="66"/>
      <c r="O340" s="66"/>
      <c r="P340" s="66"/>
      <c r="Q340" s="66"/>
      <c r="R340" s="66"/>
      <c r="S340" s="66"/>
      <c r="T340" s="67"/>
      <c r="AT340" s="18" t="s">
        <v>254</v>
      </c>
      <c r="AU340" s="18" t="s">
        <v>81</v>
      </c>
    </row>
    <row r="341" s="12" customFormat="1">
      <c r="B341" s="192"/>
      <c r="D341" s="188" t="s">
        <v>258</v>
      </c>
      <c r="E341" s="193" t="s">
        <v>1</v>
      </c>
      <c r="F341" s="194" t="s">
        <v>575</v>
      </c>
      <c r="H341" s="193" t="s">
        <v>1</v>
      </c>
      <c r="I341" s="195"/>
      <c r="L341" s="192"/>
      <c r="M341" s="196"/>
      <c r="N341" s="197"/>
      <c r="O341" s="197"/>
      <c r="P341" s="197"/>
      <c r="Q341" s="197"/>
      <c r="R341" s="197"/>
      <c r="S341" s="197"/>
      <c r="T341" s="198"/>
      <c r="AT341" s="193" t="s">
        <v>258</v>
      </c>
      <c r="AU341" s="193" t="s">
        <v>81</v>
      </c>
      <c r="AV341" s="12" t="s">
        <v>79</v>
      </c>
      <c r="AW341" s="12" t="s">
        <v>35</v>
      </c>
      <c r="AX341" s="12" t="s">
        <v>72</v>
      </c>
      <c r="AY341" s="193" t="s">
        <v>246</v>
      </c>
    </row>
    <row r="342" s="13" customFormat="1">
      <c r="B342" s="199"/>
      <c r="D342" s="188" t="s">
        <v>258</v>
      </c>
      <c r="E342" s="200" t="s">
        <v>1</v>
      </c>
      <c r="F342" s="201" t="s">
        <v>971</v>
      </c>
      <c r="H342" s="202">
        <v>1</v>
      </c>
      <c r="I342" s="203"/>
      <c r="L342" s="199"/>
      <c r="M342" s="204"/>
      <c r="N342" s="205"/>
      <c r="O342" s="205"/>
      <c r="P342" s="205"/>
      <c r="Q342" s="205"/>
      <c r="R342" s="205"/>
      <c r="S342" s="205"/>
      <c r="T342" s="206"/>
      <c r="AT342" s="200" t="s">
        <v>258</v>
      </c>
      <c r="AU342" s="200" t="s">
        <v>81</v>
      </c>
      <c r="AV342" s="13" t="s">
        <v>81</v>
      </c>
      <c r="AW342" s="13" t="s">
        <v>35</v>
      </c>
      <c r="AX342" s="13" t="s">
        <v>72</v>
      </c>
      <c r="AY342" s="200" t="s">
        <v>246</v>
      </c>
    </row>
    <row r="343" s="13" customFormat="1">
      <c r="B343" s="199"/>
      <c r="D343" s="188" t="s">
        <v>258</v>
      </c>
      <c r="E343" s="200" t="s">
        <v>1</v>
      </c>
      <c r="F343" s="201" t="s">
        <v>972</v>
      </c>
      <c r="H343" s="202">
        <v>1</v>
      </c>
      <c r="I343" s="203"/>
      <c r="L343" s="199"/>
      <c r="M343" s="204"/>
      <c r="N343" s="205"/>
      <c r="O343" s="205"/>
      <c r="P343" s="205"/>
      <c r="Q343" s="205"/>
      <c r="R343" s="205"/>
      <c r="S343" s="205"/>
      <c r="T343" s="206"/>
      <c r="AT343" s="200" t="s">
        <v>258</v>
      </c>
      <c r="AU343" s="200" t="s">
        <v>81</v>
      </c>
      <c r="AV343" s="13" t="s">
        <v>81</v>
      </c>
      <c r="AW343" s="13" t="s">
        <v>35</v>
      </c>
      <c r="AX343" s="13" t="s">
        <v>72</v>
      </c>
      <c r="AY343" s="200" t="s">
        <v>246</v>
      </c>
    </row>
    <row r="344" s="14" customFormat="1">
      <c r="B344" s="210"/>
      <c r="D344" s="188" t="s">
        <v>258</v>
      </c>
      <c r="E344" s="211" t="s">
        <v>1</v>
      </c>
      <c r="F344" s="212" t="s">
        <v>341</v>
      </c>
      <c r="H344" s="213">
        <v>2</v>
      </c>
      <c r="I344" s="214"/>
      <c r="L344" s="210"/>
      <c r="M344" s="215"/>
      <c r="N344" s="216"/>
      <c r="O344" s="216"/>
      <c r="P344" s="216"/>
      <c r="Q344" s="216"/>
      <c r="R344" s="216"/>
      <c r="S344" s="216"/>
      <c r="T344" s="217"/>
      <c r="AT344" s="211" t="s">
        <v>258</v>
      </c>
      <c r="AU344" s="211" t="s">
        <v>81</v>
      </c>
      <c r="AV344" s="14" t="s">
        <v>93</v>
      </c>
      <c r="AW344" s="14" t="s">
        <v>35</v>
      </c>
      <c r="AX344" s="14" t="s">
        <v>79</v>
      </c>
      <c r="AY344" s="211" t="s">
        <v>246</v>
      </c>
    </row>
    <row r="345" s="1" customFormat="1" ht="16.5" customHeight="1">
      <c r="B345" s="175"/>
      <c r="C345" s="176" t="s">
        <v>601</v>
      </c>
      <c r="D345" s="176" t="s">
        <v>248</v>
      </c>
      <c r="E345" s="177" t="s">
        <v>582</v>
      </c>
      <c r="F345" s="178" t="s">
        <v>583</v>
      </c>
      <c r="G345" s="179" t="s">
        <v>264</v>
      </c>
      <c r="H345" s="180">
        <v>2</v>
      </c>
      <c r="I345" s="181"/>
      <c r="J345" s="182">
        <f>ROUND(I345*H345,2)</f>
        <v>0</v>
      </c>
      <c r="K345" s="178" t="s">
        <v>252</v>
      </c>
      <c r="L345" s="36"/>
      <c r="M345" s="183" t="s">
        <v>1</v>
      </c>
      <c r="N345" s="184" t="s">
        <v>43</v>
      </c>
      <c r="O345" s="66"/>
      <c r="P345" s="185">
        <f>O345*H345</f>
        <v>0</v>
      </c>
      <c r="Q345" s="185">
        <v>0.11240500000000001</v>
      </c>
      <c r="R345" s="185">
        <f>Q345*H345</f>
        <v>0.22481000000000001</v>
      </c>
      <c r="S345" s="185">
        <v>0</v>
      </c>
      <c r="T345" s="186">
        <f>S345*H345</f>
        <v>0</v>
      </c>
      <c r="AR345" s="18" t="s">
        <v>93</v>
      </c>
      <c r="AT345" s="18" t="s">
        <v>248</v>
      </c>
      <c r="AU345" s="18" t="s">
        <v>81</v>
      </c>
      <c r="AY345" s="18" t="s">
        <v>246</v>
      </c>
      <c r="BE345" s="187">
        <f>IF(N345="základní",J345,0)</f>
        <v>0</v>
      </c>
      <c r="BF345" s="187">
        <f>IF(N345="snížená",J345,0)</f>
        <v>0</v>
      </c>
      <c r="BG345" s="187">
        <f>IF(N345="zákl. přenesená",J345,0)</f>
        <v>0</v>
      </c>
      <c r="BH345" s="187">
        <f>IF(N345="sníž. přenesená",J345,0)</f>
        <v>0</v>
      </c>
      <c r="BI345" s="187">
        <f>IF(N345="nulová",J345,0)</f>
        <v>0</v>
      </c>
      <c r="BJ345" s="18" t="s">
        <v>79</v>
      </c>
      <c r="BK345" s="187">
        <f>ROUND(I345*H345,2)</f>
        <v>0</v>
      </c>
      <c r="BL345" s="18" t="s">
        <v>93</v>
      </c>
      <c r="BM345" s="18" t="s">
        <v>842</v>
      </c>
    </row>
    <row r="346" s="1" customFormat="1">
      <c r="B346" s="36"/>
      <c r="D346" s="188" t="s">
        <v>254</v>
      </c>
      <c r="F346" s="189" t="s">
        <v>585</v>
      </c>
      <c r="I346" s="121"/>
      <c r="L346" s="36"/>
      <c r="M346" s="190"/>
      <c r="N346" s="66"/>
      <c r="O346" s="66"/>
      <c r="P346" s="66"/>
      <c r="Q346" s="66"/>
      <c r="R346" s="66"/>
      <c r="S346" s="66"/>
      <c r="T346" s="67"/>
      <c r="AT346" s="18" t="s">
        <v>254</v>
      </c>
      <c r="AU346" s="18" t="s">
        <v>81</v>
      </c>
    </row>
    <row r="347" s="1" customFormat="1">
      <c r="B347" s="36"/>
      <c r="D347" s="188" t="s">
        <v>256</v>
      </c>
      <c r="F347" s="191" t="s">
        <v>586</v>
      </c>
      <c r="I347" s="121"/>
      <c r="L347" s="36"/>
      <c r="M347" s="190"/>
      <c r="N347" s="66"/>
      <c r="O347" s="66"/>
      <c r="P347" s="66"/>
      <c r="Q347" s="66"/>
      <c r="R347" s="66"/>
      <c r="S347" s="66"/>
      <c r="T347" s="67"/>
      <c r="AT347" s="18" t="s">
        <v>256</v>
      </c>
      <c r="AU347" s="18" t="s">
        <v>81</v>
      </c>
    </row>
    <row r="348" s="12" customFormat="1">
      <c r="B348" s="192"/>
      <c r="D348" s="188" t="s">
        <v>258</v>
      </c>
      <c r="E348" s="193" t="s">
        <v>1</v>
      </c>
      <c r="F348" s="194" t="s">
        <v>523</v>
      </c>
      <c r="H348" s="193" t="s">
        <v>1</v>
      </c>
      <c r="I348" s="195"/>
      <c r="L348" s="192"/>
      <c r="M348" s="196"/>
      <c r="N348" s="197"/>
      <c r="O348" s="197"/>
      <c r="P348" s="197"/>
      <c r="Q348" s="197"/>
      <c r="R348" s="197"/>
      <c r="S348" s="197"/>
      <c r="T348" s="198"/>
      <c r="AT348" s="193" t="s">
        <v>258</v>
      </c>
      <c r="AU348" s="193" t="s">
        <v>81</v>
      </c>
      <c r="AV348" s="12" t="s">
        <v>79</v>
      </c>
      <c r="AW348" s="12" t="s">
        <v>35</v>
      </c>
      <c r="AX348" s="12" t="s">
        <v>72</v>
      </c>
      <c r="AY348" s="193" t="s">
        <v>246</v>
      </c>
    </row>
    <row r="349" s="13" customFormat="1">
      <c r="B349" s="199"/>
      <c r="D349" s="188" t="s">
        <v>258</v>
      </c>
      <c r="E349" s="200" t="s">
        <v>1</v>
      </c>
      <c r="F349" s="201" t="s">
        <v>1010</v>
      </c>
      <c r="H349" s="202">
        <v>2</v>
      </c>
      <c r="I349" s="203"/>
      <c r="L349" s="199"/>
      <c r="M349" s="204"/>
      <c r="N349" s="205"/>
      <c r="O349" s="205"/>
      <c r="P349" s="205"/>
      <c r="Q349" s="205"/>
      <c r="R349" s="205"/>
      <c r="S349" s="205"/>
      <c r="T349" s="206"/>
      <c r="AT349" s="200" t="s">
        <v>258</v>
      </c>
      <c r="AU349" s="200" t="s">
        <v>81</v>
      </c>
      <c r="AV349" s="13" t="s">
        <v>81</v>
      </c>
      <c r="AW349" s="13" t="s">
        <v>35</v>
      </c>
      <c r="AX349" s="13" t="s">
        <v>79</v>
      </c>
      <c r="AY349" s="200" t="s">
        <v>246</v>
      </c>
    </row>
    <row r="350" s="1" customFormat="1" ht="16.5" customHeight="1">
      <c r="B350" s="175"/>
      <c r="C350" s="218" t="s">
        <v>608</v>
      </c>
      <c r="D350" s="218" t="s">
        <v>511</v>
      </c>
      <c r="E350" s="219" t="s">
        <v>589</v>
      </c>
      <c r="F350" s="220" t="s">
        <v>590</v>
      </c>
      <c r="G350" s="221" t="s">
        <v>264</v>
      </c>
      <c r="H350" s="222">
        <v>2</v>
      </c>
      <c r="I350" s="223"/>
      <c r="J350" s="224">
        <f>ROUND(I350*H350,2)</f>
        <v>0</v>
      </c>
      <c r="K350" s="220" t="s">
        <v>252</v>
      </c>
      <c r="L350" s="225"/>
      <c r="M350" s="226" t="s">
        <v>1</v>
      </c>
      <c r="N350" s="227" t="s">
        <v>43</v>
      </c>
      <c r="O350" s="66"/>
      <c r="P350" s="185">
        <f>O350*H350</f>
        <v>0</v>
      </c>
      <c r="Q350" s="185">
        <v>0.0061000000000000004</v>
      </c>
      <c r="R350" s="185">
        <f>Q350*H350</f>
        <v>0.012200000000000001</v>
      </c>
      <c r="S350" s="185">
        <v>0</v>
      </c>
      <c r="T350" s="186">
        <f>S350*H350</f>
        <v>0</v>
      </c>
      <c r="AR350" s="18" t="s">
        <v>350</v>
      </c>
      <c r="AT350" s="18" t="s">
        <v>511</v>
      </c>
      <c r="AU350" s="18" t="s">
        <v>81</v>
      </c>
      <c r="AY350" s="18" t="s">
        <v>246</v>
      </c>
      <c r="BE350" s="187">
        <f>IF(N350="základní",J350,0)</f>
        <v>0</v>
      </c>
      <c r="BF350" s="187">
        <f>IF(N350="snížená",J350,0)</f>
        <v>0</v>
      </c>
      <c r="BG350" s="187">
        <f>IF(N350="zákl. přenesená",J350,0)</f>
        <v>0</v>
      </c>
      <c r="BH350" s="187">
        <f>IF(N350="sníž. přenesená",J350,0)</f>
        <v>0</v>
      </c>
      <c r="BI350" s="187">
        <f>IF(N350="nulová",J350,0)</f>
        <v>0</v>
      </c>
      <c r="BJ350" s="18" t="s">
        <v>79</v>
      </c>
      <c r="BK350" s="187">
        <f>ROUND(I350*H350,2)</f>
        <v>0</v>
      </c>
      <c r="BL350" s="18" t="s">
        <v>93</v>
      </c>
      <c r="BM350" s="18" t="s">
        <v>844</v>
      </c>
    </row>
    <row r="351" s="1" customFormat="1">
      <c r="B351" s="36"/>
      <c r="D351" s="188" t="s">
        <v>254</v>
      </c>
      <c r="F351" s="189" t="s">
        <v>590</v>
      </c>
      <c r="I351" s="121"/>
      <c r="L351" s="36"/>
      <c r="M351" s="190"/>
      <c r="N351" s="66"/>
      <c r="O351" s="66"/>
      <c r="P351" s="66"/>
      <c r="Q351" s="66"/>
      <c r="R351" s="66"/>
      <c r="S351" s="66"/>
      <c r="T351" s="67"/>
      <c r="AT351" s="18" t="s">
        <v>254</v>
      </c>
      <c r="AU351" s="18" t="s">
        <v>81</v>
      </c>
    </row>
    <row r="352" s="13" customFormat="1">
      <c r="B352" s="199"/>
      <c r="D352" s="188" t="s">
        <v>258</v>
      </c>
      <c r="E352" s="200" t="s">
        <v>1</v>
      </c>
      <c r="F352" s="201" t="s">
        <v>1011</v>
      </c>
      <c r="H352" s="202">
        <v>2</v>
      </c>
      <c r="I352" s="203"/>
      <c r="L352" s="199"/>
      <c r="M352" s="204"/>
      <c r="N352" s="205"/>
      <c r="O352" s="205"/>
      <c r="P352" s="205"/>
      <c r="Q352" s="205"/>
      <c r="R352" s="205"/>
      <c r="S352" s="205"/>
      <c r="T352" s="206"/>
      <c r="AT352" s="200" t="s">
        <v>258</v>
      </c>
      <c r="AU352" s="200" t="s">
        <v>81</v>
      </c>
      <c r="AV352" s="13" t="s">
        <v>81</v>
      </c>
      <c r="AW352" s="13" t="s">
        <v>35</v>
      </c>
      <c r="AX352" s="13" t="s">
        <v>79</v>
      </c>
      <c r="AY352" s="200" t="s">
        <v>246</v>
      </c>
    </row>
    <row r="353" s="1" customFormat="1" ht="16.5" customHeight="1">
      <c r="B353" s="175"/>
      <c r="C353" s="176" t="s">
        <v>616</v>
      </c>
      <c r="D353" s="176" t="s">
        <v>248</v>
      </c>
      <c r="E353" s="177" t="s">
        <v>609</v>
      </c>
      <c r="F353" s="178" t="s">
        <v>610</v>
      </c>
      <c r="G353" s="179" t="s">
        <v>611</v>
      </c>
      <c r="H353" s="180">
        <v>8</v>
      </c>
      <c r="I353" s="181"/>
      <c r="J353" s="182">
        <f>ROUND(I353*H353,2)</f>
        <v>0</v>
      </c>
      <c r="K353" s="178" t="s">
        <v>252</v>
      </c>
      <c r="L353" s="36"/>
      <c r="M353" s="183" t="s">
        <v>1</v>
      </c>
      <c r="N353" s="184" t="s">
        <v>43</v>
      </c>
      <c r="O353" s="66"/>
      <c r="P353" s="185">
        <f>O353*H353</f>
        <v>0</v>
      </c>
      <c r="Q353" s="185">
        <v>0.15539952000000001</v>
      </c>
      <c r="R353" s="185">
        <f>Q353*H353</f>
        <v>1.2431961600000001</v>
      </c>
      <c r="S353" s="185">
        <v>0</v>
      </c>
      <c r="T353" s="186">
        <f>S353*H353</f>
        <v>0</v>
      </c>
      <c r="AR353" s="18" t="s">
        <v>93</v>
      </c>
      <c r="AT353" s="18" t="s">
        <v>248</v>
      </c>
      <c r="AU353" s="18" t="s">
        <v>81</v>
      </c>
      <c r="AY353" s="18" t="s">
        <v>246</v>
      </c>
      <c r="BE353" s="187">
        <f>IF(N353="základní",J353,0)</f>
        <v>0</v>
      </c>
      <c r="BF353" s="187">
        <f>IF(N353="snížená",J353,0)</f>
        <v>0</v>
      </c>
      <c r="BG353" s="187">
        <f>IF(N353="zákl. přenesená",J353,0)</f>
        <v>0</v>
      </c>
      <c r="BH353" s="187">
        <f>IF(N353="sníž. přenesená",J353,0)</f>
        <v>0</v>
      </c>
      <c r="BI353" s="187">
        <f>IF(N353="nulová",J353,0)</f>
        <v>0</v>
      </c>
      <c r="BJ353" s="18" t="s">
        <v>79</v>
      </c>
      <c r="BK353" s="187">
        <f>ROUND(I353*H353,2)</f>
        <v>0</v>
      </c>
      <c r="BL353" s="18" t="s">
        <v>93</v>
      </c>
      <c r="BM353" s="18" t="s">
        <v>846</v>
      </c>
    </row>
    <row r="354" s="1" customFormat="1">
      <c r="B354" s="36"/>
      <c r="D354" s="188" t="s">
        <v>254</v>
      </c>
      <c r="F354" s="189" t="s">
        <v>613</v>
      </c>
      <c r="I354" s="121"/>
      <c r="L354" s="36"/>
      <c r="M354" s="190"/>
      <c r="N354" s="66"/>
      <c r="O354" s="66"/>
      <c r="P354" s="66"/>
      <c r="Q354" s="66"/>
      <c r="R354" s="66"/>
      <c r="S354" s="66"/>
      <c r="T354" s="67"/>
      <c r="AT354" s="18" t="s">
        <v>254</v>
      </c>
      <c r="AU354" s="18" t="s">
        <v>81</v>
      </c>
    </row>
    <row r="355" s="1" customFormat="1">
      <c r="B355" s="36"/>
      <c r="D355" s="188" t="s">
        <v>256</v>
      </c>
      <c r="F355" s="191" t="s">
        <v>614</v>
      </c>
      <c r="I355" s="121"/>
      <c r="L355" s="36"/>
      <c r="M355" s="190"/>
      <c r="N355" s="66"/>
      <c r="O355" s="66"/>
      <c r="P355" s="66"/>
      <c r="Q355" s="66"/>
      <c r="R355" s="66"/>
      <c r="S355" s="66"/>
      <c r="T355" s="67"/>
      <c r="AT355" s="18" t="s">
        <v>256</v>
      </c>
      <c r="AU355" s="18" t="s">
        <v>81</v>
      </c>
    </row>
    <row r="356" s="12" customFormat="1">
      <c r="B356" s="192"/>
      <c r="D356" s="188" t="s">
        <v>258</v>
      </c>
      <c r="E356" s="193" t="s">
        <v>1</v>
      </c>
      <c r="F356" s="194" t="s">
        <v>303</v>
      </c>
      <c r="H356" s="193" t="s">
        <v>1</v>
      </c>
      <c r="I356" s="195"/>
      <c r="L356" s="192"/>
      <c r="M356" s="196"/>
      <c r="N356" s="197"/>
      <c r="O356" s="197"/>
      <c r="P356" s="197"/>
      <c r="Q356" s="197"/>
      <c r="R356" s="197"/>
      <c r="S356" s="197"/>
      <c r="T356" s="198"/>
      <c r="AT356" s="193" t="s">
        <v>258</v>
      </c>
      <c r="AU356" s="193" t="s">
        <v>81</v>
      </c>
      <c r="AV356" s="12" t="s">
        <v>79</v>
      </c>
      <c r="AW356" s="12" t="s">
        <v>35</v>
      </c>
      <c r="AX356" s="12" t="s">
        <v>72</v>
      </c>
      <c r="AY356" s="193" t="s">
        <v>246</v>
      </c>
    </row>
    <row r="357" s="13" customFormat="1">
      <c r="B357" s="199"/>
      <c r="D357" s="188" t="s">
        <v>258</v>
      </c>
      <c r="E357" s="200" t="s">
        <v>1</v>
      </c>
      <c r="F357" s="201" t="s">
        <v>1434</v>
      </c>
      <c r="H357" s="202">
        <v>8</v>
      </c>
      <c r="I357" s="203"/>
      <c r="L357" s="199"/>
      <c r="M357" s="204"/>
      <c r="N357" s="205"/>
      <c r="O357" s="205"/>
      <c r="P357" s="205"/>
      <c r="Q357" s="205"/>
      <c r="R357" s="205"/>
      <c r="S357" s="205"/>
      <c r="T357" s="206"/>
      <c r="AT357" s="200" t="s">
        <v>258</v>
      </c>
      <c r="AU357" s="200" t="s">
        <v>81</v>
      </c>
      <c r="AV357" s="13" t="s">
        <v>81</v>
      </c>
      <c r="AW357" s="13" t="s">
        <v>35</v>
      </c>
      <c r="AX357" s="13" t="s">
        <v>79</v>
      </c>
      <c r="AY357" s="200" t="s">
        <v>246</v>
      </c>
    </row>
    <row r="358" s="1" customFormat="1" ht="16.5" customHeight="1">
      <c r="B358" s="175"/>
      <c r="C358" s="218" t="s">
        <v>622</v>
      </c>
      <c r="D358" s="218" t="s">
        <v>511</v>
      </c>
      <c r="E358" s="219" t="s">
        <v>617</v>
      </c>
      <c r="F358" s="220" t="s">
        <v>618</v>
      </c>
      <c r="G358" s="221" t="s">
        <v>611</v>
      </c>
      <c r="H358" s="222">
        <v>8.0800000000000001</v>
      </c>
      <c r="I358" s="223"/>
      <c r="J358" s="224">
        <f>ROUND(I358*H358,2)</f>
        <v>0</v>
      </c>
      <c r="K358" s="220" t="s">
        <v>252</v>
      </c>
      <c r="L358" s="225"/>
      <c r="M358" s="226" t="s">
        <v>1</v>
      </c>
      <c r="N358" s="227" t="s">
        <v>43</v>
      </c>
      <c r="O358" s="66"/>
      <c r="P358" s="185">
        <f>O358*H358</f>
        <v>0</v>
      </c>
      <c r="Q358" s="185">
        <v>0.081000000000000003</v>
      </c>
      <c r="R358" s="185">
        <f>Q358*H358</f>
        <v>0.65448000000000006</v>
      </c>
      <c r="S358" s="185">
        <v>0</v>
      </c>
      <c r="T358" s="186">
        <f>S358*H358</f>
        <v>0</v>
      </c>
      <c r="AR358" s="18" t="s">
        <v>350</v>
      </c>
      <c r="AT358" s="18" t="s">
        <v>511</v>
      </c>
      <c r="AU358" s="18" t="s">
        <v>81</v>
      </c>
      <c r="AY358" s="18" t="s">
        <v>246</v>
      </c>
      <c r="BE358" s="187">
        <f>IF(N358="základní",J358,0)</f>
        <v>0</v>
      </c>
      <c r="BF358" s="187">
        <f>IF(N358="snížená",J358,0)</f>
        <v>0</v>
      </c>
      <c r="BG358" s="187">
        <f>IF(N358="zákl. přenesená",J358,0)</f>
        <v>0</v>
      </c>
      <c r="BH358" s="187">
        <f>IF(N358="sníž. přenesená",J358,0)</f>
        <v>0</v>
      </c>
      <c r="BI358" s="187">
        <f>IF(N358="nulová",J358,0)</f>
        <v>0</v>
      </c>
      <c r="BJ358" s="18" t="s">
        <v>79</v>
      </c>
      <c r="BK358" s="187">
        <f>ROUND(I358*H358,2)</f>
        <v>0</v>
      </c>
      <c r="BL358" s="18" t="s">
        <v>93</v>
      </c>
      <c r="BM358" s="18" t="s">
        <v>848</v>
      </c>
    </row>
    <row r="359" s="1" customFormat="1">
      <c r="B359" s="36"/>
      <c r="D359" s="188" t="s">
        <v>254</v>
      </c>
      <c r="F359" s="189" t="s">
        <v>618</v>
      </c>
      <c r="I359" s="121"/>
      <c r="L359" s="36"/>
      <c r="M359" s="190"/>
      <c r="N359" s="66"/>
      <c r="O359" s="66"/>
      <c r="P359" s="66"/>
      <c r="Q359" s="66"/>
      <c r="R359" s="66"/>
      <c r="S359" s="66"/>
      <c r="T359" s="67"/>
      <c r="AT359" s="18" t="s">
        <v>254</v>
      </c>
      <c r="AU359" s="18" t="s">
        <v>81</v>
      </c>
    </row>
    <row r="360" s="12" customFormat="1">
      <c r="B360" s="192"/>
      <c r="D360" s="188" t="s">
        <v>258</v>
      </c>
      <c r="E360" s="193" t="s">
        <v>1</v>
      </c>
      <c r="F360" s="194" t="s">
        <v>620</v>
      </c>
      <c r="H360" s="193" t="s">
        <v>1</v>
      </c>
      <c r="I360" s="195"/>
      <c r="L360" s="192"/>
      <c r="M360" s="196"/>
      <c r="N360" s="197"/>
      <c r="O360" s="197"/>
      <c r="P360" s="197"/>
      <c r="Q360" s="197"/>
      <c r="R360" s="197"/>
      <c r="S360" s="197"/>
      <c r="T360" s="198"/>
      <c r="AT360" s="193" t="s">
        <v>258</v>
      </c>
      <c r="AU360" s="193" t="s">
        <v>81</v>
      </c>
      <c r="AV360" s="12" t="s">
        <v>79</v>
      </c>
      <c r="AW360" s="12" t="s">
        <v>35</v>
      </c>
      <c r="AX360" s="12" t="s">
        <v>72</v>
      </c>
      <c r="AY360" s="193" t="s">
        <v>246</v>
      </c>
    </row>
    <row r="361" s="13" customFormat="1">
      <c r="B361" s="199"/>
      <c r="D361" s="188" t="s">
        <v>258</v>
      </c>
      <c r="E361" s="200" t="s">
        <v>1</v>
      </c>
      <c r="F361" s="201" t="s">
        <v>1435</v>
      </c>
      <c r="H361" s="202">
        <v>8.0800000000000001</v>
      </c>
      <c r="I361" s="203"/>
      <c r="L361" s="199"/>
      <c r="M361" s="204"/>
      <c r="N361" s="205"/>
      <c r="O361" s="205"/>
      <c r="P361" s="205"/>
      <c r="Q361" s="205"/>
      <c r="R361" s="205"/>
      <c r="S361" s="205"/>
      <c r="T361" s="206"/>
      <c r="AT361" s="200" t="s">
        <v>258</v>
      </c>
      <c r="AU361" s="200" t="s">
        <v>81</v>
      </c>
      <c r="AV361" s="13" t="s">
        <v>81</v>
      </c>
      <c r="AW361" s="13" t="s">
        <v>35</v>
      </c>
      <c r="AX361" s="13" t="s">
        <v>79</v>
      </c>
      <c r="AY361" s="200" t="s">
        <v>246</v>
      </c>
    </row>
    <row r="362" s="1" customFormat="1" ht="16.5" customHeight="1">
      <c r="B362" s="175"/>
      <c r="C362" s="176" t="s">
        <v>629</v>
      </c>
      <c r="D362" s="176" t="s">
        <v>248</v>
      </c>
      <c r="E362" s="177" t="s">
        <v>623</v>
      </c>
      <c r="F362" s="178" t="s">
        <v>624</v>
      </c>
      <c r="G362" s="179" t="s">
        <v>611</v>
      </c>
      <c r="H362" s="180">
        <v>275</v>
      </c>
      <c r="I362" s="181"/>
      <c r="J362" s="182">
        <f>ROUND(I362*H362,2)</f>
        <v>0</v>
      </c>
      <c r="K362" s="178" t="s">
        <v>252</v>
      </c>
      <c r="L362" s="36"/>
      <c r="M362" s="183" t="s">
        <v>1</v>
      </c>
      <c r="N362" s="184" t="s">
        <v>43</v>
      </c>
      <c r="O362" s="66"/>
      <c r="P362" s="185">
        <f>O362*H362</f>
        <v>0</v>
      </c>
      <c r="Q362" s="185">
        <v>0.12949959999999999</v>
      </c>
      <c r="R362" s="185">
        <f>Q362*H362</f>
        <v>35.612389999999998</v>
      </c>
      <c r="S362" s="185">
        <v>0</v>
      </c>
      <c r="T362" s="186">
        <f>S362*H362</f>
        <v>0</v>
      </c>
      <c r="AR362" s="18" t="s">
        <v>93</v>
      </c>
      <c r="AT362" s="18" t="s">
        <v>248</v>
      </c>
      <c r="AU362" s="18" t="s">
        <v>81</v>
      </c>
      <c r="AY362" s="18" t="s">
        <v>246</v>
      </c>
      <c r="BE362" s="187">
        <f>IF(N362="základní",J362,0)</f>
        <v>0</v>
      </c>
      <c r="BF362" s="187">
        <f>IF(N362="snížená",J362,0)</f>
        <v>0</v>
      </c>
      <c r="BG362" s="187">
        <f>IF(N362="zákl. přenesená",J362,0)</f>
        <v>0</v>
      </c>
      <c r="BH362" s="187">
        <f>IF(N362="sníž. přenesená",J362,0)</f>
        <v>0</v>
      </c>
      <c r="BI362" s="187">
        <f>IF(N362="nulová",J362,0)</f>
        <v>0</v>
      </c>
      <c r="BJ362" s="18" t="s">
        <v>79</v>
      </c>
      <c r="BK362" s="187">
        <f>ROUND(I362*H362,2)</f>
        <v>0</v>
      </c>
      <c r="BL362" s="18" t="s">
        <v>93</v>
      </c>
      <c r="BM362" s="18" t="s">
        <v>850</v>
      </c>
    </row>
    <row r="363" s="1" customFormat="1">
      <c r="B363" s="36"/>
      <c r="D363" s="188" t="s">
        <v>254</v>
      </c>
      <c r="F363" s="189" t="s">
        <v>626</v>
      </c>
      <c r="I363" s="121"/>
      <c r="L363" s="36"/>
      <c r="M363" s="190"/>
      <c r="N363" s="66"/>
      <c r="O363" s="66"/>
      <c r="P363" s="66"/>
      <c r="Q363" s="66"/>
      <c r="R363" s="66"/>
      <c r="S363" s="66"/>
      <c r="T363" s="67"/>
      <c r="AT363" s="18" t="s">
        <v>254</v>
      </c>
      <c r="AU363" s="18" t="s">
        <v>81</v>
      </c>
    </row>
    <row r="364" s="1" customFormat="1">
      <c r="B364" s="36"/>
      <c r="D364" s="188" t="s">
        <v>256</v>
      </c>
      <c r="F364" s="191" t="s">
        <v>627</v>
      </c>
      <c r="I364" s="121"/>
      <c r="L364" s="36"/>
      <c r="M364" s="190"/>
      <c r="N364" s="66"/>
      <c r="O364" s="66"/>
      <c r="P364" s="66"/>
      <c r="Q364" s="66"/>
      <c r="R364" s="66"/>
      <c r="S364" s="66"/>
      <c r="T364" s="67"/>
      <c r="AT364" s="18" t="s">
        <v>256</v>
      </c>
      <c r="AU364" s="18" t="s">
        <v>81</v>
      </c>
    </row>
    <row r="365" s="12" customFormat="1">
      <c r="B365" s="192"/>
      <c r="D365" s="188" t="s">
        <v>258</v>
      </c>
      <c r="E365" s="193" t="s">
        <v>1</v>
      </c>
      <c r="F365" s="194" t="s">
        <v>303</v>
      </c>
      <c r="H365" s="193" t="s">
        <v>1</v>
      </c>
      <c r="I365" s="195"/>
      <c r="L365" s="192"/>
      <c r="M365" s="196"/>
      <c r="N365" s="197"/>
      <c r="O365" s="197"/>
      <c r="P365" s="197"/>
      <c r="Q365" s="197"/>
      <c r="R365" s="197"/>
      <c r="S365" s="197"/>
      <c r="T365" s="198"/>
      <c r="AT365" s="193" t="s">
        <v>258</v>
      </c>
      <c r="AU365" s="193" t="s">
        <v>81</v>
      </c>
      <c r="AV365" s="12" t="s">
        <v>79</v>
      </c>
      <c r="AW365" s="12" t="s">
        <v>35</v>
      </c>
      <c r="AX365" s="12" t="s">
        <v>72</v>
      </c>
      <c r="AY365" s="193" t="s">
        <v>246</v>
      </c>
    </row>
    <row r="366" s="13" customFormat="1">
      <c r="B366" s="199"/>
      <c r="D366" s="188" t="s">
        <v>258</v>
      </c>
      <c r="E366" s="200" t="s">
        <v>1</v>
      </c>
      <c r="F366" s="201" t="s">
        <v>1436</v>
      </c>
      <c r="H366" s="202">
        <v>275</v>
      </c>
      <c r="I366" s="203"/>
      <c r="L366" s="199"/>
      <c r="M366" s="204"/>
      <c r="N366" s="205"/>
      <c r="O366" s="205"/>
      <c r="P366" s="205"/>
      <c r="Q366" s="205"/>
      <c r="R366" s="205"/>
      <c r="S366" s="205"/>
      <c r="T366" s="206"/>
      <c r="AT366" s="200" t="s">
        <v>258</v>
      </c>
      <c r="AU366" s="200" t="s">
        <v>81</v>
      </c>
      <c r="AV366" s="13" t="s">
        <v>81</v>
      </c>
      <c r="AW366" s="13" t="s">
        <v>35</v>
      </c>
      <c r="AX366" s="13" t="s">
        <v>79</v>
      </c>
      <c r="AY366" s="200" t="s">
        <v>246</v>
      </c>
    </row>
    <row r="367" s="1" customFormat="1" ht="16.5" customHeight="1">
      <c r="B367" s="175"/>
      <c r="C367" s="218" t="s">
        <v>635</v>
      </c>
      <c r="D367" s="218" t="s">
        <v>511</v>
      </c>
      <c r="E367" s="219" t="s">
        <v>630</v>
      </c>
      <c r="F367" s="220" t="s">
        <v>631</v>
      </c>
      <c r="G367" s="221" t="s">
        <v>611</v>
      </c>
      <c r="H367" s="222">
        <v>277.75</v>
      </c>
      <c r="I367" s="223"/>
      <c r="J367" s="224">
        <f>ROUND(I367*H367,2)</f>
        <v>0</v>
      </c>
      <c r="K367" s="220" t="s">
        <v>252</v>
      </c>
      <c r="L367" s="225"/>
      <c r="M367" s="226" t="s">
        <v>1</v>
      </c>
      <c r="N367" s="227" t="s">
        <v>43</v>
      </c>
      <c r="O367" s="66"/>
      <c r="P367" s="185">
        <f>O367*H367</f>
        <v>0</v>
      </c>
      <c r="Q367" s="185">
        <v>0.058000000000000003</v>
      </c>
      <c r="R367" s="185">
        <f>Q367*H367</f>
        <v>16.109500000000001</v>
      </c>
      <c r="S367" s="185">
        <v>0</v>
      </c>
      <c r="T367" s="186">
        <f>S367*H367</f>
        <v>0</v>
      </c>
      <c r="AR367" s="18" t="s">
        <v>350</v>
      </c>
      <c r="AT367" s="18" t="s">
        <v>511</v>
      </c>
      <c r="AU367" s="18" t="s">
        <v>81</v>
      </c>
      <c r="AY367" s="18" t="s">
        <v>246</v>
      </c>
      <c r="BE367" s="187">
        <f>IF(N367="základní",J367,0)</f>
        <v>0</v>
      </c>
      <c r="BF367" s="187">
        <f>IF(N367="snížená",J367,0)</f>
        <v>0</v>
      </c>
      <c r="BG367" s="187">
        <f>IF(N367="zákl. přenesená",J367,0)</f>
        <v>0</v>
      </c>
      <c r="BH367" s="187">
        <f>IF(N367="sníž. přenesená",J367,0)</f>
        <v>0</v>
      </c>
      <c r="BI367" s="187">
        <f>IF(N367="nulová",J367,0)</f>
        <v>0</v>
      </c>
      <c r="BJ367" s="18" t="s">
        <v>79</v>
      </c>
      <c r="BK367" s="187">
        <f>ROUND(I367*H367,2)</f>
        <v>0</v>
      </c>
      <c r="BL367" s="18" t="s">
        <v>93</v>
      </c>
      <c r="BM367" s="18" t="s">
        <v>852</v>
      </c>
    </row>
    <row r="368" s="1" customFormat="1">
      <c r="B368" s="36"/>
      <c r="D368" s="188" t="s">
        <v>254</v>
      </c>
      <c r="F368" s="189" t="s">
        <v>631</v>
      </c>
      <c r="I368" s="121"/>
      <c r="L368" s="36"/>
      <c r="M368" s="190"/>
      <c r="N368" s="66"/>
      <c r="O368" s="66"/>
      <c r="P368" s="66"/>
      <c r="Q368" s="66"/>
      <c r="R368" s="66"/>
      <c r="S368" s="66"/>
      <c r="T368" s="67"/>
      <c r="AT368" s="18" t="s">
        <v>254</v>
      </c>
      <c r="AU368" s="18" t="s">
        <v>81</v>
      </c>
    </row>
    <row r="369" s="12" customFormat="1">
      <c r="B369" s="192"/>
      <c r="D369" s="188" t="s">
        <v>258</v>
      </c>
      <c r="E369" s="193" t="s">
        <v>1</v>
      </c>
      <c r="F369" s="194" t="s">
        <v>633</v>
      </c>
      <c r="H369" s="193" t="s">
        <v>1</v>
      </c>
      <c r="I369" s="195"/>
      <c r="L369" s="192"/>
      <c r="M369" s="196"/>
      <c r="N369" s="197"/>
      <c r="O369" s="197"/>
      <c r="P369" s="197"/>
      <c r="Q369" s="197"/>
      <c r="R369" s="197"/>
      <c r="S369" s="197"/>
      <c r="T369" s="198"/>
      <c r="AT369" s="193" t="s">
        <v>258</v>
      </c>
      <c r="AU369" s="193" t="s">
        <v>81</v>
      </c>
      <c r="AV369" s="12" t="s">
        <v>79</v>
      </c>
      <c r="AW369" s="12" t="s">
        <v>35</v>
      </c>
      <c r="AX369" s="12" t="s">
        <v>72</v>
      </c>
      <c r="AY369" s="193" t="s">
        <v>246</v>
      </c>
    </row>
    <row r="370" s="13" customFormat="1">
      <c r="B370" s="199"/>
      <c r="D370" s="188" t="s">
        <v>258</v>
      </c>
      <c r="E370" s="200" t="s">
        <v>1</v>
      </c>
      <c r="F370" s="201" t="s">
        <v>1437</v>
      </c>
      <c r="H370" s="202">
        <v>277.75</v>
      </c>
      <c r="I370" s="203"/>
      <c r="L370" s="199"/>
      <c r="M370" s="204"/>
      <c r="N370" s="205"/>
      <c r="O370" s="205"/>
      <c r="P370" s="205"/>
      <c r="Q370" s="205"/>
      <c r="R370" s="205"/>
      <c r="S370" s="205"/>
      <c r="T370" s="206"/>
      <c r="AT370" s="200" t="s">
        <v>258</v>
      </c>
      <c r="AU370" s="200" t="s">
        <v>81</v>
      </c>
      <c r="AV370" s="13" t="s">
        <v>81</v>
      </c>
      <c r="AW370" s="13" t="s">
        <v>35</v>
      </c>
      <c r="AX370" s="13" t="s">
        <v>79</v>
      </c>
      <c r="AY370" s="200" t="s">
        <v>246</v>
      </c>
    </row>
    <row r="371" s="1" customFormat="1" ht="16.5" customHeight="1">
      <c r="B371" s="175"/>
      <c r="C371" s="176" t="s">
        <v>642</v>
      </c>
      <c r="D371" s="176" t="s">
        <v>248</v>
      </c>
      <c r="E371" s="177" t="s">
        <v>636</v>
      </c>
      <c r="F371" s="178" t="s">
        <v>637</v>
      </c>
      <c r="G371" s="179" t="s">
        <v>319</v>
      </c>
      <c r="H371" s="180">
        <v>5.7000000000000002</v>
      </c>
      <c r="I371" s="181"/>
      <c r="J371" s="182">
        <f>ROUND(I371*H371,2)</f>
        <v>0</v>
      </c>
      <c r="K371" s="178" t="s">
        <v>252</v>
      </c>
      <c r="L371" s="36"/>
      <c r="M371" s="183" t="s">
        <v>1</v>
      </c>
      <c r="N371" s="184" t="s">
        <v>43</v>
      </c>
      <c r="O371" s="66"/>
      <c r="P371" s="185">
        <f>O371*H371</f>
        <v>0</v>
      </c>
      <c r="Q371" s="185">
        <v>2.2563399999999998</v>
      </c>
      <c r="R371" s="185">
        <f>Q371*H371</f>
        <v>12.861137999999999</v>
      </c>
      <c r="S371" s="185">
        <v>0</v>
      </c>
      <c r="T371" s="186">
        <f>S371*H371</f>
        <v>0</v>
      </c>
      <c r="AR371" s="18" t="s">
        <v>93</v>
      </c>
      <c r="AT371" s="18" t="s">
        <v>248</v>
      </c>
      <c r="AU371" s="18" t="s">
        <v>81</v>
      </c>
      <c r="AY371" s="18" t="s">
        <v>246</v>
      </c>
      <c r="BE371" s="187">
        <f>IF(N371="základní",J371,0)</f>
        <v>0</v>
      </c>
      <c r="BF371" s="187">
        <f>IF(N371="snížená",J371,0)</f>
        <v>0</v>
      </c>
      <c r="BG371" s="187">
        <f>IF(N371="zákl. přenesená",J371,0)</f>
        <v>0</v>
      </c>
      <c r="BH371" s="187">
        <f>IF(N371="sníž. přenesená",J371,0)</f>
        <v>0</v>
      </c>
      <c r="BI371" s="187">
        <f>IF(N371="nulová",J371,0)</f>
        <v>0</v>
      </c>
      <c r="BJ371" s="18" t="s">
        <v>79</v>
      </c>
      <c r="BK371" s="187">
        <f>ROUND(I371*H371,2)</f>
        <v>0</v>
      </c>
      <c r="BL371" s="18" t="s">
        <v>93</v>
      </c>
      <c r="BM371" s="18" t="s">
        <v>854</v>
      </c>
    </row>
    <row r="372" s="1" customFormat="1">
      <c r="B372" s="36"/>
      <c r="D372" s="188" t="s">
        <v>254</v>
      </c>
      <c r="F372" s="189" t="s">
        <v>639</v>
      </c>
      <c r="I372" s="121"/>
      <c r="L372" s="36"/>
      <c r="M372" s="190"/>
      <c r="N372" s="66"/>
      <c r="O372" s="66"/>
      <c r="P372" s="66"/>
      <c r="Q372" s="66"/>
      <c r="R372" s="66"/>
      <c r="S372" s="66"/>
      <c r="T372" s="67"/>
      <c r="AT372" s="18" t="s">
        <v>254</v>
      </c>
      <c r="AU372" s="18" t="s">
        <v>81</v>
      </c>
    </row>
    <row r="373" s="12" customFormat="1">
      <c r="B373" s="192"/>
      <c r="D373" s="188" t="s">
        <v>258</v>
      </c>
      <c r="E373" s="193" t="s">
        <v>1</v>
      </c>
      <c r="F373" s="194" t="s">
        <v>303</v>
      </c>
      <c r="H373" s="193" t="s">
        <v>1</v>
      </c>
      <c r="I373" s="195"/>
      <c r="L373" s="192"/>
      <c r="M373" s="196"/>
      <c r="N373" s="197"/>
      <c r="O373" s="197"/>
      <c r="P373" s="197"/>
      <c r="Q373" s="197"/>
      <c r="R373" s="197"/>
      <c r="S373" s="197"/>
      <c r="T373" s="198"/>
      <c r="AT373" s="193" t="s">
        <v>258</v>
      </c>
      <c r="AU373" s="193" t="s">
        <v>81</v>
      </c>
      <c r="AV373" s="12" t="s">
        <v>79</v>
      </c>
      <c r="AW373" s="12" t="s">
        <v>35</v>
      </c>
      <c r="AX373" s="12" t="s">
        <v>72</v>
      </c>
      <c r="AY373" s="193" t="s">
        <v>246</v>
      </c>
    </row>
    <row r="374" s="13" customFormat="1">
      <c r="B374" s="199"/>
      <c r="D374" s="188" t="s">
        <v>258</v>
      </c>
      <c r="E374" s="200" t="s">
        <v>1</v>
      </c>
      <c r="F374" s="201" t="s">
        <v>1438</v>
      </c>
      <c r="H374" s="202">
        <v>0.20000000000000001</v>
      </c>
      <c r="I374" s="203"/>
      <c r="L374" s="199"/>
      <c r="M374" s="204"/>
      <c r="N374" s="205"/>
      <c r="O374" s="205"/>
      <c r="P374" s="205"/>
      <c r="Q374" s="205"/>
      <c r="R374" s="205"/>
      <c r="S374" s="205"/>
      <c r="T374" s="206"/>
      <c r="AT374" s="200" t="s">
        <v>258</v>
      </c>
      <c r="AU374" s="200" t="s">
        <v>81</v>
      </c>
      <c r="AV374" s="13" t="s">
        <v>81</v>
      </c>
      <c r="AW374" s="13" t="s">
        <v>35</v>
      </c>
      <c r="AX374" s="13" t="s">
        <v>72</v>
      </c>
      <c r="AY374" s="200" t="s">
        <v>246</v>
      </c>
    </row>
    <row r="375" s="13" customFormat="1">
      <c r="B375" s="199"/>
      <c r="D375" s="188" t="s">
        <v>258</v>
      </c>
      <c r="E375" s="200" t="s">
        <v>1</v>
      </c>
      <c r="F375" s="201" t="s">
        <v>1439</v>
      </c>
      <c r="H375" s="202">
        <v>5.5</v>
      </c>
      <c r="I375" s="203"/>
      <c r="L375" s="199"/>
      <c r="M375" s="204"/>
      <c r="N375" s="205"/>
      <c r="O375" s="205"/>
      <c r="P375" s="205"/>
      <c r="Q375" s="205"/>
      <c r="R375" s="205"/>
      <c r="S375" s="205"/>
      <c r="T375" s="206"/>
      <c r="AT375" s="200" t="s">
        <v>258</v>
      </c>
      <c r="AU375" s="200" t="s">
        <v>81</v>
      </c>
      <c r="AV375" s="13" t="s">
        <v>81</v>
      </c>
      <c r="AW375" s="13" t="s">
        <v>35</v>
      </c>
      <c r="AX375" s="13" t="s">
        <v>72</v>
      </c>
      <c r="AY375" s="200" t="s">
        <v>246</v>
      </c>
    </row>
    <row r="376" s="14" customFormat="1">
      <c r="B376" s="210"/>
      <c r="D376" s="188" t="s">
        <v>258</v>
      </c>
      <c r="E376" s="211" t="s">
        <v>1</v>
      </c>
      <c r="F376" s="212" t="s">
        <v>341</v>
      </c>
      <c r="H376" s="213">
        <v>5.7000000000000002</v>
      </c>
      <c r="I376" s="214"/>
      <c r="L376" s="210"/>
      <c r="M376" s="215"/>
      <c r="N376" s="216"/>
      <c r="O376" s="216"/>
      <c r="P376" s="216"/>
      <c r="Q376" s="216"/>
      <c r="R376" s="216"/>
      <c r="S376" s="216"/>
      <c r="T376" s="217"/>
      <c r="AT376" s="211" t="s">
        <v>258</v>
      </c>
      <c r="AU376" s="211" t="s">
        <v>81</v>
      </c>
      <c r="AV376" s="14" t="s">
        <v>93</v>
      </c>
      <c r="AW376" s="14" t="s">
        <v>35</v>
      </c>
      <c r="AX376" s="14" t="s">
        <v>79</v>
      </c>
      <c r="AY376" s="211" t="s">
        <v>246</v>
      </c>
    </row>
    <row r="377" s="1" customFormat="1" ht="16.5" customHeight="1">
      <c r="B377" s="175"/>
      <c r="C377" s="176" t="s">
        <v>650</v>
      </c>
      <c r="D377" s="176" t="s">
        <v>248</v>
      </c>
      <c r="E377" s="177" t="s">
        <v>1440</v>
      </c>
      <c r="F377" s="178" t="s">
        <v>1441</v>
      </c>
      <c r="G377" s="179" t="s">
        <v>611</v>
      </c>
      <c r="H377" s="180">
        <v>8</v>
      </c>
      <c r="I377" s="181"/>
      <c r="J377" s="182">
        <f>ROUND(I377*H377,2)</f>
        <v>0</v>
      </c>
      <c r="K377" s="178" t="s">
        <v>252</v>
      </c>
      <c r="L377" s="36"/>
      <c r="M377" s="183" t="s">
        <v>1</v>
      </c>
      <c r="N377" s="184" t="s">
        <v>43</v>
      </c>
      <c r="O377" s="66"/>
      <c r="P377" s="185">
        <f>O377*H377</f>
        <v>0</v>
      </c>
      <c r="Q377" s="185">
        <v>0</v>
      </c>
      <c r="R377" s="185">
        <f>Q377*H377</f>
        <v>0</v>
      </c>
      <c r="S377" s="185">
        <v>0</v>
      </c>
      <c r="T377" s="186">
        <f>S377*H377</f>
        <v>0</v>
      </c>
      <c r="AR377" s="18" t="s">
        <v>93</v>
      </c>
      <c r="AT377" s="18" t="s">
        <v>248</v>
      </c>
      <c r="AU377" s="18" t="s">
        <v>81</v>
      </c>
      <c r="AY377" s="18" t="s">
        <v>246</v>
      </c>
      <c r="BE377" s="187">
        <f>IF(N377="základní",J377,0)</f>
        <v>0</v>
      </c>
      <c r="BF377" s="187">
        <f>IF(N377="snížená",J377,0)</f>
        <v>0</v>
      </c>
      <c r="BG377" s="187">
        <f>IF(N377="zákl. přenesená",J377,0)</f>
        <v>0</v>
      </c>
      <c r="BH377" s="187">
        <f>IF(N377="sníž. přenesená",J377,0)</f>
        <v>0</v>
      </c>
      <c r="BI377" s="187">
        <f>IF(N377="nulová",J377,0)</f>
        <v>0</v>
      </c>
      <c r="BJ377" s="18" t="s">
        <v>79</v>
      </c>
      <c r="BK377" s="187">
        <f>ROUND(I377*H377,2)</f>
        <v>0</v>
      </c>
      <c r="BL377" s="18" t="s">
        <v>93</v>
      </c>
      <c r="BM377" s="18" t="s">
        <v>1442</v>
      </c>
    </row>
    <row r="378" s="1" customFormat="1">
      <c r="B378" s="36"/>
      <c r="D378" s="188" t="s">
        <v>254</v>
      </c>
      <c r="F378" s="189" t="s">
        <v>1443</v>
      </c>
      <c r="I378" s="121"/>
      <c r="L378" s="36"/>
      <c r="M378" s="190"/>
      <c r="N378" s="66"/>
      <c r="O378" s="66"/>
      <c r="P378" s="66"/>
      <c r="Q378" s="66"/>
      <c r="R378" s="66"/>
      <c r="S378" s="66"/>
      <c r="T378" s="67"/>
      <c r="AT378" s="18" t="s">
        <v>254</v>
      </c>
      <c r="AU378" s="18" t="s">
        <v>81</v>
      </c>
    </row>
    <row r="379" s="1" customFormat="1">
      <c r="B379" s="36"/>
      <c r="D379" s="188" t="s">
        <v>256</v>
      </c>
      <c r="F379" s="191" t="s">
        <v>1444</v>
      </c>
      <c r="I379" s="121"/>
      <c r="L379" s="36"/>
      <c r="M379" s="190"/>
      <c r="N379" s="66"/>
      <c r="O379" s="66"/>
      <c r="P379" s="66"/>
      <c r="Q379" s="66"/>
      <c r="R379" s="66"/>
      <c r="S379" s="66"/>
      <c r="T379" s="67"/>
      <c r="AT379" s="18" t="s">
        <v>256</v>
      </c>
      <c r="AU379" s="18" t="s">
        <v>81</v>
      </c>
    </row>
    <row r="380" s="12" customFormat="1">
      <c r="B380" s="192"/>
      <c r="D380" s="188" t="s">
        <v>258</v>
      </c>
      <c r="E380" s="193" t="s">
        <v>1</v>
      </c>
      <c r="F380" s="194" t="s">
        <v>1370</v>
      </c>
      <c r="H380" s="193" t="s">
        <v>1</v>
      </c>
      <c r="I380" s="195"/>
      <c r="L380" s="192"/>
      <c r="M380" s="196"/>
      <c r="N380" s="197"/>
      <c r="O380" s="197"/>
      <c r="P380" s="197"/>
      <c r="Q380" s="197"/>
      <c r="R380" s="197"/>
      <c r="S380" s="197"/>
      <c r="T380" s="198"/>
      <c r="AT380" s="193" t="s">
        <v>258</v>
      </c>
      <c r="AU380" s="193" t="s">
        <v>81</v>
      </c>
      <c r="AV380" s="12" t="s">
        <v>79</v>
      </c>
      <c r="AW380" s="12" t="s">
        <v>35</v>
      </c>
      <c r="AX380" s="12" t="s">
        <v>72</v>
      </c>
      <c r="AY380" s="193" t="s">
        <v>246</v>
      </c>
    </row>
    <row r="381" s="12" customFormat="1">
      <c r="B381" s="192"/>
      <c r="D381" s="188" t="s">
        <v>258</v>
      </c>
      <c r="E381" s="193" t="s">
        <v>1</v>
      </c>
      <c r="F381" s="194" t="s">
        <v>1445</v>
      </c>
      <c r="H381" s="193" t="s">
        <v>1</v>
      </c>
      <c r="I381" s="195"/>
      <c r="L381" s="192"/>
      <c r="M381" s="196"/>
      <c r="N381" s="197"/>
      <c r="O381" s="197"/>
      <c r="P381" s="197"/>
      <c r="Q381" s="197"/>
      <c r="R381" s="197"/>
      <c r="S381" s="197"/>
      <c r="T381" s="198"/>
      <c r="AT381" s="193" t="s">
        <v>258</v>
      </c>
      <c r="AU381" s="193" t="s">
        <v>81</v>
      </c>
      <c r="AV381" s="12" t="s">
        <v>79</v>
      </c>
      <c r="AW381" s="12" t="s">
        <v>35</v>
      </c>
      <c r="AX381" s="12" t="s">
        <v>72</v>
      </c>
      <c r="AY381" s="193" t="s">
        <v>246</v>
      </c>
    </row>
    <row r="382" s="13" customFormat="1">
      <c r="B382" s="199"/>
      <c r="D382" s="188" t="s">
        <v>258</v>
      </c>
      <c r="E382" s="200" t="s">
        <v>1</v>
      </c>
      <c r="F382" s="201" t="s">
        <v>843</v>
      </c>
      <c r="H382" s="202">
        <v>8</v>
      </c>
      <c r="I382" s="203"/>
      <c r="L382" s="199"/>
      <c r="M382" s="204"/>
      <c r="N382" s="205"/>
      <c r="O382" s="205"/>
      <c r="P382" s="205"/>
      <c r="Q382" s="205"/>
      <c r="R382" s="205"/>
      <c r="S382" s="205"/>
      <c r="T382" s="206"/>
      <c r="AT382" s="200" t="s">
        <v>258</v>
      </c>
      <c r="AU382" s="200" t="s">
        <v>81</v>
      </c>
      <c r="AV382" s="13" t="s">
        <v>81</v>
      </c>
      <c r="AW382" s="13" t="s">
        <v>35</v>
      </c>
      <c r="AX382" s="13" t="s">
        <v>79</v>
      </c>
      <c r="AY382" s="200" t="s">
        <v>246</v>
      </c>
    </row>
    <row r="383" s="1" customFormat="1" ht="16.5" customHeight="1">
      <c r="B383" s="175"/>
      <c r="C383" s="218" t="s">
        <v>657</v>
      </c>
      <c r="D383" s="218" t="s">
        <v>511</v>
      </c>
      <c r="E383" s="219" t="s">
        <v>1446</v>
      </c>
      <c r="F383" s="220" t="s">
        <v>1447</v>
      </c>
      <c r="G383" s="221" t="s">
        <v>611</v>
      </c>
      <c r="H383" s="222">
        <v>8.1199999999999992</v>
      </c>
      <c r="I383" s="223"/>
      <c r="J383" s="224">
        <f>ROUND(I383*H383,2)</f>
        <v>0</v>
      </c>
      <c r="K383" s="220" t="s">
        <v>252</v>
      </c>
      <c r="L383" s="225"/>
      <c r="M383" s="226" t="s">
        <v>1</v>
      </c>
      <c r="N383" s="227" t="s">
        <v>43</v>
      </c>
      <c r="O383" s="66"/>
      <c r="P383" s="185">
        <f>O383*H383</f>
        <v>0</v>
      </c>
      <c r="Q383" s="185">
        <v>0.0086999999999999994</v>
      </c>
      <c r="R383" s="185">
        <f>Q383*H383</f>
        <v>0.070643999999999985</v>
      </c>
      <c r="S383" s="185">
        <v>0</v>
      </c>
      <c r="T383" s="186">
        <f>S383*H383</f>
        <v>0</v>
      </c>
      <c r="AR383" s="18" t="s">
        <v>350</v>
      </c>
      <c r="AT383" s="18" t="s">
        <v>511</v>
      </c>
      <c r="AU383" s="18" t="s">
        <v>81</v>
      </c>
      <c r="AY383" s="18" t="s">
        <v>246</v>
      </c>
      <c r="BE383" s="187">
        <f>IF(N383="základní",J383,0)</f>
        <v>0</v>
      </c>
      <c r="BF383" s="187">
        <f>IF(N383="snížená",J383,0)</f>
        <v>0</v>
      </c>
      <c r="BG383" s="187">
        <f>IF(N383="zákl. přenesená",J383,0)</f>
        <v>0</v>
      </c>
      <c r="BH383" s="187">
        <f>IF(N383="sníž. přenesená",J383,0)</f>
        <v>0</v>
      </c>
      <c r="BI383" s="187">
        <f>IF(N383="nulová",J383,0)</f>
        <v>0</v>
      </c>
      <c r="BJ383" s="18" t="s">
        <v>79</v>
      </c>
      <c r="BK383" s="187">
        <f>ROUND(I383*H383,2)</f>
        <v>0</v>
      </c>
      <c r="BL383" s="18" t="s">
        <v>93</v>
      </c>
      <c r="BM383" s="18" t="s">
        <v>1448</v>
      </c>
    </row>
    <row r="384" s="1" customFormat="1">
      <c r="B384" s="36"/>
      <c r="D384" s="188" t="s">
        <v>254</v>
      </c>
      <c r="F384" s="189" t="s">
        <v>1447</v>
      </c>
      <c r="I384" s="121"/>
      <c r="L384" s="36"/>
      <c r="M384" s="190"/>
      <c r="N384" s="66"/>
      <c r="O384" s="66"/>
      <c r="P384" s="66"/>
      <c r="Q384" s="66"/>
      <c r="R384" s="66"/>
      <c r="S384" s="66"/>
      <c r="T384" s="67"/>
      <c r="AT384" s="18" t="s">
        <v>254</v>
      </c>
      <c r="AU384" s="18" t="s">
        <v>81</v>
      </c>
    </row>
    <row r="385" s="12" customFormat="1">
      <c r="B385" s="192"/>
      <c r="D385" s="188" t="s">
        <v>258</v>
      </c>
      <c r="E385" s="193" t="s">
        <v>1</v>
      </c>
      <c r="F385" s="194" t="s">
        <v>1449</v>
      </c>
      <c r="H385" s="193" t="s">
        <v>1</v>
      </c>
      <c r="I385" s="195"/>
      <c r="L385" s="192"/>
      <c r="M385" s="196"/>
      <c r="N385" s="197"/>
      <c r="O385" s="197"/>
      <c r="P385" s="197"/>
      <c r="Q385" s="197"/>
      <c r="R385" s="197"/>
      <c r="S385" s="197"/>
      <c r="T385" s="198"/>
      <c r="AT385" s="193" t="s">
        <v>258</v>
      </c>
      <c r="AU385" s="193" t="s">
        <v>81</v>
      </c>
      <c r="AV385" s="12" t="s">
        <v>79</v>
      </c>
      <c r="AW385" s="12" t="s">
        <v>35</v>
      </c>
      <c r="AX385" s="12" t="s">
        <v>72</v>
      </c>
      <c r="AY385" s="193" t="s">
        <v>246</v>
      </c>
    </row>
    <row r="386" s="13" customFormat="1">
      <c r="B386" s="199"/>
      <c r="D386" s="188" t="s">
        <v>258</v>
      </c>
      <c r="E386" s="200" t="s">
        <v>1</v>
      </c>
      <c r="F386" s="201" t="s">
        <v>1450</v>
      </c>
      <c r="H386" s="202">
        <v>8.1199999999999992</v>
      </c>
      <c r="I386" s="203"/>
      <c r="L386" s="199"/>
      <c r="M386" s="204"/>
      <c r="N386" s="205"/>
      <c r="O386" s="205"/>
      <c r="P386" s="205"/>
      <c r="Q386" s="205"/>
      <c r="R386" s="205"/>
      <c r="S386" s="205"/>
      <c r="T386" s="206"/>
      <c r="AT386" s="200" t="s">
        <v>258</v>
      </c>
      <c r="AU386" s="200" t="s">
        <v>81</v>
      </c>
      <c r="AV386" s="13" t="s">
        <v>81</v>
      </c>
      <c r="AW386" s="13" t="s">
        <v>35</v>
      </c>
      <c r="AX386" s="13" t="s">
        <v>79</v>
      </c>
      <c r="AY386" s="200" t="s">
        <v>246</v>
      </c>
    </row>
    <row r="387" s="1" customFormat="1" ht="16.5" customHeight="1">
      <c r="B387" s="175"/>
      <c r="C387" s="176" t="s">
        <v>664</v>
      </c>
      <c r="D387" s="176" t="s">
        <v>248</v>
      </c>
      <c r="E387" s="177" t="s">
        <v>643</v>
      </c>
      <c r="F387" s="178" t="s">
        <v>644</v>
      </c>
      <c r="G387" s="179" t="s">
        <v>251</v>
      </c>
      <c r="H387" s="180">
        <v>564.59000000000003</v>
      </c>
      <c r="I387" s="181"/>
      <c r="J387" s="182">
        <f>ROUND(I387*H387,2)</f>
        <v>0</v>
      </c>
      <c r="K387" s="178" t="s">
        <v>252</v>
      </c>
      <c r="L387" s="36"/>
      <c r="M387" s="183" t="s">
        <v>1</v>
      </c>
      <c r="N387" s="184" t="s">
        <v>43</v>
      </c>
      <c r="O387" s="66"/>
      <c r="P387" s="185">
        <f>O387*H387</f>
        <v>0</v>
      </c>
      <c r="Q387" s="185">
        <v>0.00068749999999999996</v>
      </c>
      <c r="R387" s="185">
        <f>Q387*H387</f>
        <v>0.388155625</v>
      </c>
      <c r="S387" s="185">
        <v>0</v>
      </c>
      <c r="T387" s="186">
        <f>S387*H387</f>
        <v>0</v>
      </c>
      <c r="AR387" s="18" t="s">
        <v>93</v>
      </c>
      <c r="AT387" s="18" t="s">
        <v>248</v>
      </c>
      <c r="AU387" s="18" t="s">
        <v>81</v>
      </c>
      <c r="AY387" s="18" t="s">
        <v>246</v>
      </c>
      <c r="BE387" s="187">
        <f>IF(N387="základní",J387,0)</f>
        <v>0</v>
      </c>
      <c r="BF387" s="187">
        <f>IF(N387="snížená",J387,0)</f>
        <v>0</v>
      </c>
      <c r="BG387" s="187">
        <f>IF(N387="zákl. přenesená",J387,0)</f>
        <v>0</v>
      </c>
      <c r="BH387" s="187">
        <f>IF(N387="sníž. přenesená",J387,0)</f>
        <v>0</v>
      </c>
      <c r="BI387" s="187">
        <f>IF(N387="nulová",J387,0)</f>
        <v>0</v>
      </c>
      <c r="BJ387" s="18" t="s">
        <v>79</v>
      </c>
      <c r="BK387" s="187">
        <f>ROUND(I387*H387,2)</f>
        <v>0</v>
      </c>
      <c r="BL387" s="18" t="s">
        <v>93</v>
      </c>
      <c r="BM387" s="18" t="s">
        <v>857</v>
      </c>
    </row>
    <row r="388" s="1" customFormat="1">
      <c r="B388" s="36"/>
      <c r="D388" s="188" t="s">
        <v>254</v>
      </c>
      <c r="F388" s="189" t="s">
        <v>646</v>
      </c>
      <c r="I388" s="121"/>
      <c r="L388" s="36"/>
      <c r="M388" s="190"/>
      <c r="N388" s="66"/>
      <c r="O388" s="66"/>
      <c r="P388" s="66"/>
      <c r="Q388" s="66"/>
      <c r="R388" s="66"/>
      <c r="S388" s="66"/>
      <c r="T388" s="67"/>
      <c r="AT388" s="18" t="s">
        <v>254</v>
      </c>
      <c r="AU388" s="18" t="s">
        <v>81</v>
      </c>
    </row>
    <row r="389" s="1" customFormat="1">
      <c r="B389" s="36"/>
      <c r="D389" s="188" t="s">
        <v>256</v>
      </c>
      <c r="F389" s="191" t="s">
        <v>647</v>
      </c>
      <c r="I389" s="121"/>
      <c r="L389" s="36"/>
      <c r="M389" s="190"/>
      <c r="N389" s="66"/>
      <c r="O389" s="66"/>
      <c r="P389" s="66"/>
      <c r="Q389" s="66"/>
      <c r="R389" s="66"/>
      <c r="S389" s="66"/>
      <c r="T389" s="67"/>
      <c r="AT389" s="18" t="s">
        <v>256</v>
      </c>
      <c r="AU389" s="18" t="s">
        <v>81</v>
      </c>
    </row>
    <row r="390" s="12" customFormat="1">
      <c r="B390" s="192"/>
      <c r="D390" s="188" t="s">
        <v>258</v>
      </c>
      <c r="E390" s="193" t="s">
        <v>1</v>
      </c>
      <c r="F390" s="194" t="s">
        <v>303</v>
      </c>
      <c r="H390" s="193" t="s">
        <v>1</v>
      </c>
      <c r="I390" s="195"/>
      <c r="L390" s="192"/>
      <c r="M390" s="196"/>
      <c r="N390" s="197"/>
      <c r="O390" s="197"/>
      <c r="P390" s="197"/>
      <c r="Q390" s="197"/>
      <c r="R390" s="197"/>
      <c r="S390" s="197"/>
      <c r="T390" s="198"/>
      <c r="AT390" s="193" t="s">
        <v>258</v>
      </c>
      <c r="AU390" s="193" t="s">
        <v>81</v>
      </c>
      <c r="AV390" s="12" t="s">
        <v>79</v>
      </c>
      <c r="AW390" s="12" t="s">
        <v>35</v>
      </c>
      <c r="AX390" s="12" t="s">
        <v>72</v>
      </c>
      <c r="AY390" s="193" t="s">
        <v>246</v>
      </c>
    </row>
    <row r="391" s="12" customFormat="1">
      <c r="B391" s="192"/>
      <c r="D391" s="188" t="s">
        <v>258</v>
      </c>
      <c r="E391" s="193" t="s">
        <v>1</v>
      </c>
      <c r="F391" s="194" t="s">
        <v>648</v>
      </c>
      <c r="H391" s="193" t="s">
        <v>1</v>
      </c>
      <c r="I391" s="195"/>
      <c r="L391" s="192"/>
      <c r="M391" s="196"/>
      <c r="N391" s="197"/>
      <c r="O391" s="197"/>
      <c r="P391" s="197"/>
      <c r="Q391" s="197"/>
      <c r="R391" s="197"/>
      <c r="S391" s="197"/>
      <c r="T391" s="198"/>
      <c r="AT391" s="193" t="s">
        <v>258</v>
      </c>
      <c r="AU391" s="193" t="s">
        <v>81</v>
      </c>
      <c r="AV391" s="12" t="s">
        <v>79</v>
      </c>
      <c r="AW391" s="12" t="s">
        <v>35</v>
      </c>
      <c r="AX391" s="12" t="s">
        <v>72</v>
      </c>
      <c r="AY391" s="193" t="s">
        <v>246</v>
      </c>
    </row>
    <row r="392" s="13" customFormat="1">
      <c r="B392" s="199"/>
      <c r="D392" s="188" t="s">
        <v>258</v>
      </c>
      <c r="E392" s="200" t="s">
        <v>1</v>
      </c>
      <c r="F392" s="201" t="s">
        <v>1451</v>
      </c>
      <c r="H392" s="202">
        <v>564.59000000000003</v>
      </c>
      <c r="I392" s="203"/>
      <c r="L392" s="199"/>
      <c r="M392" s="204"/>
      <c r="N392" s="205"/>
      <c r="O392" s="205"/>
      <c r="P392" s="205"/>
      <c r="Q392" s="205"/>
      <c r="R392" s="205"/>
      <c r="S392" s="205"/>
      <c r="T392" s="206"/>
      <c r="AT392" s="200" t="s">
        <v>258</v>
      </c>
      <c r="AU392" s="200" t="s">
        <v>81</v>
      </c>
      <c r="AV392" s="13" t="s">
        <v>81</v>
      </c>
      <c r="AW392" s="13" t="s">
        <v>35</v>
      </c>
      <c r="AX392" s="13" t="s">
        <v>79</v>
      </c>
      <c r="AY392" s="200" t="s">
        <v>246</v>
      </c>
    </row>
    <row r="393" s="1" customFormat="1" ht="16.5" customHeight="1">
      <c r="B393" s="175"/>
      <c r="C393" s="176" t="s">
        <v>668</v>
      </c>
      <c r="D393" s="176" t="s">
        <v>248</v>
      </c>
      <c r="E393" s="177" t="s">
        <v>651</v>
      </c>
      <c r="F393" s="178" t="s">
        <v>652</v>
      </c>
      <c r="G393" s="179" t="s">
        <v>611</v>
      </c>
      <c r="H393" s="180">
        <v>9</v>
      </c>
      <c r="I393" s="181"/>
      <c r="J393" s="182">
        <f>ROUND(I393*H393,2)</f>
        <v>0</v>
      </c>
      <c r="K393" s="178" t="s">
        <v>252</v>
      </c>
      <c r="L393" s="36"/>
      <c r="M393" s="183" t="s">
        <v>1</v>
      </c>
      <c r="N393" s="184" t="s">
        <v>43</v>
      </c>
      <c r="O393" s="66"/>
      <c r="P393" s="185">
        <f>O393*H393</f>
        <v>0</v>
      </c>
      <c r="Q393" s="185">
        <v>0.00060506299999999998</v>
      </c>
      <c r="R393" s="185">
        <f>Q393*H393</f>
        <v>0.0054455670000000001</v>
      </c>
      <c r="S393" s="185">
        <v>0</v>
      </c>
      <c r="T393" s="186">
        <f>S393*H393</f>
        <v>0</v>
      </c>
      <c r="AR393" s="18" t="s">
        <v>93</v>
      </c>
      <c r="AT393" s="18" t="s">
        <v>248</v>
      </c>
      <c r="AU393" s="18" t="s">
        <v>81</v>
      </c>
      <c r="AY393" s="18" t="s">
        <v>246</v>
      </c>
      <c r="BE393" s="187">
        <f>IF(N393="základní",J393,0)</f>
        <v>0</v>
      </c>
      <c r="BF393" s="187">
        <f>IF(N393="snížená",J393,0)</f>
        <v>0</v>
      </c>
      <c r="BG393" s="187">
        <f>IF(N393="zákl. přenesená",J393,0)</f>
        <v>0</v>
      </c>
      <c r="BH393" s="187">
        <f>IF(N393="sníž. přenesená",J393,0)</f>
        <v>0</v>
      </c>
      <c r="BI393" s="187">
        <f>IF(N393="nulová",J393,0)</f>
        <v>0</v>
      </c>
      <c r="BJ393" s="18" t="s">
        <v>79</v>
      </c>
      <c r="BK393" s="187">
        <f>ROUND(I393*H393,2)</f>
        <v>0</v>
      </c>
      <c r="BL393" s="18" t="s">
        <v>93</v>
      </c>
      <c r="BM393" s="18" t="s">
        <v>859</v>
      </c>
    </row>
    <row r="394" s="1" customFormat="1">
      <c r="B394" s="36"/>
      <c r="D394" s="188" t="s">
        <v>254</v>
      </c>
      <c r="F394" s="189" t="s">
        <v>654</v>
      </c>
      <c r="I394" s="121"/>
      <c r="L394" s="36"/>
      <c r="M394" s="190"/>
      <c r="N394" s="66"/>
      <c r="O394" s="66"/>
      <c r="P394" s="66"/>
      <c r="Q394" s="66"/>
      <c r="R394" s="66"/>
      <c r="S394" s="66"/>
      <c r="T394" s="67"/>
      <c r="AT394" s="18" t="s">
        <v>254</v>
      </c>
      <c r="AU394" s="18" t="s">
        <v>81</v>
      </c>
    </row>
    <row r="395" s="1" customFormat="1">
      <c r="B395" s="36"/>
      <c r="D395" s="188" t="s">
        <v>256</v>
      </c>
      <c r="F395" s="191" t="s">
        <v>655</v>
      </c>
      <c r="I395" s="121"/>
      <c r="L395" s="36"/>
      <c r="M395" s="190"/>
      <c r="N395" s="66"/>
      <c r="O395" s="66"/>
      <c r="P395" s="66"/>
      <c r="Q395" s="66"/>
      <c r="R395" s="66"/>
      <c r="S395" s="66"/>
      <c r="T395" s="67"/>
      <c r="AT395" s="18" t="s">
        <v>256</v>
      </c>
      <c r="AU395" s="18" t="s">
        <v>81</v>
      </c>
    </row>
    <row r="396" s="12" customFormat="1">
      <c r="B396" s="192"/>
      <c r="D396" s="188" t="s">
        <v>258</v>
      </c>
      <c r="E396" s="193" t="s">
        <v>1</v>
      </c>
      <c r="F396" s="194" t="s">
        <v>303</v>
      </c>
      <c r="H396" s="193" t="s">
        <v>1</v>
      </c>
      <c r="I396" s="195"/>
      <c r="L396" s="192"/>
      <c r="M396" s="196"/>
      <c r="N396" s="197"/>
      <c r="O396" s="197"/>
      <c r="P396" s="197"/>
      <c r="Q396" s="197"/>
      <c r="R396" s="197"/>
      <c r="S396" s="197"/>
      <c r="T396" s="198"/>
      <c r="AT396" s="193" t="s">
        <v>258</v>
      </c>
      <c r="AU396" s="193" t="s">
        <v>81</v>
      </c>
      <c r="AV396" s="12" t="s">
        <v>79</v>
      </c>
      <c r="AW396" s="12" t="s">
        <v>35</v>
      </c>
      <c r="AX396" s="12" t="s">
        <v>72</v>
      </c>
      <c r="AY396" s="193" t="s">
        <v>246</v>
      </c>
    </row>
    <row r="397" s="13" customFormat="1">
      <c r="B397" s="199"/>
      <c r="D397" s="188" t="s">
        <v>258</v>
      </c>
      <c r="E397" s="200" t="s">
        <v>1</v>
      </c>
      <c r="F397" s="201" t="s">
        <v>1452</v>
      </c>
      <c r="H397" s="202">
        <v>9</v>
      </c>
      <c r="I397" s="203"/>
      <c r="L397" s="199"/>
      <c r="M397" s="204"/>
      <c r="N397" s="205"/>
      <c r="O397" s="205"/>
      <c r="P397" s="205"/>
      <c r="Q397" s="205"/>
      <c r="R397" s="205"/>
      <c r="S397" s="205"/>
      <c r="T397" s="206"/>
      <c r="AT397" s="200" t="s">
        <v>258</v>
      </c>
      <c r="AU397" s="200" t="s">
        <v>81</v>
      </c>
      <c r="AV397" s="13" t="s">
        <v>81</v>
      </c>
      <c r="AW397" s="13" t="s">
        <v>35</v>
      </c>
      <c r="AX397" s="13" t="s">
        <v>79</v>
      </c>
      <c r="AY397" s="200" t="s">
        <v>246</v>
      </c>
    </row>
    <row r="398" s="1" customFormat="1" ht="16.5" customHeight="1">
      <c r="B398" s="175"/>
      <c r="C398" s="176" t="s">
        <v>677</v>
      </c>
      <c r="D398" s="176" t="s">
        <v>248</v>
      </c>
      <c r="E398" s="177" t="s">
        <v>658</v>
      </c>
      <c r="F398" s="178" t="s">
        <v>659</v>
      </c>
      <c r="G398" s="179" t="s">
        <v>611</v>
      </c>
      <c r="H398" s="180">
        <v>9</v>
      </c>
      <c r="I398" s="181"/>
      <c r="J398" s="182">
        <f>ROUND(I398*H398,2)</f>
        <v>0</v>
      </c>
      <c r="K398" s="178" t="s">
        <v>252</v>
      </c>
      <c r="L398" s="36"/>
      <c r="M398" s="183" t="s">
        <v>1</v>
      </c>
      <c r="N398" s="184" t="s">
        <v>43</v>
      </c>
      <c r="O398" s="66"/>
      <c r="P398" s="185">
        <f>O398*H398</f>
        <v>0</v>
      </c>
      <c r="Q398" s="185">
        <v>1.6449999999999999E-06</v>
      </c>
      <c r="R398" s="185">
        <f>Q398*H398</f>
        <v>1.4805E-05</v>
      </c>
      <c r="S398" s="185">
        <v>0</v>
      </c>
      <c r="T398" s="186">
        <f>S398*H398</f>
        <v>0</v>
      </c>
      <c r="AR398" s="18" t="s">
        <v>93</v>
      </c>
      <c r="AT398" s="18" t="s">
        <v>248</v>
      </c>
      <c r="AU398" s="18" t="s">
        <v>81</v>
      </c>
      <c r="AY398" s="18" t="s">
        <v>246</v>
      </c>
      <c r="BE398" s="187">
        <f>IF(N398="základní",J398,0)</f>
        <v>0</v>
      </c>
      <c r="BF398" s="187">
        <f>IF(N398="snížená",J398,0)</f>
        <v>0</v>
      </c>
      <c r="BG398" s="187">
        <f>IF(N398="zákl. přenesená",J398,0)</f>
        <v>0</v>
      </c>
      <c r="BH398" s="187">
        <f>IF(N398="sníž. přenesená",J398,0)</f>
        <v>0</v>
      </c>
      <c r="BI398" s="187">
        <f>IF(N398="nulová",J398,0)</f>
        <v>0</v>
      </c>
      <c r="BJ398" s="18" t="s">
        <v>79</v>
      </c>
      <c r="BK398" s="187">
        <f>ROUND(I398*H398,2)</f>
        <v>0</v>
      </c>
      <c r="BL398" s="18" t="s">
        <v>93</v>
      </c>
      <c r="BM398" s="18" t="s">
        <v>861</v>
      </c>
    </row>
    <row r="399" s="1" customFormat="1">
      <c r="B399" s="36"/>
      <c r="D399" s="188" t="s">
        <v>254</v>
      </c>
      <c r="F399" s="189" t="s">
        <v>661</v>
      </c>
      <c r="I399" s="121"/>
      <c r="L399" s="36"/>
      <c r="M399" s="190"/>
      <c r="N399" s="66"/>
      <c r="O399" s="66"/>
      <c r="P399" s="66"/>
      <c r="Q399" s="66"/>
      <c r="R399" s="66"/>
      <c r="S399" s="66"/>
      <c r="T399" s="67"/>
      <c r="AT399" s="18" t="s">
        <v>254</v>
      </c>
      <c r="AU399" s="18" t="s">
        <v>81</v>
      </c>
    </row>
    <row r="400" s="1" customFormat="1">
      <c r="B400" s="36"/>
      <c r="D400" s="188" t="s">
        <v>256</v>
      </c>
      <c r="F400" s="191" t="s">
        <v>662</v>
      </c>
      <c r="I400" s="121"/>
      <c r="L400" s="36"/>
      <c r="M400" s="190"/>
      <c r="N400" s="66"/>
      <c r="O400" s="66"/>
      <c r="P400" s="66"/>
      <c r="Q400" s="66"/>
      <c r="R400" s="66"/>
      <c r="S400" s="66"/>
      <c r="T400" s="67"/>
      <c r="AT400" s="18" t="s">
        <v>256</v>
      </c>
      <c r="AU400" s="18" t="s">
        <v>81</v>
      </c>
    </row>
    <row r="401" s="12" customFormat="1">
      <c r="B401" s="192"/>
      <c r="D401" s="188" t="s">
        <v>258</v>
      </c>
      <c r="E401" s="193" t="s">
        <v>1</v>
      </c>
      <c r="F401" s="194" t="s">
        <v>303</v>
      </c>
      <c r="H401" s="193" t="s">
        <v>1</v>
      </c>
      <c r="I401" s="195"/>
      <c r="L401" s="192"/>
      <c r="M401" s="196"/>
      <c r="N401" s="197"/>
      <c r="O401" s="197"/>
      <c r="P401" s="197"/>
      <c r="Q401" s="197"/>
      <c r="R401" s="197"/>
      <c r="S401" s="197"/>
      <c r="T401" s="198"/>
      <c r="AT401" s="193" t="s">
        <v>258</v>
      </c>
      <c r="AU401" s="193" t="s">
        <v>81</v>
      </c>
      <c r="AV401" s="12" t="s">
        <v>79</v>
      </c>
      <c r="AW401" s="12" t="s">
        <v>35</v>
      </c>
      <c r="AX401" s="12" t="s">
        <v>72</v>
      </c>
      <c r="AY401" s="193" t="s">
        <v>246</v>
      </c>
    </row>
    <row r="402" s="13" customFormat="1">
      <c r="B402" s="199"/>
      <c r="D402" s="188" t="s">
        <v>258</v>
      </c>
      <c r="E402" s="200" t="s">
        <v>1</v>
      </c>
      <c r="F402" s="201" t="s">
        <v>1453</v>
      </c>
      <c r="H402" s="202">
        <v>9</v>
      </c>
      <c r="I402" s="203"/>
      <c r="L402" s="199"/>
      <c r="M402" s="204"/>
      <c r="N402" s="205"/>
      <c r="O402" s="205"/>
      <c r="P402" s="205"/>
      <c r="Q402" s="205"/>
      <c r="R402" s="205"/>
      <c r="S402" s="205"/>
      <c r="T402" s="206"/>
      <c r="AT402" s="200" t="s">
        <v>258</v>
      </c>
      <c r="AU402" s="200" t="s">
        <v>81</v>
      </c>
      <c r="AV402" s="13" t="s">
        <v>81</v>
      </c>
      <c r="AW402" s="13" t="s">
        <v>35</v>
      </c>
      <c r="AX402" s="13" t="s">
        <v>79</v>
      </c>
      <c r="AY402" s="200" t="s">
        <v>246</v>
      </c>
    </row>
    <row r="403" s="1" customFormat="1" ht="16.5" customHeight="1">
      <c r="B403" s="175"/>
      <c r="C403" s="176" t="s">
        <v>683</v>
      </c>
      <c r="D403" s="176" t="s">
        <v>248</v>
      </c>
      <c r="E403" s="177" t="s">
        <v>1454</v>
      </c>
      <c r="F403" s="178" t="s">
        <v>1455</v>
      </c>
      <c r="G403" s="179" t="s">
        <v>264</v>
      </c>
      <c r="H403" s="180">
        <v>15</v>
      </c>
      <c r="I403" s="181"/>
      <c r="J403" s="182">
        <f>ROUND(I403*H403,2)</f>
        <v>0</v>
      </c>
      <c r="K403" s="178" t="s">
        <v>252</v>
      </c>
      <c r="L403" s="36"/>
      <c r="M403" s="183" t="s">
        <v>1</v>
      </c>
      <c r="N403" s="184" t="s">
        <v>43</v>
      </c>
      <c r="O403" s="66"/>
      <c r="P403" s="185">
        <f>O403*H403</f>
        <v>0</v>
      </c>
      <c r="Q403" s="185">
        <v>0</v>
      </c>
      <c r="R403" s="185">
        <f>Q403*H403</f>
        <v>0</v>
      </c>
      <c r="S403" s="185">
        <v>0.065699999999999995</v>
      </c>
      <c r="T403" s="186">
        <f>S403*H403</f>
        <v>0.98549999999999993</v>
      </c>
      <c r="AR403" s="18" t="s">
        <v>93</v>
      </c>
      <c r="AT403" s="18" t="s">
        <v>248</v>
      </c>
      <c r="AU403" s="18" t="s">
        <v>81</v>
      </c>
      <c r="AY403" s="18" t="s">
        <v>246</v>
      </c>
      <c r="BE403" s="187">
        <f>IF(N403="základní",J403,0)</f>
        <v>0</v>
      </c>
      <c r="BF403" s="187">
        <f>IF(N403="snížená",J403,0)</f>
        <v>0</v>
      </c>
      <c r="BG403" s="187">
        <f>IF(N403="zákl. přenesená",J403,0)</f>
        <v>0</v>
      </c>
      <c r="BH403" s="187">
        <f>IF(N403="sníž. přenesená",J403,0)</f>
        <v>0</v>
      </c>
      <c r="BI403" s="187">
        <f>IF(N403="nulová",J403,0)</f>
        <v>0</v>
      </c>
      <c r="BJ403" s="18" t="s">
        <v>79</v>
      </c>
      <c r="BK403" s="187">
        <f>ROUND(I403*H403,2)</f>
        <v>0</v>
      </c>
      <c r="BL403" s="18" t="s">
        <v>93</v>
      </c>
      <c r="BM403" s="18" t="s">
        <v>1456</v>
      </c>
    </row>
    <row r="404" s="1" customFormat="1">
      <c r="B404" s="36"/>
      <c r="D404" s="188" t="s">
        <v>254</v>
      </c>
      <c r="F404" s="189" t="s">
        <v>1457</v>
      </c>
      <c r="I404" s="121"/>
      <c r="L404" s="36"/>
      <c r="M404" s="190"/>
      <c r="N404" s="66"/>
      <c r="O404" s="66"/>
      <c r="P404" s="66"/>
      <c r="Q404" s="66"/>
      <c r="R404" s="66"/>
      <c r="S404" s="66"/>
      <c r="T404" s="67"/>
      <c r="AT404" s="18" t="s">
        <v>254</v>
      </c>
      <c r="AU404" s="18" t="s">
        <v>81</v>
      </c>
    </row>
    <row r="405" s="12" customFormat="1">
      <c r="B405" s="192"/>
      <c r="D405" s="188" t="s">
        <v>258</v>
      </c>
      <c r="E405" s="193" t="s">
        <v>1</v>
      </c>
      <c r="F405" s="194" t="s">
        <v>303</v>
      </c>
      <c r="H405" s="193" t="s">
        <v>1</v>
      </c>
      <c r="I405" s="195"/>
      <c r="L405" s="192"/>
      <c r="M405" s="196"/>
      <c r="N405" s="197"/>
      <c r="O405" s="197"/>
      <c r="P405" s="197"/>
      <c r="Q405" s="197"/>
      <c r="R405" s="197"/>
      <c r="S405" s="197"/>
      <c r="T405" s="198"/>
      <c r="AT405" s="193" t="s">
        <v>258</v>
      </c>
      <c r="AU405" s="193" t="s">
        <v>81</v>
      </c>
      <c r="AV405" s="12" t="s">
        <v>79</v>
      </c>
      <c r="AW405" s="12" t="s">
        <v>35</v>
      </c>
      <c r="AX405" s="12" t="s">
        <v>72</v>
      </c>
      <c r="AY405" s="193" t="s">
        <v>246</v>
      </c>
    </row>
    <row r="406" s="12" customFormat="1">
      <c r="B406" s="192"/>
      <c r="D406" s="188" t="s">
        <v>258</v>
      </c>
      <c r="E406" s="193" t="s">
        <v>1</v>
      </c>
      <c r="F406" s="194" t="s">
        <v>1458</v>
      </c>
      <c r="H406" s="193" t="s">
        <v>1</v>
      </c>
      <c r="I406" s="195"/>
      <c r="L406" s="192"/>
      <c r="M406" s="196"/>
      <c r="N406" s="197"/>
      <c r="O406" s="197"/>
      <c r="P406" s="197"/>
      <c r="Q406" s="197"/>
      <c r="R406" s="197"/>
      <c r="S406" s="197"/>
      <c r="T406" s="198"/>
      <c r="AT406" s="193" t="s">
        <v>258</v>
      </c>
      <c r="AU406" s="193" t="s">
        <v>81</v>
      </c>
      <c r="AV406" s="12" t="s">
        <v>79</v>
      </c>
      <c r="AW406" s="12" t="s">
        <v>35</v>
      </c>
      <c r="AX406" s="12" t="s">
        <v>72</v>
      </c>
      <c r="AY406" s="193" t="s">
        <v>246</v>
      </c>
    </row>
    <row r="407" s="13" customFormat="1">
      <c r="B407" s="199"/>
      <c r="D407" s="188" t="s">
        <v>258</v>
      </c>
      <c r="E407" s="200" t="s">
        <v>1</v>
      </c>
      <c r="F407" s="201" t="s">
        <v>1459</v>
      </c>
      <c r="H407" s="202">
        <v>15</v>
      </c>
      <c r="I407" s="203"/>
      <c r="L407" s="199"/>
      <c r="M407" s="204"/>
      <c r="N407" s="205"/>
      <c r="O407" s="205"/>
      <c r="P407" s="205"/>
      <c r="Q407" s="205"/>
      <c r="R407" s="205"/>
      <c r="S407" s="205"/>
      <c r="T407" s="206"/>
      <c r="AT407" s="200" t="s">
        <v>258</v>
      </c>
      <c r="AU407" s="200" t="s">
        <v>81</v>
      </c>
      <c r="AV407" s="13" t="s">
        <v>81</v>
      </c>
      <c r="AW407" s="13" t="s">
        <v>35</v>
      </c>
      <c r="AX407" s="13" t="s">
        <v>79</v>
      </c>
      <c r="AY407" s="200" t="s">
        <v>246</v>
      </c>
    </row>
    <row r="408" s="1" customFormat="1" ht="16.5" customHeight="1">
      <c r="B408" s="175"/>
      <c r="C408" s="176" t="s">
        <v>689</v>
      </c>
      <c r="D408" s="176" t="s">
        <v>248</v>
      </c>
      <c r="E408" s="177" t="s">
        <v>1460</v>
      </c>
      <c r="F408" s="178" t="s">
        <v>1461</v>
      </c>
      <c r="G408" s="179" t="s">
        <v>611</v>
      </c>
      <c r="H408" s="180">
        <v>30</v>
      </c>
      <c r="I408" s="181"/>
      <c r="J408" s="182">
        <f>ROUND(I408*H408,2)</f>
        <v>0</v>
      </c>
      <c r="K408" s="178" t="s">
        <v>252</v>
      </c>
      <c r="L408" s="36"/>
      <c r="M408" s="183" t="s">
        <v>1</v>
      </c>
      <c r="N408" s="184" t="s">
        <v>43</v>
      </c>
      <c r="O408" s="66"/>
      <c r="P408" s="185">
        <f>O408*H408</f>
        <v>0</v>
      </c>
      <c r="Q408" s="185">
        <v>0</v>
      </c>
      <c r="R408" s="185">
        <f>Q408*H408</f>
        <v>0</v>
      </c>
      <c r="S408" s="185">
        <v>0.00248</v>
      </c>
      <c r="T408" s="186">
        <f>S408*H408</f>
        <v>0.074399999999999994</v>
      </c>
      <c r="AR408" s="18" t="s">
        <v>93</v>
      </c>
      <c r="AT408" s="18" t="s">
        <v>248</v>
      </c>
      <c r="AU408" s="18" t="s">
        <v>81</v>
      </c>
      <c r="AY408" s="18" t="s">
        <v>246</v>
      </c>
      <c r="BE408" s="187">
        <f>IF(N408="základní",J408,0)</f>
        <v>0</v>
      </c>
      <c r="BF408" s="187">
        <f>IF(N408="snížená",J408,0)</f>
        <v>0</v>
      </c>
      <c r="BG408" s="187">
        <f>IF(N408="zákl. přenesená",J408,0)</f>
        <v>0</v>
      </c>
      <c r="BH408" s="187">
        <f>IF(N408="sníž. přenesená",J408,0)</f>
        <v>0</v>
      </c>
      <c r="BI408" s="187">
        <f>IF(N408="nulová",J408,0)</f>
        <v>0</v>
      </c>
      <c r="BJ408" s="18" t="s">
        <v>79</v>
      </c>
      <c r="BK408" s="187">
        <f>ROUND(I408*H408,2)</f>
        <v>0</v>
      </c>
      <c r="BL408" s="18" t="s">
        <v>93</v>
      </c>
      <c r="BM408" s="18" t="s">
        <v>1462</v>
      </c>
    </row>
    <row r="409" s="1" customFormat="1">
      <c r="B409" s="36"/>
      <c r="D409" s="188" t="s">
        <v>254</v>
      </c>
      <c r="F409" s="189" t="s">
        <v>1463</v>
      </c>
      <c r="I409" s="121"/>
      <c r="L409" s="36"/>
      <c r="M409" s="190"/>
      <c r="N409" s="66"/>
      <c r="O409" s="66"/>
      <c r="P409" s="66"/>
      <c r="Q409" s="66"/>
      <c r="R409" s="66"/>
      <c r="S409" s="66"/>
      <c r="T409" s="67"/>
      <c r="AT409" s="18" t="s">
        <v>254</v>
      </c>
      <c r="AU409" s="18" t="s">
        <v>81</v>
      </c>
    </row>
    <row r="410" s="1" customFormat="1">
      <c r="B410" s="36"/>
      <c r="D410" s="188" t="s">
        <v>256</v>
      </c>
      <c r="F410" s="191" t="s">
        <v>1464</v>
      </c>
      <c r="I410" s="121"/>
      <c r="L410" s="36"/>
      <c r="M410" s="190"/>
      <c r="N410" s="66"/>
      <c r="O410" s="66"/>
      <c r="P410" s="66"/>
      <c r="Q410" s="66"/>
      <c r="R410" s="66"/>
      <c r="S410" s="66"/>
      <c r="T410" s="67"/>
      <c r="AT410" s="18" t="s">
        <v>256</v>
      </c>
      <c r="AU410" s="18" t="s">
        <v>81</v>
      </c>
    </row>
    <row r="411" s="12" customFormat="1">
      <c r="B411" s="192"/>
      <c r="D411" s="188" t="s">
        <v>258</v>
      </c>
      <c r="E411" s="193" t="s">
        <v>1</v>
      </c>
      <c r="F411" s="194" t="s">
        <v>303</v>
      </c>
      <c r="H411" s="193" t="s">
        <v>1</v>
      </c>
      <c r="I411" s="195"/>
      <c r="L411" s="192"/>
      <c r="M411" s="196"/>
      <c r="N411" s="197"/>
      <c r="O411" s="197"/>
      <c r="P411" s="197"/>
      <c r="Q411" s="197"/>
      <c r="R411" s="197"/>
      <c r="S411" s="197"/>
      <c r="T411" s="198"/>
      <c r="AT411" s="193" t="s">
        <v>258</v>
      </c>
      <c r="AU411" s="193" t="s">
        <v>81</v>
      </c>
      <c r="AV411" s="12" t="s">
        <v>79</v>
      </c>
      <c r="AW411" s="12" t="s">
        <v>35</v>
      </c>
      <c r="AX411" s="12" t="s">
        <v>72</v>
      </c>
      <c r="AY411" s="193" t="s">
        <v>246</v>
      </c>
    </row>
    <row r="412" s="12" customFormat="1">
      <c r="B412" s="192"/>
      <c r="D412" s="188" t="s">
        <v>258</v>
      </c>
      <c r="E412" s="193" t="s">
        <v>1</v>
      </c>
      <c r="F412" s="194" t="s">
        <v>1465</v>
      </c>
      <c r="H412" s="193" t="s">
        <v>1</v>
      </c>
      <c r="I412" s="195"/>
      <c r="L412" s="192"/>
      <c r="M412" s="196"/>
      <c r="N412" s="197"/>
      <c r="O412" s="197"/>
      <c r="P412" s="197"/>
      <c r="Q412" s="197"/>
      <c r="R412" s="197"/>
      <c r="S412" s="197"/>
      <c r="T412" s="198"/>
      <c r="AT412" s="193" t="s">
        <v>258</v>
      </c>
      <c r="AU412" s="193" t="s">
        <v>81</v>
      </c>
      <c r="AV412" s="12" t="s">
        <v>79</v>
      </c>
      <c r="AW412" s="12" t="s">
        <v>35</v>
      </c>
      <c r="AX412" s="12" t="s">
        <v>72</v>
      </c>
      <c r="AY412" s="193" t="s">
        <v>246</v>
      </c>
    </row>
    <row r="413" s="13" customFormat="1">
      <c r="B413" s="199"/>
      <c r="D413" s="188" t="s">
        <v>258</v>
      </c>
      <c r="E413" s="200" t="s">
        <v>1</v>
      </c>
      <c r="F413" s="201" t="s">
        <v>1466</v>
      </c>
      <c r="H413" s="202">
        <v>30</v>
      </c>
      <c r="I413" s="203"/>
      <c r="L413" s="199"/>
      <c r="M413" s="204"/>
      <c r="N413" s="205"/>
      <c r="O413" s="205"/>
      <c r="P413" s="205"/>
      <c r="Q413" s="205"/>
      <c r="R413" s="205"/>
      <c r="S413" s="205"/>
      <c r="T413" s="206"/>
      <c r="AT413" s="200" t="s">
        <v>258</v>
      </c>
      <c r="AU413" s="200" t="s">
        <v>81</v>
      </c>
      <c r="AV413" s="13" t="s">
        <v>81</v>
      </c>
      <c r="AW413" s="13" t="s">
        <v>35</v>
      </c>
      <c r="AX413" s="13" t="s">
        <v>79</v>
      </c>
      <c r="AY413" s="200" t="s">
        <v>246</v>
      </c>
    </row>
    <row r="414" s="11" customFormat="1" ht="22.8" customHeight="1">
      <c r="B414" s="162"/>
      <c r="D414" s="163" t="s">
        <v>71</v>
      </c>
      <c r="E414" s="173" t="s">
        <v>281</v>
      </c>
      <c r="F414" s="173" t="s">
        <v>282</v>
      </c>
      <c r="I414" s="165"/>
      <c r="J414" s="174">
        <f>BK414</f>
        <v>0</v>
      </c>
      <c r="L414" s="162"/>
      <c r="M414" s="167"/>
      <c r="N414" s="168"/>
      <c r="O414" s="168"/>
      <c r="P414" s="169">
        <f>SUM(P415:P433)</f>
        <v>0</v>
      </c>
      <c r="Q414" s="168"/>
      <c r="R414" s="169">
        <f>SUM(R415:R433)</f>
        <v>0</v>
      </c>
      <c r="S414" s="168"/>
      <c r="T414" s="170">
        <f>SUM(T415:T433)</f>
        <v>0</v>
      </c>
      <c r="AR414" s="163" t="s">
        <v>79</v>
      </c>
      <c r="AT414" s="171" t="s">
        <v>71</v>
      </c>
      <c r="AU414" s="171" t="s">
        <v>79</v>
      </c>
      <c r="AY414" s="163" t="s">
        <v>246</v>
      </c>
      <c r="BK414" s="172">
        <f>SUM(BK415:BK433)</f>
        <v>0</v>
      </c>
    </row>
    <row r="415" s="1" customFormat="1" ht="16.5" customHeight="1">
      <c r="B415" s="175"/>
      <c r="C415" s="176" t="s">
        <v>694</v>
      </c>
      <c r="D415" s="176" t="s">
        <v>248</v>
      </c>
      <c r="E415" s="177" t="s">
        <v>669</v>
      </c>
      <c r="F415" s="178" t="s">
        <v>670</v>
      </c>
      <c r="G415" s="179" t="s">
        <v>286</v>
      </c>
      <c r="H415" s="180">
        <v>2.0099999999999998</v>
      </c>
      <c r="I415" s="181"/>
      <c r="J415" s="182">
        <f>ROUND(I415*H415,2)</f>
        <v>0</v>
      </c>
      <c r="K415" s="178" t="s">
        <v>252</v>
      </c>
      <c r="L415" s="36"/>
      <c r="M415" s="183" t="s">
        <v>1</v>
      </c>
      <c r="N415" s="184" t="s">
        <v>43</v>
      </c>
      <c r="O415" s="66"/>
      <c r="P415" s="185">
        <f>O415*H415</f>
        <v>0</v>
      </c>
      <c r="Q415" s="185">
        <v>0</v>
      </c>
      <c r="R415" s="185">
        <f>Q415*H415</f>
        <v>0</v>
      </c>
      <c r="S415" s="185">
        <v>0</v>
      </c>
      <c r="T415" s="186">
        <f>S415*H415</f>
        <v>0</v>
      </c>
      <c r="AR415" s="18" t="s">
        <v>93</v>
      </c>
      <c r="AT415" s="18" t="s">
        <v>248</v>
      </c>
      <c r="AU415" s="18" t="s">
        <v>81</v>
      </c>
      <c r="AY415" s="18" t="s">
        <v>246</v>
      </c>
      <c r="BE415" s="187">
        <f>IF(N415="základní",J415,0)</f>
        <v>0</v>
      </c>
      <c r="BF415" s="187">
        <f>IF(N415="snížená",J415,0)</f>
        <v>0</v>
      </c>
      <c r="BG415" s="187">
        <f>IF(N415="zákl. přenesená",J415,0)</f>
        <v>0</v>
      </c>
      <c r="BH415" s="187">
        <f>IF(N415="sníž. přenesená",J415,0)</f>
        <v>0</v>
      </c>
      <c r="BI415" s="187">
        <f>IF(N415="nulová",J415,0)</f>
        <v>0</v>
      </c>
      <c r="BJ415" s="18" t="s">
        <v>79</v>
      </c>
      <c r="BK415" s="187">
        <f>ROUND(I415*H415,2)</f>
        <v>0</v>
      </c>
      <c r="BL415" s="18" t="s">
        <v>93</v>
      </c>
      <c r="BM415" s="18" t="s">
        <v>863</v>
      </c>
    </row>
    <row r="416" s="1" customFormat="1">
      <c r="B416" s="36"/>
      <c r="D416" s="188" t="s">
        <v>254</v>
      </c>
      <c r="F416" s="189" t="s">
        <v>672</v>
      </c>
      <c r="I416" s="121"/>
      <c r="L416" s="36"/>
      <c r="M416" s="190"/>
      <c r="N416" s="66"/>
      <c r="O416" s="66"/>
      <c r="P416" s="66"/>
      <c r="Q416" s="66"/>
      <c r="R416" s="66"/>
      <c r="S416" s="66"/>
      <c r="T416" s="67"/>
      <c r="AT416" s="18" t="s">
        <v>254</v>
      </c>
      <c r="AU416" s="18" t="s">
        <v>81</v>
      </c>
    </row>
    <row r="417" s="1" customFormat="1">
      <c r="B417" s="36"/>
      <c r="D417" s="188" t="s">
        <v>256</v>
      </c>
      <c r="F417" s="191" t="s">
        <v>673</v>
      </c>
      <c r="I417" s="121"/>
      <c r="L417" s="36"/>
      <c r="M417" s="190"/>
      <c r="N417" s="66"/>
      <c r="O417" s="66"/>
      <c r="P417" s="66"/>
      <c r="Q417" s="66"/>
      <c r="R417" s="66"/>
      <c r="S417" s="66"/>
      <c r="T417" s="67"/>
      <c r="AT417" s="18" t="s">
        <v>256</v>
      </c>
      <c r="AU417" s="18" t="s">
        <v>81</v>
      </c>
    </row>
    <row r="418" s="13" customFormat="1">
      <c r="B418" s="199"/>
      <c r="D418" s="188" t="s">
        <v>258</v>
      </c>
      <c r="E418" s="200" t="s">
        <v>1</v>
      </c>
      <c r="F418" s="201" t="s">
        <v>1467</v>
      </c>
      <c r="H418" s="202">
        <v>1.024</v>
      </c>
      <c r="I418" s="203"/>
      <c r="L418" s="199"/>
      <c r="M418" s="204"/>
      <c r="N418" s="205"/>
      <c r="O418" s="205"/>
      <c r="P418" s="205"/>
      <c r="Q418" s="205"/>
      <c r="R418" s="205"/>
      <c r="S418" s="205"/>
      <c r="T418" s="206"/>
      <c r="AT418" s="200" t="s">
        <v>258</v>
      </c>
      <c r="AU418" s="200" t="s">
        <v>81</v>
      </c>
      <c r="AV418" s="13" t="s">
        <v>81</v>
      </c>
      <c r="AW418" s="13" t="s">
        <v>35</v>
      </c>
      <c r="AX418" s="13" t="s">
        <v>72</v>
      </c>
      <c r="AY418" s="200" t="s">
        <v>246</v>
      </c>
    </row>
    <row r="419" s="13" customFormat="1">
      <c r="B419" s="199"/>
      <c r="D419" s="188" t="s">
        <v>258</v>
      </c>
      <c r="E419" s="200" t="s">
        <v>1</v>
      </c>
      <c r="F419" s="201" t="s">
        <v>1468</v>
      </c>
      <c r="H419" s="202">
        <v>0.98599999999999999</v>
      </c>
      <c r="I419" s="203"/>
      <c r="L419" s="199"/>
      <c r="M419" s="204"/>
      <c r="N419" s="205"/>
      <c r="O419" s="205"/>
      <c r="P419" s="205"/>
      <c r="Q419" s="205"/>
      <c r="R419" s="205"/>
      <c r="S419" s="205"/>
      <c r="T419" s="206"/>
      <c r="AT419" s="200" t="s">
        <v>258</v>
      </c>
      <c r="AU419" s="200" t="s">
        <v>81</v>
      </c>
      <c r="AV419" s="13" t="s">
        <v>81</v>
      </c>
      <c r="AW419" s="13" t="s">
        <v>35</v>
      </c>
      <c r="AX419" s="13" t="s">
        <v>72</v>
      </c>
      <c r="AY419" s="200" t="s">
        <v>246</v>
      </c>
    </row>
    <row r="420" s="14" customFormat="1">
      <c r="B420" s="210"/>
      <c r="D420" s="188" t="s">
        <v>258</v>
      </c>
      <c r="E420" s="211" t="s">
        <v>1</v>
      </c>
      <c r="F420" s="212" t="s">
        <v>341</v>
      </c>
      <c r="H420" s="213">
        <v>2.0099999999999998</v>
      </c>
      <c r="I420" s="214"/>
      <c r="L420" s="210"/>
      <c r="M420" s="215"/>
      <c r="N420" s="216"/>
      <c r="O420" s="216"/>
      <c r="P420" s="216"/>
      <c r="Q420" s="216"/>
      <c r="R420" s="216"/>
      <c r="S420" s="216"/>
      <c r="T420" s="217"/>
      <c r="AT420" s="211" t="s">
        <v>258</v>
      </c>
      <c r="AU420" s="211" t="s">
        <v>81</v>
      </c>
      <c r="AV420" s="14" t="s">
        <v>93</v>
      </c>
      <c r="AW420" s="14" t="s">
        <v>35</v>
      </c>
      <c r="AX420" s="14" t="s">
        <v>79</v>
      </c>
      <c r="AY420" s="211" t="s">
        <v>246</v>
      </c>
    </row>
    <row r="421" s="1" customFormat="1" ht="16.5" customHeight="1">
      <c r="B421" s="175"/>
      <c r="C421" s="176" t="s">
        <v>700</v>
      </c>
      <c r="D421" s="176" t="s">
        <v>248</v>
      </c>
      <c r="E421" s="177" t="s">
        <v>678</v>
      </c>
      <c r="F421" s="178" t="s">
        <v>679</v>
      </c>
      <c r="G421" s="179" t="s">
        <v>286</v>
      </c>
      <c r="H421" s="180">
        <v>58.289999999999999</v>
      </c>
      <c r="I421" s="181"/>
      <c r="J421" s="182">
        <f>ROUND(I421*H421,2)</f>
        <v>0</v>
      </c>
      <c r="K421" s="178" t="s">
        <v>252</v>
      </c>
      <c r="L421" s="36"/>
      <c r="M421" s="183" t="s">
        <v>1</v>
      </c>
      <c r="N421" s="184" t="s">
        <v>43</v>
      </c>
      <c r="O421" s="66"/>
      <c r="P421" s="185">
        <f>O421*H421</f>
        <v>0</v>
      </c>
      <c r="Q421" s="185">
        <v>0</v>
      </c>
      <c r="R421" s="185">
        <f>Q421*H421</f>
        <v>0</v>
      </c>
      <c r="S421" s="185">
        <v>0</v>
      </c>
      <c r="T421" s="186">
        <f>S421*H421</f>
        <v>0</v>
      </c>
      <c r="AR421" s="18" t="s">
        <v>93</v>
      </c>
      <c r="AT421" s="18" t="s">
        <v>248</v>
      </c>
      <c r="AU421" s="18" t="s">
        <v>81</v>
      </c>
      <c r="AY421" s="18" t="s">
        <v>246</v>
      </c>
      <c r="BE421" s="187">
        <f>IF(N421="základní",J421,0)</f>
        <v>0</v>
      </c>
      <c r="BF421" s="187">
        <f>IF(N421="snížená",J421,0)</f>
        <v>0</v>
      </c>
      <c r="BG421" s="187">
        <f>IF(N421="zákl. přenesená",J421,0)</f>
        <v>0</v>
      </c>
      <c r="BH421" s="187">
        <f>IF(N421="sníž. přenesená",J421,0)</f>
        <v>0</v>
      </c>
      <c r="BI421" s="187">
        <f>IF(N421="nulová",J421,0)</f>
        <v>0</v>
      </c>
      <c r="BJ421" s="18" t="s">
        <v>79</v>
      </c>
      <c r="BK421" s="187">
        <f>ROUND(I421*H421,2)</f>
        <v>0</v>
      </c>
      <c r="BL421" s="18" t="s">
        <v>93</v>
      </c>
      <c r="BM421" s="18" t="s">
        <v>867</v>
      </c>
    </row>
    <row r="422" s="1" customFormat="1">
      <c r="B422" s="36"/>
      <c r="D422" s="188" t="s">
        <v>254</v>
      </c>
      <c r="F422" s="189" t="s">
        <v>681</v>
      </c>
      <c r="I422" s="121"/>
      <c r="L422" s="36"/>
      <c r="M422" s="190"/>
      <c r="N422" s="66"/>
      <c r="O422" s="66"/>
      <c r="P422" s="66"/>
      <c r="Q422" s="66"/>
      <c r="R422" s="66"/>
      <c r="S422" s="66"/>
      <c r="T422" s="67"/>
      <c r="AT422" s="18" t="s">
        <v>254</v>
      </c>
      <c r="AU422" s="18" t="s">
        <v>81</v>
      </c>
    </row>
    <row r="423" s="1" customFormat="1">
      <c r="B423" s="36"/>
      <c r="D423" s="188" t="s">
        <v>256</v>
      </c>
      <c r="F423" s="191" t="s">
        <v>673</v>
      </c>
      <c r="I423" s="121"/>
      <c r="L423" s="36"/>
      <c r="M423" s="190"/>
      <c r="N423" s="66"/>
      <c r="O423" s="66"/>
      <c r="P423" s="66"/>
      <c r="Q423" s="66"/>
      <c r="R423" s="66"/>
      <c r="S423" s="66"/>
      <c r="T423" s="67"/>
      <c r="AT423" s="18" t="s">
        <v>256</v>
      </c>
      <c r="AU423" s="18" t="s">
        <v>81</v>
      </c>
    </row>
    <row r="424" s="12" customFormat="1">
      <c r="B424" s="192"/>
      <c r="D424" s="188" t="s">
        <v>258</v>
      </c>
      <c r="E424" s="193" t="s">
        <v>1</v>
      </c>
      <c r="F424" s="194" t="s">
        <v>378</v>
      </c>
      <c r="H424" s="193" t="s">
        <v>1</v>
      </c>
      <c r="I424" s="195"/>
      <c r="L424" s="192"/>
      <c r="M424" s="196"/>
      <c r="N424" s="197"/>
      <c r="O424" s="197"/>
      <c r="P424" s="197"/>
      <c r="Q424" s="197"/>
      <c r="R424" s="197"/>
      <c r="S424" s="197"/>
      <c r="T424" s="198"/>
      <c r="AT424" s="193" t="s">
        <v>258</v>
      </c>
      <c r="AU424" s="193" t="s">
        <v>81</v>
      </c>
      <c r="AV424" s="12" t="s">
        <v>79</v>
      </c>
      <c r="AW424" s="12" t="s">
        <v>35</v>
      </c>
      <c r="AX424" s="12" t="s">
        <v>72</v>
      </c>
      <c r="AY424" s="193" t="s">
        <v>246</v>
      </c>
    </row>
    <row r="425" s="13" customFormat="1">
      <c r="B425" s="199"/>
      <c r="D425" s="188" t="s">
        <v>258</v>
      </c>
      <c r="E425" s="200" t="s">
        <v>1</v>
      </c>
      <c r="F425" s="201" t="s">
        <v>1469</v>
      </c>
      <c r="H425" s="202">
        <v>58.289999999999999</v>
      </c>
      <c r="I425" s="203"/>
      <c r="L425" s="199"/>
      <c r="M425" s="204"/>
      <c r="N425" s="205"/>
      <c r="O425" s="205"/>
      <c r="P425" s="205"/>
      <c r="Q425" s="205"/>
      <c r="R425" s="205"/>
      <c r="S425" s="205"/>
      <c r="T425" s="206"/>
      <c r="AT425" s="200" t="s">
        <v>258</v>
      </c>
      <c r="AU425" s="200" t="s">
        <v>81</v>
      </c>
      <c r="AV425" s="13" t="s">
        <v>81</v>
      </c>
      <c r="AW425" s="13" t="s">
        <v>35</v>
      </c>
      <c r="AX425" s="13" t="s">
        <v>79</v>
      </c>
      <c r="AY425" s="200" t="s">
        <v>246</v>
      </c>
    </row>
    <row r="426" s="1" customFormat="1" ht="16.5" customHeight="1">
      <c r="B426" s="175"/>
      <c r="C426" s="176" t="s">
        <v>710</v>
      </c>
      <c r="D426" s="176" t="s">
        <v>248</v>
      </c>
      <c r="E426" s="177" t="s">
        <v>684</v>
      </c>
      <c r="F426" s="178" t="s">
        <v>685</v>
      </c>
      <c r="G426" s="179" t="s">
        <v>286</v>
      </c>
      <c r="H426" s="180">
        <v>0.98599999999999999</v>
      </c>
      <c r="I426" s="181"/>
      <c r="J426" s="182">
        <f>ROUND(I426*H426,2)</f>
        <v>0</v>
      </c>
      <c r="K426" s="178" t="s">
        <v>252</v>
      </c>
      <c r="L426" s="36"/>
      <c r="M426" s="183" t="s">
        <v>1</v>
      </c>
      <c r="N426" s="184" t="s">
        <v>43</v>
      </c>
      <c r="O426" s="66"/>
      <c r="P426" s="185">
        <f>O426*H426</f>
        <v>0</v>
      </c>
      <c r="Q426" s="185">
        <v>0</v>
      </c>
      <c r="R426" s="185">
        <f>Q426*H426</f>
        <v>0</v>
      </c>
      <c r="S426" s="185">
        <v>0</v>
      </c>
      <c r="T426" s="186">
        <f>S426*H426</f>
        <v>0</v>
      </c>
      <c r="AR426" s="18" t="s">
        <v>93</v>
      </c>
      <c r="AT426" s="18" t="s">
        <v>248</v>
      </c>
      <c r="AU426" s="18" t="s">
        <v>81</v>
      </c>
      <c r="AY426" s="18" t="s">
        <v>246</v>
      </c>
      <c r="BE426" s="187">
        <f>IF(N426="základní",J426,0)</f>
        <v>0</v>
      </c>
      <c r="BF426" s="187">
        <f>IF(N426="snížená",J426,0)</f>
        <v>0</v>
      </c>
      <c r="BG426" s="187">
        <f>IF(N426="zákl. přenesená",J426,0)</f>
        <v>0</v>
      </c>
      <c r="BH426" s="187">
        <f>IF(N426="sníž. přenesená",J426,0)</f>
        <v>0</v>
      </c>
      <c r="BI426" s="187">
        <f>IF(N426="nulová",J426,0)</f>
        <v>0</v>
      </c>
      <c r="BJ426" s="18" t="s">
        <v>79</v>
      </c>
      <c r="BK426" s="187">
        <f>ROUND(I426*H426,2)</f>
        <v>0</v>
      </c>
      <c r="BL426" s="18" t="s">
        <v>93</v>
      </c>
      <c r="BM426" s="18" t="s">
        <v>987</v>
      </c>
    </row>
    <row r="427" s="1" customFormat="1">
      <c r="B427" s="36"/>
      <c r="D427" s="188" t="s">
        <v>254</v>
      </c>
      <c r="F427" s="189" t="s">
        <v>687</v>
      </c>
      <c r="I427" s="121"/>
      <c r="L427" s="36"/>
      <c r="M427" s="190"/>
      <c r="N427" s="66"/>
      <c r="O427" s="66"/>
      <c r="P427" s="66"/>
      <c r="Q427" s="66"/>
      <c r="R427" s="66"/>
      <c r="S427" s="66"/>
      <c r="T427" s="67"/>
      <c r="AT427" s="18" t="s">
        <v>254</v>
      </c>
      <c r="AU427" s="18" t="s">
        <v>81</v>
      </c>
    </row>
    <row r="428" s="1" customFormat="1">
      <c r="B428" s="36"/>
      <c r="D428" s="188" t="s">
        <v>256</v>
      </c>
      <c r="F428" s="191" t="s">
        <v>688</v>
      </c>
      <c r="I428" s="121"/>
      <c r="L428" s="36"/>
      <c r="M428" s="190"/>
      <c r="N428" s="66"/>
      <c r="O428" s="66"/>
      <c r="P428" s="66"/>
      <c r="Q428" s="66"/>
      <c r="R428" s="66"/>
      <c r="S428" s="66"/>
      <c r="T428" s="67"/>
      <c r="AT428" s="18" t="s">
        <v>256</v>
      </c>
      <c r="AU428" s="18" t="s">
        <v>81</v>
      </c>
    </row>
    <row r="429" s="13" customFormat="1">
      <c r="B429" s="199"/>
      <c r="D429" s="188" t="s">
        <v>258</v>
      </c>
      <c r="E429" s="200" t="s">
        <v>1</v>
      </c>
      <c r="F429" s="201" t="s">
        <v>1468</v>
      </c>
      <c r="H429" s="202">
        <v>0.98599999999999999</v>
      </c>
      <c r="I429" s="203"/>
      <c r="L429" s="199"/>
      <c r="M429" s="204"/>
      <c r="N429" s="205"/>
      <c r="O429" s="205"/>
      <c r="P429" s="205"/>
      <c r="Q429" s="205"/>
      <c r="R429" s="205"/>
      <c r="S429" s="205"/>
      <c r="T429" s="206"/>
      <c r="AT429" s="200" t="s">
        <v>258</v>
      </c>
      <c r="AU429" s="200" t="s">
        <v>81</v>
      </c>
      <c r="AV429" s="13" t="s">
        <v>81</v>
      </c>
      <c r="AW429" s="13" t="s">
        <v>35</v>
      </c>
      <c r="AX429" s="13" t="s">
        <v>79</v>
      </c>
      <c r="AY429" s="200" t="s">
        <v>246</v>
      </c>
    </row>
    <row r="430" s="1" customFormat="1" ht="16.5" customHeight="1">
      <c r="B430" s="175"/>
      <c r="C430" s="176" t="s">
        <v>746</v>
      </c>
      <c r="D430" s="176" t="s">
        <v>248</v>
      </c>
      <c r="E430" s="177" t="s">
        <v>690</v>
      </c>
      <c r="F430" s="178" t="s">
        <v>691</v>
      </c>
      <c r="G430" s="179" t="s">
        <v>286</v>
      </c>
      <c r="H430" s="180">
        <v>1.024</v>
      </c>
      <c r="I430" s="181"/>
      <c r="J430" s="182">
        <f>ROUND(I430*H430,2)</f>
        <v>0</v>
      </c>
      <c r="K430" s="178" t="s">
        <v>252</v>
      </c>
      <c r="L430" s="36"/>
      <c r="M430" s="183" t="s">
        <v>1</v>
      </c>
      <c r="N430" s="184" t="s">
        <v>43</v>
      </c>
      <c r="O430" s="66"/>
      <c r="P430" s="185">
        <f>O430*H430</f>
        <v>0</v>
      </c>
      <c r="Q430" s="185">
        <v>0</v>
      </c>
      <c r="R430" s="185">
        <f>Q430*H430</f>
        <v>0</v>
      </c>
      <c r="S430" s="185">
        <v>0</v>
      </c>
      <c r="T430" s="186">
        <f>S430*H430</f>
        <v>0</v>
      </c>
      <c r="AR430" s="18" t="s">
        <v>93</v>
      </c>
      <c r="AT430" s="18" t="s">
        <v>248</v>
      </c>
      <c r="AU430" s="18" t="s">
        <v>81</v>
      </c>
      <c r="AY430" s="18" t="s">
        <v>246</v>
      </c>
      <c r="BE430" s="187">
        <f>IF(N430="základní",J430,0)</f>
        <v>0</v>
      </c>
      <c r="BF430" s="187">
        <f>IF(N430="snížená",J430,0)</f>
        <v>0</v>
      </c>
      <c r="BG430" s="187">
        <f>IF(N430="zákl. přenesená",J430,0)</f>
        <v>0</v>
      </c>
      <c r="BH430" s="187">
        <f>IF(N430="sníž. přenesená",J430,0)</f>
        <v>0</v>
      </c>
      <c r="BI430" s="187">
        <f>IF(N430="nulová",J430,0)</f>
        <v>0</v>
      </c>
      <c r="BJ430" s="18" t="s">
        <v>79</v>
      </c>
      <c r="BK430" s="187">
        <f>ROUND(I430*H430,2)</f>
        <v>0</v>
      </c>
      <c r="BL430" s="18" t="s">
        <v>93</v>
      </c>
      <c r="BM430" s="18" t="s">
        <v>869</v>
      </c>
    </row>
    <row r="431" s="1" customFormat="1">
      <c r="B431" s="36"/>
      <c r="D431" s="188" t="s">
        <v>254</v>
      </c>
      <c r="F431" s="189" t="s">
        <v>693</v>
      </c>
      <c r="I431" s="121"/>
      <c r="L431" s="36"/>
      <c r="M431" s="190"/>
      <c r="N431" s="66"/>
      <c r="O431" s="66"/>
      <c r="P431" s="66"/>
      <c r="Q431" s="66"/>
      <c r="R431" s="66"/>
      <c r="S431" s="66"/>
      <c r="T431" s="67"/>
      <c r="AT431" s="18" t="s">
        <v>254</v>
      </c>
      <c r="AU431" s="18" t="s">
        <v>81</v>
      </c>
    </row>
    <row r="432" s="1" customFormat="1">
      <c r="B432" s="36"/>
      <c r="D432" s="188" t="s">
        <v>256</v>
      </c>
      <c r="F432" s="191" t="s">
        <v>688</v>
      </c>
      <c r="I432" s="121"/>
      <c r="L432" s="36"/>
      <c r="M432" s="190"/>
      <c r="N432" s="66"/>
      <c r="O432" s="66"/>
      <c r="P432" s="66"/>
      <c r="Q432" s="66"/>
      <c r="R432" s="66"/>
      <c r="S432" s="66"/>
      <c r="T432" s="67"/>
      <c r="AT432" s="18" t="s">
        <v>256</v>
      </c>
      <c r="AU432" s="18" t="s">
        <v>81</v>
      </c>
    </row>
    <row r="433" s="13" customFormat="1">
      <c r="B433" s="199"/>
      <c r="D433" s="188" t="s">
        <v>258</v>
      </c>
      <c r="E433" s="200" t="s">
        <v>1</v>
      </c>
      <c r="F433" s="201" t="s">
        <v>1467</v>
      </c>
      <c r="H433" s="202">
        <v>1.024</v>
      </c>
      <c r="I433" s="203"/>
      <c r="L433" s="199"/>
      <c r="M433" s="204"/>
      <c r="N433" s="205"/>
      <c r="O433" s="205"/>
      <c r="P433" s="205"/>
      <c r="Q433" s="205"/>
      <c r="R433" s="205"/>
      <c r="S433" s="205"/>
      <c r="T433" s="206"/>
      <c r="AT433" s="200" t="s">
        <v>258</v>
      </c>
      <c r="AU433" s="200" t="s">
        <v>81</v>
      </c>
      <c r="AV433" s="13" t="s">
        <v>81</v>
      </c>
      <c r="AW433" s="13" t="s">
        <v>35</v>
      </c>
      <c r="AX433" s="13" t="s">
        <v>79</v>
      </c>
      <c r="AY433" s="200" t="s">
        <v>246</v>
      </c>
    </row>
    <row r="434" s="11" customFormat="1" ht="22.8" customHeight="1">
      <c r="B434" s="162"/>
      <c r="D434" s="163" t="s">
        <v>71</v>
      </c>
      <c r="E434" s="173" t="s">
        <v>698</v>
      </c>
      <c r="F434" s="173" t="s">
        <v>699</v>
      </c>
      <c r="I434" s="165"/>
      <c r="J434" s="174">
        <f>BK434</f>
        <v>0</v>
      </c>
      <c r="L434" s="162"/>
      <c r="M434" s="167"/>
      <c r="N434" s="168"/>
      <c r="O434" s="168"/>
      <c r="P434" s="169">
        <f>SUM(P435:P437)</f>
        <v>0</v>
      </c>
      <c r="Q434" s="168"/>
      <c r="R434" s="169">
        <f>SUM(R435:R437)</f>
        <v>0</v>
      </c>
      <c r="S434" s="168"/>
      <c r="T434" s="170">
        <f>SUM(T435:T437)</f>
        <v>0</v>
      </c>
      <c r="AR434" s="163" t="s">
        <v>79</v>
      </c>
      <c r="AT434" s="171" t="s">
        <v>71</v>
      </c>
      <c r="AU434" s="171" t="s">
        <v>79</v>
      </c>
      <c r="AY434" s="163" t="s">
        <v>246</v>
      </c>
      <c r="BK434" s="172">
        <f>SUM(BK435:BK437)</f>
        <v>0</v>
      </c>
    </row>
    <row r="435" s="1" customFormat="1" ht="16.5" customHeight="1">
      <c r="B435" s="175"/>
      <c r="C435" s="176" t="s">
        <v>1269</v>
      </c>
      <c r="D435" s="176" t="s">
        <v>248</v>
      </c>
      <c r="E435" s="177" t="s">
        <v>701</v>
      </c>
      <c r="F435" s="178" t="s">
        <v>702</v>
      </c>
      <c r="G435" s="179" t="s">
        <v>286</v>
      </c>
      <c r="H435" s="180">
        <v>1029.3009999999999</v>
      </c>
      <c r="I435" s="181"/>
      <c r="J435" s="182">
        <f>ROUND(I435*H435,2)</f>
        <v>0</v>
      </c>
      <c r="K435" s="178" t="s">
        <v>252</v>
      </c>
      <c r="L435" s="36"/>
      <c r="M435" s="183" t="s">
        <v>1</v>
      </c>
      <c r="N435" s="184" t="s">
        <v>43</v>
      </c>
      <c r="O435" s="66"/>
      <c r="P435" s="185">
        <f>O435*H435</f>
        <v>0</v>
      </c>
      <c r="Q435" s="185">
        <v>0</v>
      </c>
      <c r="R435" s="185">
        <f>Q435*H435</f>
        <v>0</v>
      </c>
      <c r="S435" s="185">
        <v>0</v>
      </c>
      <c r="T435" s="186">
        <f>S435*H435</f>
        <v>0</v>
      </c>
      <c r="AR435" s="18" t="s">
        <v>93</v>
      </c>
      <c r="AT435" s="18" t="s">
        <v>248</v>
      </c>
      <c r="AU435" s="18" t="s">
        <v>81</v>
      </c>
      <c r="AY435" s="18" t="s">
        <v>246</v>
      </c>
      <c r="BE435" s="187">
        <f>IF(N435="základní",J435,0)</f>
        <v>0</v>
      </c>
      <c r="BF435" s="187">
        <f>IF(N435="snížená",J435,0)</f>
        <v>0</v>
      </c>
      <c r="BG435" s="187">
        <f>IF(N435="zákl. přenesená",J435,0)</f>
        <v>0</v>
      </c>
      <c r="BH435" s="187">
        <f>IF(N435="sníž. přenesená",J435,0)</f>
        <v>0</v>
      </c>
      <c r="BI435" s="187">
        <f>IF(N435="nulová",J435,0)</f>
        <v>0</v>
      </c>
      <c r="BJ435" s="18" t="s">
        <v>79</v>
      </c>
      <c r="BK435" s="187">
        <f>ROUND(I435*H435,2)</f>
        <v>0</v>
      </c>
      <c r="BL435" s="18" t="s">
        <v>93</v>
      </c>
      <c r="BM435" s="18" t="s">
        <v>873</v>
      </c>
    </row>
    <row r="436" s="1" customFormat="1">
      <c r="B436" s="36"/>
      <c r="D436" s="188" t="s">
        <v>254</v>
      </c>
      <c r="F436" s="189" t="s">
        <v>704</v>
      </c>
      <c r="I436" s="121"/>
      <c r="L436" s="36"/>
      <c r="M436" s="190"/>
      <c r="N436" s="66"/>
      <c r="O436" s="66"/>
      <c r="P436" s="66"/>
      <c r="Q436" s="66"/>
      <c r="R436" s="66"/>
      <c r="S436" s="66"/>
      <c r="T436" s="67"/>
      <c r="AT436" s="18" t="s">
        <v>254</v>
      </c>
      <c r="AU436" s="18" t="s">
        <v>81</v>
      </c>
    </row>
    <row r="437" s="1" customFormat="1">
      <c r="B437" s="36"/>
      <c r="D437" s="188" t="s">
        <v>256</v>
      </c>
      <c r="F437" s="191" t="s">
        <v>705</v>
      </c>
      <c r="I437" s="121"/>
      <c r="L437" s="36"/>
      <c r="M437" s="190"/>
      <c r="N437" s="66"/>
      <c r="O437" s="66"/>
      <c r="P437" s="66"/>
      <c r="Q437" s="66"/>
      <c r="R437" s="66"/>
      <c r="S437" s="66"/>
      <c r="T437" s="67"/>
      <c r="AT437" s="18" t="s">
        <v>256</v>
      </c>
      <c r="AU437" s="18" t="s">
        <v>81</v>
      </c>
    </row>
    <row r="438" s="11" customFormat="1" ht="25.92" customHeight="1">
      <c r="B438" s="162"/>
      <c r="D438" s="163" t="s">
        <v>71</v>
      </c>
      <c r="E438" s="164" t="s">
        <v>706</v>
      </c>
      <c r="F438" s="164" t="s">
        <v>707</v>
      </c>
      <c r="I438" s="165"/>
      <c r="J438" s="166">
        <f>BK438</f>
        <v>0</v>
      </c>
      <c r="L438" s="162"/>
      <c r="M438" s="167"/>
      <c r="N438" s="168"/>
      <c r="O438" s="168"/>
      <c r="P438" s="169">
        <f>P439</f>
        <v>0</v>
      </c>
      <c r="Q438" s="168"/>
      <c r="R438" s="169">
        <f>R439</f>
        <v>0</v>
      </c>
      <c r="S438" s="168"/>
      <c r="T438" s="170">
        <f>T439</f>
        <v>0</v>
      </c>
      <c r="AR438" s="163" t="s">
        <v>283</v>
      </c>
      <c r="AT438" s="171" t="s">
        <v>71</v>
      </c>
      <c r="AU438" s="171" t="s">
        <v>72</v>
      </c>
      <c r="AY438" s="163" t="s">
        <v>246</v>
      </c>
      <c r="BK438" s="172">
        <f>BK439</f>
        <v>0</v>
      </c>
    </row>
    <row r="439" s="11" customFormat="1" ht="22.8" customHeight="1">
      <c r="B439" s="162"/>
      <c r="D439" s="163" t="s">
        <v>71</v>
      </c>
      <c r="E439" s="173" t="s">
        <v>708</v>
      </c>
      <c r="F439" s="173" t="s">
        <v>709</v>
      </c>
      <c r="I439" s="165"/>
      <c r="J439" s="174">
        <f>BK439</f>
        <v>0</v>
      </c>
      <c r="L439" s="162"/>
      <c r="M439" s="167"/>
      <c r="N439" s="168"/>
      <c r="O439" s="168"/>
      <c r="P439" s="169">
        <f>SUM(P440:P443)</f>
        <v>0</v>
      </c>
      <c r="Q439" s="168"/>
      <c r="R439" s="169">
        <f>SUM(R440:R443)</f>
        <v>0</v>
      </c>
      <c r="S439" s="168"/>
      <c r="T439" s="170">
        <f>SUM(T440:T443)</f>
        <v>0</v>
      </c>
      <c r="AR439" s="163" t="s">
        <v>283</v>
      </c>
      <c r="AT439" s="171" t="s">
        <v>71</v>
      </c>
      <c r="AU439" s="171" t="s">
        <v>79</v>
      </c>
      <c r="AY439" s="163" t="s">
        <v>246</v>
      </c>
      <c r="BK439" s="172">
        <f>SUM(BK440:BK443)</f>
        <v>0</v>
      </c>
    </row>
    <row r="440" s="1" customFormat="1" ht="16.5" customHeight="1">
      <c r="B440" s="175"/>
      <c r="C440" s="176" t="s">
        <v>1271</v>
      </c>
      <c r="D440" s="176" t="s">
        <v>248</v>
      </c>
      <c r="E440" s="177" t="s">
        <v>711</v>
      </c>
      <c r="F440" s="178" t="s">
        <v>712</v>
      </c>
      <c r="G440" s="179" t="s">
        <v>264</v>
      </c>
      <c r="H440" s="180">
        <v>6</v>
      </c>
      <c r="I440" s="181"/>
      <c r="J440" s="182">
        <f>ROUND(I440*H440,2)</f>
        <v>0</v>
      </c>
      <c r="K440" s="178" t="s">
        <v>1</v>
      </c>
      <c r="L440" s="36"/>
      <c r="M440" s="183" t="s">
        <v>1</v>
      </c>
      <c r="N440" s="184" t="s">
        <v>43</v>
      </c>
      <c r="O440" s="66"/>
      <c r="P440" s="185">
        <f>O440*H440</f>
        <v>0</v>
      </c>
      <c r="Q440" s="185">
        <v>0</v>
      </c>
      <c r="R440" s="185">
        <f>Q440*H440</f>
        <v>0</v>
      </c>
      <c r="S440" s="185">
        <v>0</v>
      </c>
      <c r="T440" s="186">
        <f>S440*H440</f>
        <v>0</v>
      </c>
      <c r="AR440" s="18" t="s">
        <v>713</v>
      </c>
      <c r="AT440" s="18" t="s">
        <v>248</v>
      </c>
      <c r="AU440" s="18" t="s">
        <v>81</v>
      </c>
      <c r="AY440" s="18" t="s">
        <v>246</v>
      </c>
      <c r="BE440" s="187">
        <f>IF(N440="základní",J440,0)</f>
        <v>0</v>
      </c>
      <c r="BF440" s="187">
        <f>IF(N440="snížená",J440,0)</f>
        <v>0</v>
      </c>
      <c r="BG440" s="187">
        <f>IF(N440="zákl. přenesená",J440,0)</f>
        <v>0</v>
      </c>
      <c r="BH440" s="187">
        <f>IF(N440="sníž. přenesená",J440,0)</f>
        <v>0</v>
      </c>
      <c r="BI440" s="187">
        <f>IF(N440="nulová",J440,0)</f>
        <v>0</v>
      </c>
      <c r="BJ440" s="18" t="s">
        <v>79</v>
      </c>
      <c r="BK440" s="187">
        <f>ROUND(I440*H440,2)</f>
        <v>0</v>
      </c>
      <c r="BL440" s="18" t="s">
        <v>713</v>
      </c>
      <c r="BM440" s="18" t="s">
        <v>914</v>
      </c>
    </row>
    <row r="441" s="1" customFormat="1">
      <c r="B441" s="36"/>
      <c r="D441" s="188" t="s">
        <v>254</v>
      </c>
      <c r="F441" s="189" t="s">
        <v>712</v>
      </c>
      <c r="I441" s="121"/>
      <c r="L441" s="36"/>
      <c r="M441" s="190"/>
      <c r="N441" s="66"/>
      <c r="O441" s="66"/>
      <c r="P441" s="66"/>
      <c r="Q441" s="66"/>
      <c r="R441" s="66"/>
      <c r="S441" s="66"/>
      <c r="T441" s="67"/>
      <c r="AT441" s="18" t="s">
        <v>254</v>
      </c>
      <c r="AU441" s="18" t="s">
        <v>81</v>
      </c>
    </row>
    <row r="442" s="12" customFormat="1">
      <c r="B442" s="192"/>
      <c r="D442" s="188" t="s">
        <v>258</v>
      </c>
      <c r="E442" s="193" t="s">
        <v>1</v>
      </c>
      <c r="F442" s="194" t="s">
        <v>715</v>
      </c>
      <c r="H442" s="193" t="s">
        <v>1</v>
      </c>
      <c r="I442" s="195"/>
      <c r="L442" s="192"/>
      <c r="M442" s="196"/>
      <c r="N442" s="197"/>
      <c r="O442" s="197"/>
      <c r="P442" s="197"/>
      <c r="Q442" s="197"/>
      <c r="R442" s="197"/>
      <c r="S442" s="197"/>
      <c r="T442" s="198"/>
      <c r="AT442" s="193" t="s">
        <v>258</v>
      </c>
      <c r="AU442" s="193" t="s">
        <v>81</v>
      </c>
      <c r="AV442" s="12" t="s">
        <v>79</v>
      </c>
      <c r="AW442" s="12" t="s">
        <v>35</v>
      </c>
      <c r="AX442" s="12" t="s">
        <v>72</v>
      </c>
      <c r="AY442" s="193" t="s">
        <v>246</v>
      </c>
    </row>
    <row r="443" s="13" customFormat="1">
      <c r="B443" s="199"/>
      <c r="D443" s="188" t="s">
        <v>258</v>
      </c>
      <c r="E443" s="200" t="s">
        <v>1</v>
      </c>
      <c r="F443" s="201" t="s">
        <v>716</v>
      </c>
      <c r="H443" s="202">
        <v>6</v>
      </c>
      <c r="I443" s="203"/>
      <c r="L443" s="199"/>
      <c r="M443" s="207"/>
      <c r="N443" s="208"/>
      <c r="O443" s="208"/>
      <c r="P443" s="208"/>
      <c r="Q443" s="208"/>
      <c r="R443" s="208"/>
      <c r="S443" s="208"/>
      <c r="T443" s="209"/>
      <c r="AT443" s="200" t="s">
        <v>258</v>
      </c>
      <c r="AU443" s="200" t="s">
        <v>81</v>
      </c>
      <c r="AV443" s="13" t="s">
        <v>81</v>
      </c>
      <c r="AW443" s="13" t="s">
        <v>35</v>
      </c>
      <c r="AX443" s="13" t="s">
        <v>79</v>
      </c>
      <c r="AY443" s="200" t="s">
        <v>246</v>
      </c>
    </row>
    <row r="444" s="1" customFormat="1" ht="6.96" customHeight="1">
      <c r="B444" s="51"/>
      <c r="C444" s="52"/>
      <c r="D444" s="52"/>
      <c r="E444" s="52"/>
      <c r="F444" s="52"/>
      <c r="G444" s="52"/>
      <c r="H444" s="52"/>
      <c r="I444" s="137"/>
      <c r="J444" s="52"/>
      <c r="K444" s="52"/>
      <c r="L444" s="36"/>
    </row>
  </sheetData>
  <autoFilter ref="C100:K443"/>
  <mergeCells count="15">
    <mergeCell ref="E7:H7"/>
    <mergeCell ref="E11:H11"/>
    <mergeCell ref="E9:H9"/>
    <mergeCell ref="E13:H13"/>
    <mergeCell ref="E22:H22"/>
    <mergeCell ref="E31:H31"/>
    <mergeCell ref="E52:H52"/>
    <mergeCell ref="E56:H56"/>
    <mergeCell ref="E54:H54"/>
    <mergeCell ref="E58:H58"/>
    <mergeCell ref="E87:H87"/>
    <mergeCell ref="E91:H91"/>
    <mergeCell ref="E89:H89"/>
    <mergeCell ref="E93:H9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132</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1470</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ROUND((SUM(BE104:BE488)),  2)</f>
        <v>0</v>
      </c>
      <c r="I37" s="129">
        <v>0.20999999999999999</v>
      </c>
      <c r="J37" s="128">
        <f>ROUND(((SUM(BE104:BE488))*I37),  2)</f>
        <v>0</v>
      </c>
      <c r="L37" s="36"/>
    </row>
    <row r="38" s="1" customFormat="1" ht="14.4" customHeight="1">
      <c r="B38" s="36"/>
      <c r="E38" s="30" t="s">
        <v>44</v>
      </c>
      <c r="F38" s="128">
        <f>ROUND((SUM(BF104:BF488)),  2)</f>
        <v>0</v>
      </c>
      <c r="I38" s="129">
        <v>0.14999999999999999</v>
      </c>
      <c r="J38" s="128">
        <f>ROUND(((SUM(BF104:BF488))*I38),  2)</f>
        <v>0</v>
      </c>
      <c r="L38" s="36"/>
    </row>
    <row r="39" hidden="1" s="1" customFormat="1" ht="14.4" customHeight="1">
      <c r="B39" s="36"/>
      <c r="E39" s="30" t="s">
        <v>45</v>
      </c>
      <c r="F39" s="128">
        <f>ROUND((SUM(BG104:BG488)),  2)</f>
        <v>0</v>
      </c>
      <c r="I39" s="129">
        <v>0.20999999999999999</v>
      </c>
      <c r="J39" s="128">
        <f>0</f>
        <v>0</v>
      </c>
      <c r="L39" s="36"/>
    </row>
    <row r="40" hidden="1" s="1" customFormat="1" ht="14.4" customHeight="1">
      <c r="B40" s="36"/>
      <c r="E40" s="30" t="s">
        <v>46</v>
      </c>
      <c r="F40" s="128">
        <f>ROUND((SUM(BH104:BH488)),  2)</f>
        <v>0</v>
      </c>
      <c r="I40" s="129">
        <v>0.14999999999999999</v>
      </c>
      <c r="J40" s="128">
        <f>0</f>
        <v>0</v>
      </c>
      <c r="L40" s="36"/>
    </row>
    <row r="41" hidden="1" s="1" customFormat="1" ht="14.4" customHeight="1">
      <c r="B41" s="36"/>
      <c r="E41" s="30" t="s">
        <v>47</v>
      </c>
      <c r="F41" s="128">
        <f>ROUND((SUM(BI104:BI488)),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B-2-3-UZ - SO 201.2 - Místní komunikace IV. třídy - úsek č. 12, 13 - k.ú. Leskovec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J104</f>
        <v>0</v>
      </c>
      <c r="L67" s="36"/>
      <c r="AU67" s="18" t="s">
        <v>227</v>
      </c>
    </row>
    <row r="68" s="8" customFormat="1" ht="24.96" customHeight="1">
      <c r="B68" s="143"/>
      <c r="D68" s="144" t="s">
        <v>228</v>
      </c>
      <c r="E68" s="145"/>
      <c r="F68" s="145"/>
      <c r="G68" s="145"/>
      <c r="H68" s="145"/>
      <c r="I68" s="146"/>
      <c r="J68" s="147">
        <f>J105</f>
        <v>0</v>
      </c>
      <c r="L68" s="143"/>
    </row>
    <row r="69" s="9" customFormat="1" ht="19.92" customHeight="1">
      <c r="B69" s="148"/>
      <c r="D69" s="149" t="s">
        <v>229</v>
      </c>
      <c r="E69" s="150"/>
      <c r="F69" s="150"/>
      <c r="G69" s="150"/>
      <c r="H69" s="150"/>
      <c r="I69" s="151"/>
      <c r="J69" s="152">
        <f>J106</f>
        <v>0</v>
      </c>
      <c r="L69" s="148"/>
    </row>
    <row r="70" s="9" customFormat="1" ht="19.92" customHeight="1">
      <c r="B70" s="148"/>
      <c r="D70" s="149" t="s">
        <v>291</v>
      </c>
      <c r="E70" s="150"/>
      <c r="F70" s="150"/>
      <c r="G70" s="150"/>
      <c r="H70" s="150"/>
      <c r="I70" s="151"/>
      <c r="J70" s="152">
        <f>J228</f>
        <v>0</v>
      </c>
      <c r="L70" s="148"/>
    </row>
    <row r="71" s="9" customFormat="1" ht="19.92" customHeight="1">
      <c r="B71" s="148"/>
      <c r="D71" s="149" t="s">
        <v>1334</v>
      </c>
      <c r="E71" s="150"/>
      <c r="F71" s="150"/>
      <c r="G71" s="150"/>
      <c r="H71" s="150"/>
      <c r="I71" s="151"/>
      <c r="J71" s="152">
        <f>J249</f>
        <v>0</v>
      </c>
      <c r="L71" s="148"/>
    </row>
    <row r="72" s="9" customFormat="1" ht="19.92" customHeight="1">
      <c r="B72" s="148"/>
      <c r="D72" s="149" t="s">
        <v>292</v>
      </c>
      <c r="E72" s="150"/>
      <c r="F72" s="150"/>
      <c r="G72" s="150"/>
      <c r="H72" s="150"/>
      <c r="I72" s="151"/>
      <c r="J72" s="152">
        <f>J277</f>
        <v>0</v>
      </c>
      <c r="L72" s="148"/>
    </row>
    <row r="73" s="9" customFormat="1" ht="19.92" customHeight="1">
      <c r="B73" s="148"/>
      <c r="D73" s="149" t="s">
        <v>294</v>
      </c>
      <c r="E73" s="150"/>
      <c r="F73" s="150"/>
      <c r="G73" s="150"/>
      <c r="H73" s="150"/>
      <c r="I73" s="151"/>
      <c r="J73" s="152">
        <f>J336</f>
        <v>0</v>
      </c>
      <c r="L73" s="148"/>
    </row>
    <row r="74" s="9" customFormat="1" ht="19.92" customHeight="1">
      <c r="B74" s="148"/>
      <c r="D74" s="149" t="s">
        <v>230</v>
      </c>
      <c r="E74" s="150"/>
      <c r="F74" s="150"/>
      <c r="G74" s="150"/>
      <c r="H74" s="150"/>
      <c r="I74" s="151"/>
      <c r="J74" s="152">
        <f>J430</f>
        <v>0</v>
      </c>
      <c r="L74" s="148"/>
    </row>
    <row r="75" s="9" customFormat="1" ht="19.92" customHeight="1">
      <c r="B75" s="148"/>
      <c r="D75" s="149" t="s">
        <v>295</v>
      </c>
      <c r="E75" s="150"/>
      <c r="F75" s="150"/>
      <c r="G75" s="150"/>
      <c r="H75" s="150"/>
      <c r="I75" s="151"/>
      <c r="J75" s="152">
        <f>J450</f>
        <v>0</v>
      </c>
      <c r="L75" s="148"/>
    </row>
    <row r="76" s="8" customFormat="1" ht="24.96" customHeight="1">
      <c r="B76" s="143"/>
      <c r="D76" s="144" t="s">
        <v>718</v>
      </c>
      <c r="E76" s="145"/>
      <c r="F76" s="145"/>
      <c r="G76" s="145"/>
      <c r="H76" s="145"/>
      <c r="I76" s="146"/>
      <c r="J76" s="147">
        <f>J454</f>
        <v>0</v>
      </c>
      <c r="L76" s="143"/>
    </row>
    <row r="77" s="9" customFormat="1" ht="19.92" customHeight="1">
      <c r="B77" s="148"/>
      <c r="D77" s="149" t="s">
        <v>719</v>
      </c>
      <c r="E77" s="150"/>
      <c r="F77" s="150"/>
      <c r="G77" s="150"/>
      <c r="H77" s="150"/>
      <c r="I77" s="151"/>
      <c r="J77" s="152">
        <f>J455</f>
        <v>0</v>
      </c>
      <c r="L77" s="148"/>
    </row>
    <row r="78" s="8" customFormat="1" ht="24.96" customHeight="1">
      <c r="B78" s="143"/>
      <c r="D78" s="144" t="s">
        <v>296</v>
      </c>
      <c r="E78" s="145"/>
      <c r="F78" s="145"/>
      <c r="G78" s="145"/>
      <c r="H78" s="145"/>
      <c r="I78" s="146"/>
      <c r="J78" s="147">
        <f>J480</f>
        <v>0</v>
      </c>
      <c r="L78" s="143"/>
    </row>
    <row r="79" s="9" customFormat="1" ht="19.92" customHeight="1">
      <c r="B79" s="148"/>
      <c r="D79" s="149" t="s">
        <v>1471</v>
      </c>
      <c r="E79" s="150"/>
      <c r="F79" s="150"/>
      <c r="G79" s="150"/>
      <c r="H79" s="150"/>
      <c r="I79" s="151"/>
      <c r="J79" s="152">
        <f>J481</f>
        <v>0</v>
      </c>
      <c r="L79" s="148"/>
    </row>
    <row r="80" s="9" customFormat="1" ht="19.92" customHeight="1">
      <c r="B80" s="148"/>
      <c r="D80" s="149" t="s">
        <v>297</v>
      </c>
      <c r="E80" s="150"/>
      <c r="F80" s="150"/>
      <c r="G80" s="150"/>
      <c r="H80" s="150"/>
      <c r="I80" s="151"/>
      <c r="J80" s="152">
        <f>J484</f>
        <v>0</v>
      </c>
      <c r="L80" s="148"/>
    </row>
    <row r="81" s="1" customFormat="1" ht="21.84" customHeight="1">
      <c r="B81" s="36"/>
      <c r="I81" s="121"/>
      <c r="L81" s="36"/>
    </row>
    <row r="82" s="1" customFormat="1" ht="6.96" customHeight="1">
      <c r="B82" s="51"/>
      <c r="C82" s="52"/>
      <c r="D82" s="52"/>
      <c r="E82" s="52"/>
      <c r="F82" s="52"/>
      <c r="G82" s="52"/>
      <c r="H82" s="52"/>
      <c r="I82" s="137"/>
      <c r="J82" s="52"/>
      <c r="K82" s="52"/>
      <c r="L82" s="36"/>
    </row>
    <row r="86" s="1" customFormat="1" ht="6.96" customHeight="1">
      <c r="B86" s="53"/>
      <c r="C86" s="54"/>
      <c r="D86" s="54"/>
      <c r="E86" s="54"/>
      <c r="F86" s="54"/>
      <c r="G86" s="54"/>
      <c r="H86" s="54"/>
      <c r="I86" s="138"/>
      <c r="J86" s="54"/>
      <c r="K86" s="54"/>
      <c r="L86" s="36"/>
    </row>
    <row r="87" s="1" customFormat="1" ht="24.96" customHeight="1">
      <c r="B87" s="36"/>
      <c r="C87" s="22" t="s">
        <v>231</v>
      </c>
      <c r="I87" s="121"/>
      <c r="L87" s="36"/>
    </row>
    <row r="88" s="1" customFormat="1" ht="6.96" customHeight="1">
      <c r="B88" s="36"/>
      <c r="I88" s="121"/>
      <c r="L88" s="36"/>
    </row>
    <row r="89" s="1" customFormat="1" ht="12" customHeight="1">
      <c r="B89" s="36"/>
      <c r="C89" s="30" t="s">
        <v>16</v>
      </c>
      <c r="I89" s="121"/>
      <c r="L89" s="36"/>
    </row>
    <row r="90" s="1" customFormat="1" ht="16.5" customHeight="1">
      <c r="B90" s="36"/>
      <c r="E90" s="120" t="str">
        <f>E7</f>
        <v>PD pro I. Etapu cyklostezky Bečva - Vlára - Váh na území obcí Hornolidečska - část B</v>
      </c>
      <c r="F90" s="30"/>
      <c r="G90" s="30"/>
      <c r="H90" s="30"/>
      <c r="I90" s="121"/>
      <c r="L90" s="36"/>
    </row>
    <row r="91" ht="12" customHeight="1">
      <c r="B91" s="21"/>
      <c r="C91" s="30" t="s">
        <v>217</v>
      </c>
      <c r="L91" s="21"/>
    </row>
    <row r="92" ht="16.5" customHeight="1">
      <c r="B92" s="21"/>
      <c r="E92" s="120" t="s">
        <v>218</v>
      </c>
      <c r="L92" s="21"/>
    </row>
    <row r="93" ht="12" customHeight="1">
      <c r="B93" s="21"/>
      <c r="C93" s="30" t="s">
        <v>219</v>
      </c>
      <c r="L93" s="21"/>
    </row>
    <row r="94" s="1" customFormat="1" ht="16.5" customHeight="1">
      <c r="B94" s="36"/>
      <c r="E94" s="30" t="s">
        <v>1304</v>
      </c>
      <c r="F94" s="1"/>
      <c r="G94" s="1"/>
      <c r="H94" s="1"/>
      <c r="I94" s="121"/>
      <c r="L94" s="36"/>
    </row>
    <row r="95" s="1" customFormat="1" ht="12" customHeight="1">
      <c r="B95" s="36"/>
      <c r="C95" s="30" t="s">
        <v>221</v>
      </c>
      <c r="I95" s="121"/>
      <c r="L95" s="36"/>
    </row>
    <row r="96" s="1" customFormat="1" ht="16.5" customHeight="1">
      <c r="B96" s="36"/>
      <c r="E96" s="57" t="str">
        <f>E13</f>
        <v>B-2-3-UZ - SO 201.2 - Místní komunikace IV. třídy - úsek č. 12, 13 - k.ú. Leskovec - uznatelné náklady</v>
      </c>
      <c r="F96" s="1"/>
      <c r="G96" s="1"/>
      <c r="H96" s="1"/>
      <c r="I96" s="121"/>
      <c r="L96" s="36"/>
    </row>
    <row r="97" s="1" customFormat="1" ht="6.96" customHeight="1">
      <c r="B97" s="36"/>
      <c r="I97" s="121"/>
      <c r="L97" s="36"/>
    </row>
    <row r="98" s="1" customFormat="1" ht="12" customHeight="1">
      <c r="B98" s="36"/>
      <c r="C98" s="30" t="s">
        <v>21</v>
      </c>
      <c r="F98" s="18" t="str">
        <f>F16</f>
        <v>území obcí Hornolidečska</v>
      </c>
      <c r="I98" s="122" t="s">
        <v>23</v>
      </c>
      <c r="J98" s="59" t="str">
        <f>IF(J16="","",J16)</f>
        <v>7. 1. 2019</v>
      </c>
      <c r="L98" s="36"/>
    </row>
    <row r="99" s="1" customFormat="1" ht="6.96" customHeight="1">
      <c r="B99" s="36"/>
      <c r="I99" s="121"/>
      <c r="L99" s="36"/>
    </row>
    <row r="100" s="1" customFormat="1" ht="24.9" customHeight="1">
      <c r="B100" s="36"/>
      <c r="C100" s="30" t="s">
        <v>25</v>
      </c>
      <c r="F100" s="18" t="str">
        <f>E19</f>
        <v>Sdružení obcí Hornolidečska, Horní Lideč č.p. 292</v>
      </c>
      <c r="I100" s="122" t="s">
        <v>31</v>
      </c>
      <c r="J100" s="34" t="str">
        <f>E25</f>
        <v>MORAVIA CONSULT Olomouc a.s.</v>
      </c>
      <c r="L100" s="36"/>
    </row>
    <row r="101" s="1" customFormat="1" ht="24.9" customHeight="1">
      <c r="B101" s="36"/>
      <c r="C101" s="30" t="s">
        <v>29</v>
      </c>
      <c r="F101" s="18" t="str">
        <f>IF(E22="","",E22)</f>
        <v>Vyplň údaj</v>
      </c>
      <c r="I101" s="122" t="s">
        <v>36</v>
      </c>
      <c r="J101" s="34" t="str">
        <f>E28</f>
        <v>MORAVIA CONSULT Olomouc a.s.</v>
      </c>
      <c r="L101" s="36"/>
    </row>
    <row r="102" s="1" customFormat="1" ht="10.32" customHeight="1">
      <c r="B102" s="36"/>
      <c r="I102" s="121"/>
      <c r="L102" s="36"/>
    </row>
    <row r="103" s="10" customFormat="1" ht="29.28" customHeight="1">
      <c r="B103" s="153"/>
      <c r="C103" s="154" t="s">
        <v>232</v>
      </c>
      <c r="D103" s="155" t="s">
        <v>57</v>
      </c>
      <c r="E103" s="155" t="s">
        <v>53</v>
      </c>
      <c r="F103" s="155" t="s">
        <v>54</v>
      </c>
      <c r="G103" s="155" t="s">
        <v>233</v>
      </c>
      <c r="H103" s="155" t="s">
        <v>234</v>
      </c>
      <c r="I103" s="156" t="s">
        <v>235</v>
      </c>
      <c r="J103" s="155" t="s">
        <v>225</v>
      </c>
      <c r="K103" s="157" t="s">
        <v>236</v>
      </c>
      <c r="L103" s="153"/>
      <c r="M103" s="75" t="s">
        <v>1</v>
      </c>
      <c r="N103" s="76" t="s">
        <v>42</v>
      </c>
      <c r="O103" s="76" t="s">
        <v>237</v>
      </c>
      <c r="P103" s="76" t="s">
        <v>238</v>
      </c>
      <c r="Q103" s="76" t="s">
        <v>239</v>
      </c>
      <c r="R103" s="76" t="s">
        <v>240</v>
      </c>
      <c r="S103" s="76" t="s">
        <v>241</v>
      </c>
      <c r="T103" s="77" t="s">
        <v>242</v>
      </c>
    </row>
    <row r="104" s="1" customFormat="1" ht="22.8" customHeight="1">
      <c r="B104" s="36"/>
      <c r="C104" s="80" t="s">
        <v>243</v>
      </c>
      <c r="I104" s="121"/>
      <c r="J104" s="158">
        <f>BK104</f>
        <v>0</v>
      </c>
      <c r="L104" s="36"/>
      <c r="M104" s="78"/>
      <c r="N104" s="62"/>
      <c r="O104" s="62"/>
      <c r="P104" s="159">
        <f>P105+P454+P480</f>
        <v>0</v>
      </c>
      <c r="Q104" s="62"/>
      <c r="R104" s="159">
        <f>R105+R454+R480</f>
        <v>2622.7854364092645</v>
      </c>
      <c r="S104" s="62"/>
      <c r="T104" s="160">
        <f>T105+T454+T480</f>
        <v>141.14599999999999</v>
      </c>
      <c r="AT104" s="18" t="s">
        <v>71</v>
      </c>
      <c r="AU104" s="18" t="s">
        <v>227</v>
      </c>
      <c r="BK104" s="161">
        <f>BK105+BK454+BK480</f>
        <v>0</v>
      </c>
    </row>
    <row r="105" s="11" customFormat="1" ht="25.92" customHeight="1">
      <c r="B105" s="162"/>
      <c r="D105" s="163" t="s">
        <v>71</v>
      </c>
      <c r="E105" s="164" t="s">
        <v>244</v>
      </c>
      <c r="F105" s="164" t="s">
        <v>245</v>
      </c>
      <c r="I105" s="165"/>
      <c r="J105" s="166">
        <f>BK105</f>
        <v>0</v>
      </c>
      <c r="L105" s="162"/>
      <c r="M105" s="167"/>
      <c r="N105" s="168"/>
      <c r="O105" s="168"/>
      <c r="P105" s="169">
        <f>P106+P228+P249+P277+P336+P430+P450</f>
        <v>0</v>
      </c>
      <c r="Q105" s="168"/>
      <c r="R105" s="169">
        <f>R106+R228+R249+R277+R336+R430+R450</f>
        <v>2621.3533316092644</v>
      </c>
      <c r="S105" s="168"/>
      <c r="T105" s="170">
        <f>T106+T228+T249+T277+T336+T430+T450</f>
        <v>141.14599999999999</v>
      </c>
      <c r="AR105" s="163" t="s">
        <v>79</v>
      </c>
      <c r="AT105" s="171" t="s">
        <v>71</v>
      </c>
      <c r="AU105" s="171" t="s">
        <v>72</v>
      </c>
      <c r="AY105" s="163" t="s">
        <v>246</v>
      </c>
      <c r="BK105" s="172">
        <f>BK106+BK228+BK249+BK277+BK336+BK430+BK450</f>
        <v>0</v>
      </c>
    </row>
    <row r="106" s="11" customFormat="1" ht="22.8" customHeight="1">
      <c r="B106" s="162"/>
      <c r="D106" s="163" t="s">
        <v>71</v>
      </c>
      <c r="E106" s="173" t="s">
        <v>79</v>
      </c>
      <c r="F106" s="173" t="s">
        <v>247</v>
      </c>
      <c r="I106" s="165"/>
      <c r="J106" s="174">
        <f>BK106</f>
        <v>0</v>
      </c>
      <c r="L106" s="162"/>
      <c r="M106" s="167"/>
      <c r="N106" s="168"/>
      <c r="O106" s="168"/>
      <c r="P106" s="169">
        <f>SUM(P107:P227)</f>
        <v>0</v>
      </c>
      <c r="Q106" s="168"/>
      <c r="R106" s="169">
        <f>SUM(R107:R227)</f>
        <v>1.58099642</v>
      </c>
      <c r="S106" s="168"/>
      <c r="T106" s="170">
        <f>SUM(T107:T227)</f>
        <v>141.14599999999999</v>
      </c>
      <c r="AR106" s="163" t="s">
        <v>79</v>
      </c>
      <c r="AT106" s="171" t="s">
        <v>71</v>
      </c>
      <c r="AU106" s="171" t="s">
        <v>79</v>
      </c>
      <c r="AY106" s="163" t="s">
        <v>246</v>
      </c>
      <c r="BK106" s="172">
        <f>SUM(BK107:BK227)</f>
        <v>0</v>
      </c>
    </row>
    <row r="107" s="1" customFormat="1" ht="16.5" customHeight="1">
      <c r="B107" s="175"/>
      <c r="C107" s="176" t="s">
        <v>79</v>
      </c>
      <c r="D107" s="176" t="s">
        <v>248</v>
      </c>
      <c r="E107" s="177" t="s">
        <v>305</v>
      </c>
      <c r="F107" s="178" t="s">
        <v>306</v>
      </c>
      <c r="G107" s="179" t="s">
        <v>251</v>
      </c>
      <c r="H107" s="180">
        <v>477</v>
      </c>
      <c r="I107" s="181"/>
      <c r="J107" s="182">
        <f>ROUND(I107*H107,2)</f>
        <v>0</v>
      </c>
      <c r="K107" s="178" t="s">
        <v>252</v>
      </c>
      <c r="L107" s="36"/>
      <c r="M107" s="183" t="s">
        <v>1</v>
      </c>
      <c r="N107" s="184" t="s">
        <v>43</v>
      </c>
      <c r="O107" s="66"/>
      <c r="P107" s="185">
        <f>O107*H107</f>
        <v>0</v>
      </c>
      <c r="Q107" s="185">
        <v>0</v>
      </c>
      <c r="R107" s="185">
        <f>Q107*H107</f>
        <v>0</v>
      </c>
      <c r="S107" s="185">
        <v>0.28999999999999998</v>
      </c>
      <c r="T107" s="186">
        <f>S107*H107</f>
        <v>138.32999999999998</v>
      </c>
      <c r="AR107" s="18" t="s">
        <v>93</v>
      </c>
      <c r="AT107" s="18" t="s">
        <v>248</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1472</v>
      </c>
    </row>
    <row r="108" s="1" customFormat="1">
      <c r="B108" s="36"/>
      <c r="D108" s="188" t="s">
        <v>254</v>
      </c>
      <c r="F108" s="189" t="s">
        <v>308</v>
      </c>
      <c r="I108" s="121"/>
      <c r="L108" s="36"/>
      <c r="M108" s="190"/>
      <c r="N108" s="66"/>
      <c r="O108" s="66"/>
      <c r="P108" s="66"/>
      <c r="Q108" s="66"/>
      <c r="R108" s="66"/>
      <c r="S108" s="66"/>
      <c r="T108" s="67"/>
      <c r="AT108" s="18" t="s">
        <v>254</v>
      </c>
      <c r="AU108" s="18" t="s">
        <v>81</v>
      </c>
    </row>
    <row r="109" s="1" customFormat="1">
      <c r="B109" s="36"/>
      <c r="D109" s="188" t="s">
        <v>256</v>
      </c>
      <c r="F109" s="191" t="s">
        <v>309</v>
      </c>
      <c r="I109" s="121"/>
      <c r="L109" s="36"/>
      <c r="M109" s="190"/>
      <c r="N109" s="66"/>
      <c r="O109" s="66"/>
      <c r="P109" s="66"/>
      <c r="Q109" s="66"/>
      <c r="R109" s="66"/>
      <c r="S109" s="66"/>
      <c r="T109" s="67"/>
      <c r="AT109" s="18" t="s">
        <v>256</v>
      </c>
      <c r="AU109" s="18" t="s">
        <v>81</v>
      </c>
    </row>
    <row r="110" s="12" customFormat="1">
      <c r="B110" s="192"/>
      <c r="D110" s="188" t="s">
        <v>258</v>
      </c>
      <c r="E110" s="193" t="s">
        <v>1</v>
      </c>
      <c r="F110" s="194" t="s">
        <v>303</v>
      </c>
      <c r="H110" s="193" t="s">
        <v>1</v>
      </c>
      <c r="I110" s="195"/>
      <c r="L110" s="192"/>
      <c r="M110" s="196"/>
      <c r="N110" s="197"/>
      <c r="O110" s="197"/>
      <c r="P110" s="197"/>
      <c r="Q110" s="197"/>
      <c r="R110" s="197"/>
      <c r="S110" s="197"/>
      <c r="T110" s="198"/>
      <c r="AT110" s="193" t="s">
        <v>258</v>
      </c>
      <c r="AU110" s="193" t="s">
        <v>81</v>
      </c>
      <c r="AV110" s="12" t="s">
        <v>79</v>
      </c>
      <c r="AW110" s="12" t="s">
        <v>35</v>
      </c>
      <c r="AX110" s="12" t="s">
        <v>72</v>
      </c>
      <c r="AY110" s="193" t="s">
        <v>246</v>
      </c>
    </row>
    <row r="111" s="12" customFormat="1">
      <c r="B111" s="192"/>
      <c r="D111" s="188" t="s">
        <v>258</v>
      </c>
      <c r="E111" s="193" t="s">
        <v>1</v>
      </c>
      <c r="F111" s="194" t="s">
        <v>1473</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3" customFormat="1">
      <c r="B112" s="199"/>
      <c r="D112" s="188" t="s">
        <v>258</v>
      </c>
      <c r="E112" s="200" t="s">
        <v>1</v>
      </c>
      <c r="F112" s="201" t="s">
        <v>1474</v>
      </c>
      <c r="H112" s="202">
        <v>477</v>
      </c>
      <c r="I112" s="203"/>
      <c r="L112" s="199"/>
      <c r="M112" s="204"/>
      <c r="N112" s="205"/>
      <c r="O112" s="205"/>
      <c r="P112" s="205"/>
      <c r="Q112" s="205"/>
      <c r="R112" s="205"/>
      <c r="S112" s="205"/>
      <c r="T112" s="206"/>
      <c r="AT112" s="200" t="s">
        <v>258</v>
      </c>
      <c r="AU112" s="200" t="s">
        <v>81</v>
      </c>
      <c r="AV112" s="13" t="s">
        <v>81</v>
      </c>
      <c r="AW112" s="13" t="s">
        <v>35</v>
      </c>
      <c r="AX112" s="13" t="s">
        <v>79</v>
      </c>
      <c r="AY112" s="200" t="s">
        <v>246</v>
      </c>
    </row>
    <row r="113" s="1" customFormat="1" ht="16.5" customHeight="1">
      <c r="B113" s="175"/>
      <c r="C113" s="176" t="s">
        <v>81</v>
      </c>
      <c r="D113" s="176" t="s">
        <v>248</v>
      </c>
      <c r="E113" s="177" t="s">
        <v>311</v>
      </c>
      <c r="F113" s="178" t="s">
        <v>312</v>
      </c>
      <c r="G113" s="179" t="s">
        <v>251</v>
      </c>
      <c r="H113" s="180">
        <v>11</v>
      </c>
      <c r="I113" s="181"/>
      <c r="J113" s="182">
        <f>ROUND(I113*H113,2)</f>
        <v>0</v>
      </c>
      <c r="K113" s="178" t="s">
        <v>252</v>
      </c>
      <c r="L113" s="36"/>
      <c r="M113" s="183" t="s">
        <v>1</v>
      </c>
      <c r="N113" s="184" t="s">
        <v>43</v>
      </c>
      <c r="O113" s="66"/>
      <c r="P113" s="185">
        <f>O113*H113</f>
        <v>0</v>
      </c>
      <c r="Q113" s="185">
        <v>9.2219999999999995E-05</v>
      </c>
      <c r="R113" s="185">
        <f>Q113*H113</f>
        <v>0.00101442</v>
      </c>
      <c r="S113" s="185">
        <v>0.25600000000000001</v>
      </c>
      <c r="T113" s="186">
        <f>S113*H113</f>
        <v>2.8159999999999998</v>
      </c>
      <c r="AR113" s="18" t="s">
        <v>93</v>
      </c>
      <c r="AT113" s="18" t="s">
        <v>248</v>
      </c>
      <c r="AU113" s="18" t="s">
        <v>81</v>
      </c>
      <c r="AY113" s="18" t="s">
        <v>246</v>
      </c>
      <c r="BE113" s="187">
        <f>IF(N113="základní",J113,0)</f>
        <v>0</v>
      </c>
      <c r="BF113" s="187">
        <f>IF(N113="snížená",J113,0)</f>
        <v>0</v>
      </c>
      <c r="BG113" s="187">
        <f>IF(N113="zákl. přenesená",J113,0)</f>
        <v>0</v>
      </c>
      <c r="BH113" s="187">
        <f>IF(N113="sníž. přenesená",J113,0)</f>
        <v>0</v>
      </c>
      <c r="BI113" s="187">
        <f>IF(N113="nulová",J113,0)</f>
        <v>0</v>
      </c>
      <c r="BJ113" s="18" t="s">
        <v>79</v>
      </c>
      <c r="BK113" s="187">
        <f>ROUND(I113*H113,2)</f>
        <v>0</v>
      </c>
      <c r="BL113" s="18" t="s">
        <v>93</v>
      </c>
      <c r="BM113" s="18" t="s">
        <v>734</v>
      </c>
    </row>
    <row r="114" s="1" customFormat="1">
      <c r="B114" s="36"/>
      <c r="D114" s="188" t="s">
        <v>254</v>
      </c>
      <c r="F114" s="189" t="s">
        <v>314</v>
      </c>
      <c r="I114" s="121"/>
      <c r="L114" s="36"/>
      <c r="M114" s="190"/>
      <c r="N114" s="66"/>
      <c r="O114" s="66"/>
      <c r="P114" s="66"/>
      <c r="Q114" s="66"/>
      <c r="R114" s="66"/>
      <c r="S114" s="66"/>
      <c r="T114" s="67"/>
      <c r="AT114" s="18" t="s">
        <v>254</v>
      </c>
      <c r="AU114" s="18" t="s">
        <v>81</v>
      </c>
    </row>
    <row r="115" s="1" customFormat="1">
      <c r="B115" s="36"/>
      <c r="D115" s="188" t="s">
        <v>256</v>
      </c>
      <c r="F115" s="191" t="s">
        <v>315</v>
      </c>
      <c r="I115" s="121"/>
      <c r="L115" s="36"/>
      <c r="M115" s="190"/>
      <c r="N115" s="66"/>
      <c r="O115" s="66"/>
      <c r="P115" s="66"/>
      <c r="Q115" s="66"/>
      <c r="R115" s="66"/>
      <c r="S115" s="66"/>
      <c r="T115" s="67"/>
      <c r="AT115" s="18" t="s">
        <v>256</v>
      </c>
      <c r="AU115" s="18" t="s">
        <v>81</v>
      </c>
    </row>
    <row r="116" s="12" customFormat="1">
      <c r="B116" s="192"/>
      <c r="D116" s="188" t="s">
        <v>258</v>
      </c>
      <c r="E116" s="193" t="s">
        <v>1</v>
      </c>
      <c r="F116" s="194" t="s">
        <v>303</v>
      </c>
      <c r="H116" s="193" t="s">
        <v>1</v>
      </c>
      <c r="I116" s="195"/>
      <c r="L116" s="192"/>
      <c r="M116" s="196"/>
      <c r="N116" s="197"/>
      <c r="O116" s="197"/>
      <c r="P116" s="197"/>
      <c r="Q116" s="197"/>
      <c r="R116" s="197"/>
      <c r="S116" s="197"/>
      <c r="T116" s="198"/>
      <c r="AT116" s="193" t="s">
        <v>258</v>
      </c>
      <c r="AU116" s="193" t="s">
        <v>81</v>
      </c>
      <c r="AV116" s="12" t="s">
        <v>79</v>
      </c>
      <c r="AW116" s="12" t="s">
        <v>35</v>
      </c>
      <c r="AX116" s="12" t="s">
        <v>72</v>
      </c>
      <c r="AY116" s="193" t="s">
        <v>246</v>
      </c>
    </row>
    <row r="117" s="13" customFormat="1">
      <c r="B117" s="199"/>
      <c r="D117" s="188" t="s">
        <v>258</v>
      </c>
      <c r="E117" s="200" t="s">
        <v>1</v>
      </c>
      <c r="F117" s="201" t="s">
        <v>1475</v>
      </c>
      <c r="H117" s="202">
        <v>11</v>
      </c>
      <c r="I117" s="203"/>
      <c r="L117" s="199"/>
      <c r="M117" s="204"/>
      <c r="N117" s="205"/>
      <c r="O117" s="205"/>
      <c r="P117" s="205"/>
      <c r="Q117" s="205"/>
      <c r="R117" s="205"/>
      <c r="S117" s="205"/>
      <c r="T117" s="206"/>
      <c r="AT117" s="200" t="s">
        <v>258</v>
      </c>
      <c r="AU117" s="200" t="s">
        <v>81</v>
      </c>
      <c r="AV117" s="13" t="s">
        <v>81</v>
      </c>
      <c r="AW117" s="13" t="s">
        <v>35</v>
      </c>
      <c r="AX117" s="13" t="s">
        <v>79</v>
      </c>
      <c r="AY117" s="200" t="s">
        <v>246</v>
      </c>
    </row>
    <row r="118" s="1" customFormat="1" ht="16.5" customHeight="1">
      <c r="B118" s="175"/>
      <c r="C118" s="176" t="s">
        <v>88</v>
      </c>
      <c r="D118" s="176" t="s">
        <v>248</v>
      </c>
      <c r="E118" s="177" t="s">
        <v>317</v>
      </c>
      <c r="F118" s="178" t="s">
        <v>318</v>
      </c>
      <c r="G118" s="179" t="s">
        <v>319</v>
      </c>
      <c r="H118" s="180">
        <v>65.638999999999996</v>
      </c>
      <c r="I118" s="181"/>
      <c r="J118" s="182">
        <f>ROUND(I118*H118,2)</f>
        <v>0</v>
      </c>
      <c r="K118" s="178" t="s">
        <v>252</v>
      </c>
      <c r="L118" s="36"/>
      <c r="M118" s="183" t="s">
        <v>1</v>
      </c>
      <c r="N118" s="184" t="s">
        <v>43</v>
      </c>
      <c r="O118" s="66"/>
      <c r="P118" s="185">
        <f>O118*H118</f>
        <v>0</v>
      </c>
      <c r="Q118" s="185">
        <v>0</v>
      </c>
      <c r="R118" s="185">
        <f>Q118*H118</f>
        <v>0</v>
      </c>
      <c r="S118" s="185">
        <v>0</v>
      </c>
      <c r="T118" s="186">
        <f>S118*H118</f>
        <v>0</v>
      </c>
      <c r="AR118" s="18" t="s">
        <v>93</v>
      </c>
      <c r="AT118" s="18" t="s">
        <v>248</v>
      </c>
      <c r="AU118" s="18" t="s">
        <v>81</v>
      </c>
      <c r="AY118" s="18" t="s">
        <v>246</v>
      </c>
      <c r="BE118" s="187">
        <f>IF(N118="základní",J118,0)</f>
        <v>0</v>
      </c>
      <c r="BF118" s="187">
        <f>IF(N118="snížená",J118,0)</f>
        <v>0</v>
      </c>
      <c r="BG118" s="187">
        <f>IF(N118="zákl. přenesená",J118,0)</f>
        <v>0</v>
      </c>
      <c r="BH118" s="187">
        <f>IF(N118="sníž. přenesená",J118,0)</f>
        <v>0</v>
      </c>
      <c r="BI118" s="187">
        <f>IF(N118="nulová",J118,0)</f>
        <v>0</v>
      </c>
      <c r="BJ118" s="18" t="s">
        <v>79</v>
      </c>
      <c r="BK118" s="187">
        <f>ROUND(I118*H118,2)</f>
        <v>0</v>
      </c>
      <c r="BL118" s="18" t="s">
        <v>93</v>
      </c>
      <c r="BM118" s="18" t="s">
        <v>755</v>
      </c>
    </row>
    <row r="119" s="1" customFormat="1">
      <c r="B119" s="36"/>
      <c r="D119" s="188" t="s">
        <v>254</v>
      </c>
      <c r="F119" s="189" t="s">
        <v>321</v>
      </c>
      <c r="I119" s="121"/>
      <c r="L119" s="36"/>
      <c r="M119" s="190"/>
      <c r="N119" s="66"/>
      <c r="O119" s="66"/>
      <c r="P119" s="66"/>
      <c r="Q119" s="66"/>
      <c r="R119" s="66"/>
      <c r="S119" s="66"/>
      <c r="T119" s="67"/>
      <c r="AT119" s="18" t="s">
        <v>254</v>
      </c>
      <c r="AU119" s="18" t="s">
        <v>81</v>
      </c>
    </row>
    <row r="120" s="1" customFormat="1">
      <c r="B120" s="36"/>
      <c r="D120" s="188" t="s">
        <v>256</v>
      </c>
      <c r="F120" s="191" t="s">
        <v>322</v>
      </c>
      <c r="I120" s="121"/>
      <c r="L120" s="36"/>
      <c r="M120" s="190"/>
      <c r="N120" s="66"/>
      <c r="O120" s="66"/>
      <c r="P120" s="66"/>
      <c r="Q120" s="66"/>
      <c r="R120" s="66"/>
      <c r="S120" s="66"/>
      <c r="T120" s="67"/>
      <c r="AT120" s="18" t="s">
        <v>256</v>
      </c>
      <c r="AU120" s="18" t="s">
        <v>81</v>
      </c>
    </row>
    <row r="121" s="12" customFormat="1">
      <c r="B121" s="192"/>
      <c r="D121" s="188" t="s">
        <v>258</v>
      </c>
      <c r="E121" s="193" t="s">
        <v>1</v>
      </c>
      <c r="F121" s="194" t="s">
        <v>1476</v>
      </c>
      <c r="H121" s="193" t="s">
        <v>1</v>
      </c>
      <c r="I121" s="195"/>
      <c r="L121" s="192"/>
      <c r="M121" s="196"/>
      <c r="N121" s="197"/>
      <c r="O121" s="197"/>
      <c r="P121" s="197"/>
      <c r="Q121" s="197"/>
      <c r="R121" s="197"/>
      <c r="S121" s="197"/>
      <c r="T121" s="198"/>
      <c r="AT121" s="193" t="s">
        <v>258</v>
      </c>
      <c r="AU121" s="193" t="s">
        <v>81</v>
      </c>
      <c r="AV121" s="12" t="s">
        <v>79</v>
      </c>
      <c r="AW121" s="12" t="s">
        <v>35</v>
      </c>
      <c r="AX121" s="12" t="s">
        <v>72</v>
      </c>
      <c r="AY121" s="193" t="s">
        <v>246</v>
      </c>
    </row>
    <row r="122" s="13" customFormat="1">
      <c r="B122" s="199"/>
      <c r="D122" s="188" t="s">
        <v>258</v>
      </c>
      <c r="E122" s="200" t="s">
        <v>1</v>
      </c>
      <c r="F122" s="201" t="s">
        <v>1477</v>
      </c>
      <c r="H122" s="202">
        <v>65.638999999999996</v>
      </c>
      <c r="I122" s="203"/>
      <c r="L122" s="199"/>
      <c r="M122" s="204"/>
      <c r="N122" s="205"/>
      <c r="O122" s="205"/>
      <c r="P122" s="205"/>
      <c r="Q122" s="205"/>
      <c r="R122" s="205"/>
      <c r="S122" s="205"/>
      <c r="T122" s="206"/>
      <c r="AT122" s="200" t="s">
        <v>258</v>
      </c>
      <c r="AU122" s="200" t="s">
        <v>81</v>
      </c>
      <c r="AV122" s="13" t="s">
        <v>81</v>
      </c>
      <c r="AW122" s="13" t="s">
        <v>35</v>
      </c>
      <c r="AX122" s="13" t="s">
        <v>79</v>
      </c>
      <c r="AY122" s="200" t="s">
        <v>246</v>
      </c>
    </row>
    <row r="123" s="1" customFormat="1" ht="16.5" customHeight="1">
      <c r="B123" s="175"/>
      <c r="C123" s="176" t="s">
        <v>93</v>
      </c>
      <c r="D123" s="176" t="s">
        <v>248</v>
      </c>
      <c r="E123" s="177" t="s">
        <v>758</v>
      </c>
      <c r="F123" s="178" t="s">
        <v>759</v>
      </c>
      <c r="G123" s="179" t="s">
        <v>319</v>
      </c>
      <c r="H123" s="180">
        <v>124</v>
      </c>
      <c r="I123" s="181"/>
      <c r="J123" s="182">
        <f>ROUND(I123*H123,2)</f>
        <v>0</v>
      </c>
      <c r="K123" s="178" t="s">
        <v>252</v>
      </c>
      <c r="L123" s="36"/>
      <c r="M123" s="183" t="s">
        <v>1</v>
      </c>
      <c r="N123" s="184" t="s">
        <v>43</v>
      </c>
      <c r="O123" s="66"/>
      <c r="P123" s="185">
        <f>O123*H123</f>
        <v>0</v>
      </c>
      <c r="Q123" s="185">
        <v>0</v>
      </c>
      <c r="R123" s="185">
        <f>Q123*H123</f>
        <v>0</v>
      </c>
      <c r="S123" s="185">
        <v>0</v>
      </c>
      <c r="T123" s="186">
        <f>S123*H123</f>
        <v>0</v>
      </c>
      <c r="AR123" s="18" t="s">
        <v>93</v>
      </c>
      <c r="AT123" s="18" t="s">
        <v>248</v>
      </c>
      <c r="AU123" s="18" t="s">
        <v>81</v>
      </c>
      <c r="AY123" s="18" t="s">
        <v>246</v>
      </c>
      <c r="BE123" s="187">
        <f>IF(N123="základní",J123,0)</f>
        <v>0</v>
      </c>
      <c r="BF123" s="187">
        <f>IF(N123="snížená",J123,0)</f>
        <v>0</v>
      </c>
      <c r="BG123" s="187">
        <f>IF(N123="zákl. přenesená",J123,0)</f>
        <v>0</v>
      </c>
      <c r="BH123" s="187">
        <f>IF(N123="sníž. přenesená",J123,0)</f>
        <v>0</v>
      </c>
      <c r="BI123" s="187">
        <f>IF(N123="nulová",J123,0)</f>
        <v>0</v>
      </c>
      <c r="BJ123" s="18" t="s">
        <v>79</v>
      </c>
      <c r="BK123" s="187">
        <f>ROUND(I123*H123,2)</f>
        <v>0</v>
      </c>
      <c r="BL123" s="18" t="s">
        <v>93</v>
      </c>
      <c r="BM123" s="18" t="s">
        <v>1343</v>
      </c>
    </row>
    <row r="124" s="1" customFormat="1">
      <c r="B124" s="36"/>
      <c r="D124" s="188" t="s">
        <v>254</v>
      </c>
      <c r="F124" s="189" t="s">
        <v>761</v>
      </c>
      <c r="I124" s="121"/>
      <c r="L124" s="36"/>
      <c r="M124" s="190"/>
      <c r="N124" s="66"/>
      <c r="O124" s="66"/>
      <c r="P124" s="66"/>
      <c r="Q124" s="66"/>
      <c r="R124" s="66"/>
      <c r="S124" s="66"/>
      <c r="T124" s="67"/>
      <c r="AT124" s="18" t="s">
        <v>254</v>
      </c>
      <c r="AU124" s="18" t="s">
        <v>81</v>
      </c>
    </row>
    <row r="125" s="1" customFormat="1">
      <c r="B125" s="36"/>
      <c r="D125" s="188" t="s">
        <v>256</v>
      </c>
      <c r="F125" s="191" t="s">
        <v>762</v>
      </c>
      <c r="I125" s="121"/>
      <c r="L125" s="36"/>
      <c r="M125" s="190"/>
      <c r="N125" s="66"/>
      <c r="O125" s="66"/>
      <c r="P125" s="66"/>
      <c r="Q125" s="66"/>
      <c r="R125" s="66"/>
      <c r="S125" s="66"/>
      <c r="T125" s="67"/>
      <c r="AT125" s="18" t="s">
        <v>256</v>
      </c>
      <c r="AU125" s="18" t="s">
        <v>81</v>
      </c>
    </row>
    <row r="126" s="12" customFormat="1">
      <c r="B126" s="192"/>
      <c r="D126" s="188" t="s">
        <v>258</v>
      </c>
      <c r="E126" s="193" t="s">
        <v>1</v>
      </c>
      <c r="F126" s="194" t="s">
        <v>303</v>
      </c>
      <c r="H126" s="193" t="s">
        <v>1</v>
      </c>
      <c r="I126" s="195"/>
      <c r="L126" s="192"/>
      <c r="M126" s="196"/>
      <c r="N126" s="197"/>
      <c r="O126" s="197"/>
      <c r="P126" s="197"/>
      <c r="Q126" s="197"/>
      <c r="R126" s="197"/>
      <c r="S126" s="197"/>
      <c r="T126" s="198"/>
      <c r="AT126" s="193" t="s">
        <v>258</v>
      </c>
      <c r="AU126" s="193" t="s">
        <v>81</v>
      </c>
      <c r="AV126" s="12" t="s">
        <v>79</v>
      </c>
      <c r="AW126" s="12" t="s">
        <v>35</v>
      </c>
      <c r="AX126" s="12" t="s">
        <v>72</v>
      </c>
      <c r="AY126" s="193" t="s">
        <v>246</v>
      </c>
    </row>
    <row r="127" s="12" customFormat="1">
      <c r="B127" s="192"/>
      <c r="D127" s="188" t="s">
        <v>258</v>
      </c>
      <c r="E127" s="193" t="s">
        <v>1</v>
      </c>
      <c r="F127" s="194" t="s">
        <v>763</v>
      </c>
      <c r="H127" s="193" t="s">
        <v>1</v>
      </c>
      <c r="I127" s="195"/>
      <c r="L127" s="192"/>
      <c r="M127" s="196"/>
      <c r="N127" s="197"/>
      <c r="O127" s="197"/>
      <c r="P127" s="197"/>
      <c r="Q127" s="197"/>
      <c r="R127" s="197"/>
      <c r="S127" s="197"/>
      <c r="T127" s="198"/>
      <c r="AT127" s="193" t="s">
        <v>258</v>
      </c>
      <c r="AU127" s="193" t="s">
        <v>81</v>
      </c>
      <c r="AV127" s="12" t="s">
        <v>79</v>
      </c>
      <c r="AW127" s="12" t="s">
        <v>35</v>
      </c>
      <c r="AX127" s="12" t="s">
        <v>72</v>
      </c>
      <c r="AY127" s="193" t="s">
        <v>246</v>
      </c>
    </row>
    <row r="128" s="13" customFormat="1">
      <c r="B128" s="199"/>
      <c r="D128" s="188" t="s">
        <v>258</v>
      </c>
      <c r="E128" s="200" t="s">
        <v>1</v>
      </c>
      <c r="F128" s="201" t="s">
        <v>1478</v>
      </c>
      <c r="H128" s="202">
        <v>124</v>
      </c>
      <c r="I128" s="203"/>
      <c r="L128" s="199"/>
      <c r="M128" s="204"/>
      <c r="N128" s="205"/>
      <c r="O128" s="205"/>
      <c r="P128" s="205"/>
      <c r="Q128" s="205"/>
      <c r="R128" s="205"/>
      <c r="S128" s="205"/>
      <c r="T128" s="206"/>
      <c r="AT128" s="200" t="s">
        <v>258</v>
      </c>
      <c r="AU128" s="200" t="s">
        <v>81</v>
      </c>
      <c r="AV128" s="13" t="s">
        <v>81</v>
      </c>
      <c r="AW128" s="13" t="s">
        <v>35</v>
      </c>
      <c r="AX128" s="13" t="s">
        <v>79</v>
      </c>
      <c r="AY128" s="200" t="s">
        <v>246</v>
      </c>
    </row>
    <row r="129" s="1" customFormat="1" ht="16.5" customHeight="1">
      <c r="B129" s="175"/>
      <c r="C129" s="176" t="s">
        <v>283</v>
      </c>
      <c r="D129" s="176" t="s">
        <v>248</v>
      </c>
      <c r="E129" s="177" t="s">
        <v>325</v>
      </c>
      <c r="F129" s="178" t="s">
        <v>326</v>
      </c>
      <c r="G129" s="179" t="s">
        <v>319</v>
      </c>
      <c r="H129" s="180">
        <v>126.40000000000001</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1479</v>
      </c>
    </row>
    <row r="130" s="1" customFormat="1">
      <c r="B130" s="36"/>
      <c r="D130" s="188" t="s">
        <v>254</v>
      </c>
      <c r="F130" s="189" t="s">
        <v>328</v>
      </c>
      <c r="I130" s="121"/>
      <c r="L130" s="36"/>
      <c r="M130" s="190"/>
      <c r="N130" s="66"/>
      <c r="O130" s="66"/>
      <c r="P130" s="66"/>
      <c r="Q130" s="66"/>
      <c r="R130" s="66"/>
      <c r="S130" s="66"/>
      <c r="T130" s="67"/>
      <c r="AT130" s="18" t="s">
        <v>254</v>
      </c>
      <c r="AU130" s="18" t="s">
        <v>81</v>
      </c>
    </row>
    <row r="131" s="1" customFormat="1">
      <c r="B131" s="36"/>
      <c r="D131" s="188" t="s">
        <v>256</v>
      </c>
      <c r="F131" s="191" t="s">
        <v>329</v>
      </c>
      <c r="I131" s="121"/>
      <c r="L131" s="36"/>
      <c r="M131" s="190"/>
      <c r="N131" s="66"/>
      <c r="O131" s="66"/>
      <c r="P131" s="66"/>
      <c r="Q131" s="66"/>
      <c r="R131" s="66"/>
      <c r="S131" s="66"/>
      <c r="T131" s="67"/>
      <c r="AT131" s="18" t="s">
        <v>256</v>
      </c>
      <c r="AU131" s="18" t="s">
        <v>81</v>
      </c>
    </row>
    <row r="132" s="12" customFormat="1">
      <c r="B132" s="192"/>
      <c r="D132" s="188" t="s">
        <v>258</v>
      </c>
      <c r="E132" s="193" t="s">
        <v>1</v>
      </c>
      <c r="F132" s="194" t="s">
        <v>330</v>
      </c>
      <c r="H132" s="193" t="s">
        <v>1</v>
      </c>
      <c r="I132" s="195"/>
      <c r="L132" s="192"/>
      <c r="M132" s="196"/>
      <c r="N132" s="197"/>
      <c r="O132" s="197"/>
      <c r="P132" s="197"/>
      <c r="Q132" s="197"/>
      <c r="R132" s="197"/>
      <c r="S132" s="197"/>
      <c r="T132" s="198"/>
      <c r="AT132" s="193" t="s">
        <v>258</v>
      </c>
      <c r="AU132" s="193" t="s">
        <v>81</v>
      </c>
      <c r="AV132" s="12" t="s">
        <v>79</v>
      </c>
      <c r="AW132" s="12" t="s">
        <v>35</v>
      </c>
      <c r="AX132" s="12" t="s">
        <v>72</v>
      </c>
      <c r="AY132" s="193" t="s">
        <v>246</v>
      </c>
    </row>
    <row r="133" s="13" customFormat="1">
      <c r="B133" s="199"/>
      <c r="D133" s="188" t="s">
        <v>258</v>
      </c>
      <c r="E133" s="200" t="s">
        <v>1</v>
      </c>
      <c r="F133" s="201" t="s">
        <v>1480</v>
      </c>
      <c r="H133" s="202">
        <v>126.40000000000001</v>
      </c>
      <c r="I133" s="203"/>
      <c r="L133" s="199"/>
      <c r="M133" s="204"/>
      <c r="N133" s="205"/>
      <c r="O133" s="205"/>
      <c r="P133" s="205"/>
      <c r="Q133" s="205"/>
      <c r="R133" s="205"/>
      <c r="S133" s="205"/>
      <c r="T133" s="206"/>
      <c r="AT133" s="200" t="s">
        <v>258</v>
      </c>
      <c r="AU133" s="200" t="s">
        <v>81</v>
      </c>
      <c r="AV133" s="13" t="s">
        <v>81</v>
      </c>
      <c r="AW133" s="13" t="s">
        <v>35</v>
      </c>
      <c r="AX133" s="13" t="s">
        <v>79</v>
      </c>
      <c r="AY133" s="200" t="s">
        <v>246</v>
      </c>
    </row>
    <row r="134" s="1" customFormat="1" ht="16.5" customHeight="1">
      <c r="B134" s="175"/>
      <c r="C134" s="176" t="s">
        <v>332</v>
      </c>
      <c r="D134" s="176" t="s">
        <v>248</v>
      </c>
      <c r="E134" s="177" t="s">
        <v>333</v>
      </c>
      <c r="F134" s="178" t="s">
        <v>334</v>
      </c>
      <c r="G134" s="179" t="s">
        <v>319</v>
      </c>
      <c r="H134" s="180">
        <v>2442.7849999999999</v>
      </c>
      <c r="I134" s="181"/>
      <c r="J134" s="182">
        <f>ROUND(I134*H134,2)</f>
        <v>0</v>
      </c>
      <c r="K134" s="178" t="s">
        <v>252</v>
      </c>
      <c r="L134" s="36"/>
      <c r="M134" s="183" t="s">
        <v>1</v>
      </c>
      <c r="N134" s="184" t="s">
        <v>43</v>
      </c>
      <c r="O134" s="66"/>
      <c r="P134" s="185">
        <f>O134*H134</f>
        <v>0</v>
      </c>
      <c r="Q134" s="185">
        <v>0</v>
      </c>
      <c r="R134" s="185">
        <f>Q134*H134</f>
        <v>0</v>
      </c>
      <c r="S134" s="185">
        <v>0</v>
      </c>
      <c r="T134" s="186">
        <f>S134*H134</f>
        <v>0</v>
      </c>
      <c r="AR134" s="18" t="s">
        <v>93</v>
      </c>
      <c r="AT134" s="18" t="s">
        <v>248</v>
      </c>
      <c r="AU134" s="18" t="s">
        <v>81</v>
      </c>
      <c r="AY134" s="18" t="s">
        <v>246</v>
      </c>
      <c r="BE134" s="187">
        <f>IF(N134="základní",J134,0)</f>
        <v>0</v>
      </c>
      <c r="BF134" s="187">
        <f>IF(N134="snížená",J134,0)</f>
        <v>0</v>
      </c>
      <c r="BG134" s="187">
        <f>IF(N134="zákl. přenesená",J134,0)</f>
        <v>0</v>
      </c>
      <c r="BH134" s="187">
        <f>IF(N134="sníž. přenesená",J134,0)</f>
        <v>0</v>
      </c>
      <c r="BI134" s="187">
        <f>IF(N134="nulová",J134,0)</f>
        <v>0</v>
      </c>
      <c r="BJ134" s="18" t="s">
        <v>79</v>
      </c>
      <c r="BK134" s="187">
        <f>ROUND(I134*H134,2)</f>
        <v>0</v>
      </c>
      <c r="BL134" s="18" t="s">
        <v>93</v>
      </c>
      <c r="BM134" s="18" t="s">
        <v>768</v>
      </c>
    </row>
    <row r="135" s="1" customFormat="1">
      <c r="B135" s="36"/>
      <c r="D135" s="188" t="s">
        <v>254</v>
      </c>
      <c r="F135" s="189" t="s">
        <v>336</v>
      </c>
      <c r="I135" s="121"/>
      <c r="L135" s="36"/>
      <c r="M135" s="190"/>
      <c r="N135" s="66"/>
      <c r="O135" s="66"/>
      <c r="P135" s="66"/>
      <c r="Q135" s="66"/>
      <c r="R135" s="66"/>
      <c r="S135" s="66"/>
      <c r="T135" s="67"/>
      <c r="AT135" s="18" t="s">
        <v>254</v>
      </c>
      <c r="AU135" s="18" t="s">
        <v>81</v>
      </c>
    </row>
    <row r="136" s="1" customFormat="1">
      <c r="B136" s="36"/>
      <c r="D136" s="188" t="s">
        <v>256</v>
      </c>
      <c r="F136" s="191" t="s">
        <v>337</v>
      </c>
      <c r="I136" s="121"/>
      <c r="L136" s="36"/>
      <c r="M136" s="190"/>
      <c r="N136" s="66"/>
      <c r="O136" s="66"/>
      <c r="P136" s="66"/>
      <c r="Q136" s="66"/>
      <c r="R136" s="66"/>
      <c r="S136" s="66"/>
      <c r="T136" s="67"/>
      <c r="AT136" s="18" t="s">
        <v>256</v>
      </c>
      <c r="AU136" s="18" t="s">
        <v>81</v>
      </c>
    </row>
    <row r="137" s="13" customFormat="1">
      <c r="B137" s="199"/>
      <c r="D137" s="188" t="s">
        <v>258</v>
      </c>
      <c r="E137" s="200" t="s">
        <v>1</v>
      </c>
      <c r="F137" s="201" t="s">
        <v>1481</v>
      </c>
      <c r="H137" s="202">
        <v>1312.7850000000001</v>
      </c>
      <c r="I137" s="203"/>
      <c r="L137" s="199"/>
      <c r="M137" s="204"/>
      <c r="N137" s="205"/>
      <c r="O137" s="205"/>
      <c r="P137" s="205"/>
      <c r="Q137" s="205"/>
      <c r="R137" s="205"/>
      <c r="S137" s="205"/>
      <c r="T137" s="206"/>
      <c r="AT137" s="200" t="s">
        <v>258</v>
      </c>
      <c r="AU137" s="200" t="s">
        <v>81</v>
      </c>
      <c r="AV137" s="13" t="s">
        <v>81</v>
      </c>
      <c r="AW137" s="13" t="s">
        <v>35</v>
      </c>
      <c r="AX137" s="13" t="s">
        <v>72</v>
      </c>
      <c r="AY137" s="200" t="s">
        <v>246</v>
      </c>
    </row>
    <row r="138" s="13" customFormat="1">
      <c r="B138" s="199"/>
      <c r="D138" s="188" t="s">
        <v>258</v>
      </c>
      <c r="E138" s="200" t="s">
        <v>1</v>
      </c>
      <c r="F138" s="201" t="s">
        <v>1482</v>
      </c>
      <c r="H138" s="202">
        <v>1034.5999999999999</v>
      </c>
      <c r="I138" s="203"/>
      <c r="L138" s="199"/>
      <c r="M138" s="204"/>
      <c r="N138" s="205"/>
      <c r="O138" s="205"/>
      <c r="P138" s="205"/>
      <c r="Q138" s="205"/>
      <c r="R138" s="205"/>
      <c r="S138" s="205"/>
      <c r="T138" s="206"/>
      <c r="AT138" s="200" t="s">
        <v>258</v>
      </c>
      <c r="AU138" s="200" t="s">
        <v>81</v>
      </c>
      <c r="AV138" s="13" t="s">
        <v>81</v>
      </c>
      <c r="AW138" s="13" t="s">
        <v>35</v>
      </c>
      <c r="AX138" s="13" t="s">
        <v>72</v>
      </c>
      <c r="AY138" s="200" t="s">
        <v>246</v>
      </c>
    </row>
    <row r="139" s="12" customFormat="1">
      <c r="B139" s="192"/>
      <c r="D139" s="188" t="s">
        <v>258</v>
      </c>
      <c r="E139" s="193" t="s">
        <v>1</v>
      </c>
      <c r="F139" s="194" t="s">
        <v>303</v>
      </c>
      <c r="H139" s="193" t="s">
        <v>1</v>
      </c>
      <c r="I139" s="195"/>
      <c r="L139" s="192"/>
      <c r="M139" s="196"/>
      <c r="N139" s="197"/>
      <c r="O139" s="197"/>
      <c r="P139" s="197"/>
      <c r="Q139" s="197"/>
      <c r="R139" s="197"/>
      <c r="S139" s="197"/>
      <c r="T139" s="198"/>
      <c r="AT139" s="193" t="s">
        <v>258</v>
      </c>
      <c r="AU139" s="193" t="s">
        <v>81</v>
      </c>
      <c r="AV139" s="12" t="s">
        <v>79</v>
      </c>
      <c r="AW139" s="12" t="s">
        <v>35</v>
      </c>
      <c r="AX139" s="12" t="s">
        <v>72</v>
      </c>
      <c r="AY139" s="193" t="s">
        <v>246</v>
      </c>
    </row>
    <row r="140" s="12" customFormat="1">
      <c r="B140" s="192"/>
      <c r="D140" s="188" t="s">
        <v>258</v>
      </c>
      <c r="E140" s="193" t="s">
        <v>1</v>
      </c>
      <c r="F140" s="194" t="s">
        <v>1483</v>
      </c>
      <c r="H140" s="193" t="s">
        <v>1</v>
      </c>
      <c r="I140" s="195"/>
      <c r="L140" s="192"/>
      <c r="M140" s="196"/>
      <c r="N140" s="197"/>
      <c r="O140" s="197"/>
      <c r="P140" s="197"/>
      <c r="Q140" s="197"/>
      <c r="R140" s="197"/>
      <c r="S140" s="197"/>
      <c r="T140" s="198"/>
      <c r="AT140" s="193" t="s">
        <v>258</v>
      </c>
      <c r="AU140" s="193" t="s">
        <v>81</v>
      </c>
      <c r="AV140" s="12" t="s">
        <v>79</v>
      </c>
      <c r="AW140" s="12" t="s">
        <v>35</v>
      </c>
      <c r="AX140" s="12" t="s">
        <v>72</v>
      </c>
      <c r="AY140" s="193" t="s">
        <v>246</v>
      </c>
    </row>
    <row r="141" s="13" customFormat="1">
      <c r="B141" s="199"/>
      <c r="D141" s="188" t="s">
        <v>258</v>
      </c>
      <c r="E141" s="200" t="s">
        <v>1</v>
      </c>
      <c r="F141" s="201" t="s">
        <v>1484</v>
      </c>
      <c r="H141" s="202">
        <v>95.400000000000006</v>
      </c>
      <c r="I141" s="203"/>
      <c r="L141" s="199"/>
      <c r="M141" s="204"/>
      <c r="N141" s="205"/>
      <c r="O141" s="205"/>
      <c r="P141" s="205"/>
      <c r="Q141" s="205"/>
      <c r="R141" s="205"/>
      <c r="S141" s="205"/>
      <c r="T141" s="206"/>
      <c r="AT141" s="200" t="s">
        <v>258</v>
      </c>
      <c r="AU141" s="200" t="s">
        <v>81</v>
      </c>
      <c r="AV141" s="13" t="s">
        <v>81</v>
      </c>
      <c r="AW141" s="13" t="s">
        <v>35</v>
      </c>
      <c r="AX141" s="13" t="s">
        <v>72</v>
      </c>
      <c r="AY141" s="200" t="s">
        <v>246</v>
      </c>
    </row>
    <row r="142" s="14" customFormat="1">
      <c r="B142" s="210"/>
      <c r="D142" s="188" t="s">
        <v>258</v>
      </c>
      <c r="E142" s="211" t="s">
        <v>1</v>
      </c>
      <c r="F142" s="212" t="s">
        <v>341</v>
      </c>
      <c r="H142" s="213">
        <v>2442.7849999999999</v>
      </c>
      <c r="I142" s="214"/>
      <c r="L142" s="210"/>
      <c r="M142" s="215"/>
      <c r="N142" s="216"/>
      <c r="O142" s="216"/>
      <c r="P142" s="216"/>
      <c r="Q142" s="216"/>
      <c r="R142" s="216"/>
      <c r="S142" s="216"/>
      <c r="T142" s="217"/>
      <c r="AT142" s="211" t="s">
        <v>258</v>
      </c>
      <c r="AU142" s="211" t="s">
        <v>81</v>
      </c>
      <c r="AV142" s="14" t="s">
        <v>93</v>
      </c>
      <c r="AW142" s="14" t="s">
        <v>35</v>
      </c>
      <c r="AX142" s="14" t="s">
        <v>79</v>
      </c>
      <c r="AY142" s="211" t="s">
        <v>246</v>
      </c>
    </row>
    <row r="143" s="1" customFormat="1" ht="16.5" customHeight="1">
      <c r="B143" s="175"/>
      <c r="C143" s="176" t="s">
        <v>342</v>
      </c>
      <c r="D143" s="176" t="s">
        <v>248</v>
      </c>
      <c r="E143" s="177" t="s">
        <v>343</v>
      </c>
      <c r="F143" s="178" t="s">
        <v>344</v>
      </c>
      <c r="G143" s="179" t="s">
        <v>319</v>
      </c>
      <c r="H143" s="180">
        <v>27.376000000000001</v>
      </c>
      <c r="I143" s="181"/>
      <c r="J143" s="182">
        <f>ROUND(I143*H143,2)</f>
        <v>0</v>
      </c>
      <c r="K143" s="178" t="s">
        <v>252</v>
      </c>
      <c r="L143" s="36"/>
      <c r="M143" s="183" t="s">
        <v>1</v>
      </c>
      <c r="N143" s="184" t="s">
        <v>43</v>
      </c>
      <c r="O143" s="66"/>
      <c r="P143" s="185">
        <f>O143*H143</f>
        <v>0</v>
      </c>
      <c r="Q143" s="185">
        <v>0</v>
      </c>
      <c r="R143" s="185">
        <f>Q143*H143</f>
        <v>0</v>
      </c>
      <c r="S143" s="185">
        <v>0</v>
      </c>
      <c r="T143" s="186">
        <f>S143*H143</f>
        <v>0</v>
      </c>
      <c r="AR143" s="18" t="s">
        <v>93</v>
      </c>
      <c r="AT143" s="18" t="s">
        <v>248</v>
      </c>
      <c r="AU143" s="18" t="s">
        <v>81</v>
      </c>
      <c r="AY143" s="18" t="s">
        <v>246</v>
      </c>
      <c r="BE143" s="187">
        <f>IF(N143="základní",J143,0)</f>
        <v>0</v>
      </c>
      <c r="BF143" s="187">
        <f>IF(N143="snížená",J143,0)</f>
        <v>0</v>
      </c>
      <c r="BG143" s="187">
        <f>IF(N143="zákl. přenesená",J143,0)</f>
        <v>0</v>
      </c>
      <c r="BH143" s="187">
        <f>IF(N143="sníž. přenesená",J143,0)</f>
        <v>0</v>
      </c>
      <c r="BI143" s="187">
        <f>IF(N143="nulová",J143,0)</f>
        <v>0</v>
      </c>
      <c r="BJ143" s="18" t="s">
        <v>79</v>
      </c>
      <c r="BK143" s="187">
        <f>ROUND(I143*H143,2)</f>
        <v>0</v>
      </c>
      <c r="BL143" s="18" t="s">
        <v>93</v>
      </c>
      <c r="BM143" s="18" t="s">
        <v>770</v>
      </c>
    </row>
    <row r="144" s="1" customFormat="1">
      <c r="B144" s="36"/>
      <c r="D144" s="188" t="s">
        <v>254</v>
      </c>
      <c r="F144" s="189" t="s">
        <v>346</v>
      </c>
      <c r="I144" s="121"/>
      <c r="L144" s="36"/>
      <c r="M144" s="190"/>
      <c r="N144" s="66"/>
      <c r="O144" s="66"/>
      <c r="P144" s="66"/>
      <c r="Q144" s="66"/>
      <c r="R144" s="66"/>
      <c r="S144" s="66"/>
      <c r="T144" s="67"/>
      <c r="AT144" s="18" t="s">
        <v>254</v>
      </c>
      <c r="AU144" s="18" t="s">
        <v>81</v>
      </c>
    </row>
    <row r="145" s="1" customFormat="1">
      <c r="B145" s="36"/>
      <c r="D145" s="188" t="s">
        <v>256</v>
      </c>
      <c r="F145" s="191" t="s">
        <v>347</v>
      </c>
      <c r="I145" s="121"/>
      <c r="L145" s="36"/>
      <c r="M145" s="190"/>
      <c r="N145" s="66"/>
      <c r="O145" s="66"/>
      <c r="P145" s="66"/>
      <c r="Q145" s="66"/>
      <c r="R145" s="66"/>
      <c r="S145" s="66"/>
      <c r="T145" s="67"/>
      <c r="AT145" s="18" t="s">
        <v>256</v>
      </c>
      <c r="AU145" s="18" t="s">
        <v>81</v>
      </c>
    </row>
    <row r="146" s="12" customFormat="1">
      <c r="B146" s="192"/>
      <c r="D146" s="188" t="s">
        <v>258</v>
      </c>
      <c r="E146" s="193" t="s">
        <v>1</v>
      </c>
      <c r="F146" s="194" t="s">
        <v>771</v>
      </c>
      <c r="H146" s="193" t="s">
        <v>1</v>
      </c>
      <c r="I146" s="195"/>
      <c r="L146" s="192"/>
      <c r="M146" s="196"/>
      <c r="N146" s="197"/>
      <c r="O146" s="197"/>
      <c r="P146" s="197"/>
      <c r="Q146" s="197"/>
      <c r="R146" s="197"/>
      <c r="S146" s="197"/>
      <c r="T146" s="198"/>
      <c r="AT146" s="193" t="s">
        <v>258</v>
      </c>
      <c r="AU146" s="193" t="s">
        <v>81</v>
      </c>
      <c r="AV146" s="12" t="s">
        <v>79</v>
      </c>
      <c r="AW146" s="12" t="s">
        <v>35</v>
      </c>
      <c r="AX146" s="12" t="s">
        <v>72</v>
      </c>
      <c r="AY146" s="193" t="s">
        <v>246</v>
      </c>
    </row>
    <row r="147" s="13" customFormat="1">
      <c r="B147" s="199"/>
      <c r="D147" s="188" t="s">
        <v>258</v>
      </c>
      <c r="E147" s="200" t="s">
        <v>1</v>
      </c>
      <c r="F147" s="201" t="s">
        <v>1485</v>
      </c>
      <c r="H147" s="202">
        <v>27.376000000000001</v>
      </c>
      <c r="I147" s="203"/>
      <c r="L147" s="199"/>
      <c r="M147" s="204"/>
      <c r="N147" s="205"/>
      <c r="O147" s="205"/>
      <c r="P147" s="205"/>
      <c r="Q147" s="205"/>
      <c r="R147" s="205"/>
      <c r="S147" s="205"/>
      <c r="T147" s="206"/>
      <c r="AT147" s="200" t="s">
        <v>258</v>
      </c>
      <c r="AU147" s="200" t="s">
        <v>81</v>
      </c>
      <c r="AV147" s="13" t="s">
        <v>81</v>
      </c>
      <c r="AW147" s="13" t="s">
        <v>35</v>
      </c>
      <c r="AX147" s="13" t="s">
        <v>79</v>
      </c>
      <c r="AY147" s="200" t="s">
        <v>246</v>
      </c>
    </row>
    <row r="148" s="1" customFormat="1" ht="16.5" customHeight="1">
      <c r="B148" s="175"/>
      <c r="C148" s="176" t="s">
        <v>350</v>
      </c>
      <c r="D148" s="176" t="s">
        <v>248</v>
      </c>
      <c r="E148" s="177" t="s">
        <v>351</v>
      </c>
      <c r="F148" s="178" t="s">
        <v>352</v>
      </c>
      <c r="G148" s="179" t="s">
        <v>319</v>
      </c>
      <c r="H148" s="180">
        <v>13.688000000000001</v>
      </c>
      <c r="I148" s="181"/>
      <c r="J148" s="182">
        <f>ROUND(I148*H148,2)</f>
        <v>0</v>
      </c>
      <c r="K148" s="178" t="s">
        <v>252</v>
      </c>
      <c r="L148" s="36"/>
      <c r="M148" s="183" t="s">
        <v>1</v>
      </c>
      <c r="N148" s="184" t="s">
        <v>43</v>
      </c>
      <c r="O148" s="66"/>
      <c r="P148" s="185">
        <f>O148*H148</f>
        <v>0</v>
      </c>
      <c r="Q148" s="185">
        <v>0</v>
      </c>
      <c r="R148" s="185">
        <f>Q148*H148</f>
        <v>0</v>
      </c>
      <c r="S148" s="185">
        <v>0</v>
      </c>
      <c r="T148" s="186">
        <f>S148*H148</f>
        <v>0</v>
      </c>
      <c r="AR148" s="18" t="s">
        <v>93</v>
      </c>
      <c r="AT148" s="18" t="s">
        <v>248</v>
      </c>
      <c r="AU148" s="18" t="s">
        <v>81</v>
      </c>
      <c r="AY148" s="18" t="s">
        <v>246</v>
      </c>
      <c r="BE148" s="187">
        <f>IF(N148="základní",J148,0)</f>
        <v>0</v>
      </c>
      <c r="BF148" s="187">
        <f>IF(N148="snížená",J148,0)</f>
        <v>0</v>
      </c>
      <c r="BG148" s="187">
        <f>IF(N148="zákl. přenesená",J148,0)</f>
        <v>0</v>
      </c>
      <c r="BH148" s="187">
        <f>IF(N148="sníž. přenesená",J148,0)</f>
        <v>0</v>
      </c>
      <c r="BI148" s="187">
        <f>IF(N148="nulová",J148,0)</f>
        <v>0</v>
      </c>
      <c r="BJ148" s="18" t="s">
        <v>79</v>
      </c>
      <c r="BK148" s="187">
        <f>ROUND(I148*H148,2)</f>
        <v>0</v>
      </c>
      <c r="BL148" s="18" t="s">
        <v>93</v>
      </c>
      <c r="BM148" s="18" t="s">
        <v>773</v>
      </c>
    </row>
    <row r="149" s="1" customFormat="1">
      <c r="B149" s="36"/>
      <c r="D149" s="188" t="s">
        <v>254</v>
      </c>
      <c r="F149" s="189" t="s">
        <v>354</v>
      </c>
      <c r="I149" s="121"/>
      <c r="L149" s="36"/>
      <c r="M149" s="190"/>
      <c r="N149" s="66"/>
      <c r="O149" s="66"/>
      <c r="P149" s="66"/>
      <c r="Q149" s="66"/>
      <c r="R149" s="66"/>
      <c r="S149" s="66"/>
      <c r="T149" s="67"/>
      <c r="AT149" s="18" t="s">
        <v>254</v>
      </c>
      <c r="AU149" s="18" t="s">
        <v>81</v>
      </c>
    </row>
    <row r="150" s="1" customFormat="1">
      <c r="B150" s="36"/>
      <c r="D150" s="188" t="s">
        <v>256</v>
      </c>
      <c r="F150" s="191" t="s">
        <v>347</v>
      </c>
      <c r="I150" s="121"/>
      <c r="L150" s="36"/>
      <c r="M150" s="190"/>
      <c r="N150" s="66"/>
      <c r="O150" s="66"/>
      <c r="P150" s="66"/>
      <c r="Q150" s="66"/>
      <c r="R150" s="66"/>
      <c r="S150" s="66"/>
      <c r="T150" s="67"/>
      <c r="AT150" s="18" t="s">
        <v>256</v>
      </c>
      <c r="AU150" s="18" t="s">
        <v>81</v>
      </c>
    </row>
    <row r="151" s="12" customFormat="1">
      <c r="B151" s="192"/>
      <c r="D151" s="188" t="s">
        <v>258</v>
      </c>
      <c r="E151" s="193" t="s">
        <v>1</v>
      </c>
      <c r="F151" s="194" t="s">
        <v>355</v>
      </c>
      <c r="H151" s="193" t="s">
        <v>1</v>
      </c>
      <c r="I151" s="195"/>
      <c r="L151" s="192"/>
      <c r="M151" s="196"/>
      <c r="N151" s="197"/>
      <c r="O151" s="197"/>
      <c r="P151" s="197"/>
      <c r="Q151" s="197"/>
      <c r="R151" s="197"/>
      <c r="S151" s="197"/>
      <c r="T151" s="198"/>
      <c r="AT151" s="193" t="s">
        <v>258</v>
      </c>
      <c r="AU151" s="193" t="s">
        <v>81</v>
      </c>
      <c r="AV151" s="12" t="s">
        <v>79</v>
      </c>
      <c r="AW151" s="12" t="s">
        <v>35</v>
      </c>
      <c r="AX151" s="12" t="s">
        <v>72</v>
      </c>
      <c r="AY151" s="193" t="s">
        <v>246</v>
      </c>
    </row>
    <row r="152" s="13" customFormat="1">
      <c r="B152" s="199"/>
      <c r="D152" s="188" t="s">
        <v>258</v>
      </c>
      <c r="E152" s="200" t="s">
        <v>1</v>
      </c>
      <c r="F152" s="201" t="s">
        <v>1486</v>
      </c>
      <c r="H152" s="202">
        <v>13.688000000000001</v>
      </c>
      <c r="I152" s="203"/>
      <c r="L152" s="199"/>
      <c r="M152" s="204"/>
      <c r="N152" s="205"/>
      <c r="O152" s="205"/>
      <c r="P152" s="205"/>
      <c r="Q152" s="205"/>
      <c r="R152" s="205"/>
      <c r="S152" s="205"/>
      <c r="T152" s="206"/>
      <c r="AT152" s="200" t="s">
        <v>258</v>
      </c>
      <c r="AU152" s="200" t="s">
        <v>81</v>
      </c>
      <c r="AV152" s="13" t="s">
        <v>81</v>
      </c>
      <c r="AW152" s="13" t="s">
        <v>35</v>
      </c>
      <c r="AX152" s="13" t="s">
        <v>79</v>
      </c>
      <c r="AY152" s="200" t="s">
        <v>246</v>
      </c>
    </row>
    <row r="153" s="1" customFormat="1" ht="16.5" customHeight="1">
      <c r="B153" s="175"/>
      <c r="C153" s="176" t="s">
        <v>357</v>
      </c>
      <c r="D153" s="176" t="s">
        <v>248</v>
      </c>
      <c r="E153" s="177" t="s">
        <v>1487</v>
      </c>
      <c r="F153" s="178" t="s">
        <v>1488</v>
      </c>
      <c r="G153" s="179" t="s">
        <v>319</v>
      </c>
      <c r="H153" s="180">
        <v>2.2400000000000002</v>
      </c>
      <c r="I153" s="181"/>
      <c r="J153" s="182">
        <f>ROUND(I153*H153,2)</f>
        <v>0</v>
      </c>
      <c r="K153" s="178" t="s">
        <v>252</v>
      </c>
      <c r="L153" s="36"/>
      <c r="M153" s="183" t="s">
        <v>1</v>
      </c>
      <c r="N153" s="184" t="s">
        <v>43</v>
      </c>
      <c r="O153" s="66"/>
      <c r="P153" s="185">
        <f>O153*H153</f>
        <v>0</v>
      </c>
      <c r="Q153" s="185">
        <v>0</v>
      </c>
      <c r="R153" s="185">
        <f>Q153*H153</f>
        <v>0</v>
      </c>
      <c r="S153" s="185">
        <v>0</v>
      </c>
      <c r="T153" s="186">
        <f>S153*H153</f>
        <v>0</v>
      </c>
      <c r="AR153" s="18" t="s">
        <v>93</v>
      </c>
      <c r="AT153" s="18" t="s">
        <v>248</v>
      </c>
      <c r="AU153" s="18" t="s">
        <v>81</v>
      </c>
      <c r="AY153" s="18" t="s">
        <v>246</v>
      </c>
      <c r="BE153" s="187">
        <f>IF(N153="základní",J153,0)</f>
        <v>0</v>
      </c>
      <c r="BF153" s="187">
        <f>IF(N153="snížená",J153,0)</f>
        <v>0</v>
      </c>
      <c r="BG153" s="187">
        <f>IF(N153="zákl. přenesená",J153,0)</f>
        <v>0</v>
      </c>
      <c r="BH153" s="187">
        <f>IF(N153="sníž. přenesená",J153,0)</f>
        <v>0</v>
      </c>
      <c r="BI153" s="187">
        <f>IF(N153="nulová",J153,0)</f>
        <v>0</v>
      </c>
      <c r="BJ153" s="18" t="s">
        <v>79</v>
      </c>
      <c r="BK153" s="187">
        <f>ROUND(I153*H153,2)</f>
        <v>0</v>
      </c>
      <c r="BL153" s="18" t="s">
        <v>93</v>
      </c>
      <c r="BM153" s="18" t="s">
        <v>1489</v>
      </c>
    </row>
    <row r="154" s="1" customFormat="1">
      <c r="B154" s="36"/>
      <c r="D154" s="188" t="s">
        <v>254</v>
      </c>
      <c r="F154" s="189" t="s">
        <v>1490</v>
      </c>
      <c r="I154" s="121"/>
      <c r="L154" s="36"/>
      <c r="M154" s="190"/>
      <c r="N154" s="66"/>
      <c r="O154" s="66"/>
      <c r="P154" s="66"/>
      <c r="Q154" s="66"/>
      <c r="R154" s="66"/>
      <c r="S154" s="66"/>
      <c r="T154" s="67"/>
      <c r="AT154" s="18" t="s">
        <v>254</v>
      </c>
      <c r="AU154" s="18" t="s">
        <v>81</v>
      </c>
    </row>
    <row r="155" s="1" customFormat="1">
      <c r="B155" s="36"/>
      <c r="D155" s="188" t="s">
        <v>256</v>
      </c>
      <c r="F155" s="191" t="s">
        <v>1491</v>
      </c>
      <c r="I155" s="121"/>
      <c r="L155" s="36"/>
      <c r="M155" s="190"/>
      <c r="N155" s="66"/>
      <c r="O155" s="66"/>
      <c r="P155" s="66"/>
      <c r="Q155" s="66"/>
      <c r="R155" s="66"/>
      <c r="S155" s="66"/>
      <c r="T155" s="67"/>
      <c r="AT155" s="18" t="s">
        <v>256</v>
      </c>
      <c r="AU155" s="18" t="s">
        <v>81</v>
      </c>
    </row>
    <row r="156" s="12" customFormat="1">
      <c r="B156" s="192"/>
      <c r="D156" s="188" t="s">
        <v>258</v>
      </c>
      <c r="E156" s="193" t="s">
        <v>1</v>
      </c>
      <c r="F156" s="194" t="s">
        <v>1492</v>
      </c>
      <c r="H156" s="193" t="s">
        <v>1</v>
      </c>
      <c r="I156" s="195"/>
      <c r="L156" s="192"/>
      <c r="M156" s="196"/>
      <c r="N156" s="197"/>
      <c r="O156" s="197"/>
      <c r="P156" s="197"/>
      <c r="Q156" s="197"/>
      <c r="R156" s="197"/>
      <c r="S156" s="197"/>
      <c r="T156" s="198"/>
      <c r="AT156" s="193" t="s">
        <v>258</v>
      </c>
      <c r="AU156" s="193" t="s">
        <v>81</v>
      </c>
      <c r="AV156" s="12" t="s">
        <v>79</v>
      </c>
      <c r="AW156" s="12" t="s">
        <v>35</v>
      </c>
      <c r="AX156" s="12" t="s">
        <v>72</v>
      </c>
      <c r="AY156" s="193" t="s">
        <v>246</v>
      </c>
    </row>
    <row r="157" s="12" customFormat="1">
      <c r="B157" s="192"/>
      <c r="D157" s="188" t="s">
        <v>258</v>
      </c>
      <c r="E157" s="193" t="s">
        <v>1</v>
      </c>
      <c r="F157" s="194" t="s">
        <v>1493</v>
      </c>
      <c r="H157" s="193" t="s">
        <v>1</v>
      </c>
      <c r="I157" s="195"/>
      <c r="L157" s="192"/>
      <c r="M157" s="196"/>
      <c r="N157" s="197"/>
      <c r="O157" s="197"/>
      <c r="P157" s="197"/>
      <c r="Q157" s="197"/>
      <c r="R157" s="197"/>
      <c r="S157" s="197"/>
      <c r="T157" s="198"/>
      <c r="AT157" s="193" t="s">
        <v>258</v>
      </c>
      <c r="AU157" s="193" t="s">
        <v>81</v>
      </c>
      <c r="AV157" s="12" t="s">
        <v>79</v>
      </c>
      <c r="AW157" s="12" t="s">
        <v>35</v>
      </c>
      <c r="AX157" s="12" t="s">
        <v>72</v>
      </c>
      <c r="AY157" s="193" t="s">
        <v>246</v>
      </c>
    </row>
    <row r="158" s="13" customFormat="1">
      <c r="B158" s="199"/>
      <c r="D158" s="188" t="s">
        <v>258</v>
      </c>
      <c r="E158" s="200" t="s">
        <v>1</v>
      </c>
      <c r="F158" s="201" t="s">
        <v>1494</v>
      </c>
      <c r="H158" s="202">
        <v>0.64000000000000001</v>
      </c>
      <c r="I158" s="203"/>
      <c r="L158" s="199"/>
      <c r="M158" s="204"/>
      <c r="N158" s="205"/>
      <c r="O158" s="205"/>
      <c r="P158" s="205"/>
      <c r="Q158" s="205"/>
      <c r="R158" s="205"/>
      <c r="S158" s="205"/>
      <c r="T158" s="206"/>
      <c r="AT158" s="200" t="s">
        <v>258</v>
      </c>
      <c r="AU158" s="200" t="s">
        <v>81</v>
      </c>
      <c r="AV158" s="13" t="s">
        <v>81</v>
      </c>
      <c r="AW158" s="13" t="s">
        <v>35</v>
      </c>
      <c r="AX158" s="13" t="s">
        <v>72</v>
      </c>
      <c r="AY158" s="200" t="s">
        <v>246</v>
      </c>
    </row>
    <row r="159" s="13" customFormat="1">
      <c r="B159" s="199"/>
      <c r="D159" s="188" t="s">
        <v>258</v>
      </c>
      <c r="E159" s="200" t="s">
        <v>1</v>
      </c>
      <c r="F159" s="201" t="s">
        <v>1495</v>
      </c>
      <c r="H159" s="202">
        <v>1.6000000000000001</v>
      </c>
      <c r="I159" s="203"/>
      <c r="L159" s="199"/>
      <c r="M159" s="204"/>
      <c r="N159" s="205"/>
      <c r="O159" s="205"/>
      <c r="P159" s="205"/>
      <c r="Q159" s="205"/>
      <c r="R159" s="205"/>
      <c r="S159" s="205"/>
      <c r="T159" s="206"/>
      <c r="AT159" s="200" t="s">
        <v>258</v>
      </c>
      <c r="AU159" s="200" t="s">
        <v>81</v>
      </c>
      <c r="AV159" s="13" t="s">
        <v>81</v>
      </c>
      <c r="AW159" s="13" t="s">
        <v>35</v>
      </c>
      <c r="AX159" s="13" t="s">
        <v>72</v>
      </c>
      <c r="AY159" s="200" t="s">
        <v>246</v>
      </c>
    </row>
    <row r="160" s="14" customFormat="1">
      <c r="B160" s="210"/>
      <c r="D160" s="188" t="s">
        <v>258</v>
      </c>
      <c r="E160" s="211" t="s">
        <v>1</v>
      </c>
      <c r="F160" s="212" t="s">
        <v>341</v>
      </c>
      <c r="H160" s="213">
        <v>2.2400000000000002</v>
      </c>
      <c r="I160" s="214"/>
      <c r="L160" s="210"/>
      <c r="M160" s="215"/>
      <c r="N160" s="216"/>
      <c r="O160" s="216"/>
      <c r="P160" s="216"/>
      <c r="Q160" s="216"/>
      <c r="R160" s="216"/>
      <c r="S160" s="216"/>
      <c r="T160" s="217"/>
      <c r="AT160" s="211" t="s">
        <v>258</v>
      </c>
      <c r="AU160" s="211" t="s">
        <v>81</v>
      </c>
      <c r="AV160" s="14" t="s">
        <v>93</v>
      </c>
      <c r="AW160" s="14" t="s">
        <v>35</v>
      </c>
      <c r="AX160" s="14" t="s">
        <v>79</v>
      </c>
      <c r="AY160" s="211" t="s">
        <v>246</v>
      </c>
    </row>
    <row r="161" s="1" customFormat="1" ht="16.5" customHeight="1">
      <c r="B161" s="175"/>
      <c r="C161" s="176" t="s">
        <v>366</v>
      </c>
      <c r="D161" s="176" t="s">
        <v>248</v>
      </c>
      <c r="E161" s="177" t="s">
        <v>358</v>
      </c>
      <c r="F161" s="178" t="s">
        <v>359</v>
      </c>
      <c r="G161" s="179" t="s">
        <v>319</v>
      </c>
      <c r="H161" s="180">
        <v>2695.4250000000002</v>
      </c>
      <c r="I161" s="181"/>
      <c r="J161" s="182">
        <f>ROUND(I161*H161,2)</f>
        <v>0</v>
      </c>
      <c r="K161" s="178" t="s">
        <v>252</v>
      </c>
      <c r="L161" s="36"/>
      <c r="M161" s="183" t="s">
        <v>1</v>
      </c>
      <c r="N161" s="184" t="s">
        <v>43</v>
      </c>
      <c r="O161" s="66"/>
      <c r="P161" s="185">
        <f>O161*H161</f>
        <v>0</v>
      </c>
      <c r="Q161" s="185">
        <v>0</v>
      </c>
      <c r="R161" s="185">
        <f>Q161*H161</f>
        <v>0</v>
      </c>
      <c r="S161" s="185">
        <v>0</v>
      </c>
      <c r="T161" s="186">
        <f>S161*H161</f>
        <v>0</v>
      </c>
      <c r="AR161" s="18" t="s">
        <v>93</v>
      </c>
      <c r="AT161" s="18" t="s">
        <v>248</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775</v>
      </c>
    </row>
    <row r="162" s="1" customFormat="1">
      <c r="B162" s="36"/>
      <c r="D162" s="188" t="s">
        <v>254</v>
      </c>
      <c r="F162" s="189" t="s">
        <v>361</v>
      </c>
      <c r="I162" s="121"/>
      <c r="L162" s="36"/>
      <c r="M162" s="190"/>
      <c r="N162" s="66"/>
      <c r="O162" s="66"/>
      <c r="P162" s="66"/>
      <c r="Q162" s="66"/>
      <c r="R162" s="66"/>
      <c r="S162" s="66"/>
      <c r="T162" s="67"/>
      <c r="AT162" s="18" t="s">
        <v>254</v>
      </c>
      <c r="AU162" s="18" t="s">
        <v>81</v>
      </c>
    </row>
    <row r="163" s="1" customFormat="1">
      <c r="B163" s="36"/>
      <c r="D163" s="188" t="s">
        <v>256</v>
      </c>
      <c r="F163" s="191" t="s">
        <v>362</v>
      </c>
      <c r="I163" s="121"/>
      <c r="L163" s="36"/>
      <c r="M163" s="190"/>
      <c r="N163" s="66"/>
      <c r="O163" s="66"/>
      <c r="P163" s="66"/>
      <c r="Q163" s="66"/>
      <c r="R163" s="66"/>
      <c r="S163" s="66"/>
      <c r="T163" s="67"/>
      <c r="AT163" s="18" t="s">
        <v>256</v>
      </c>
      <c r="AU163" s="18" t="s">
        <v>81</v>
      </c>
    </row>
    <row r="164" s="12" customFormat="1">
      <c r="B164" s="192"/>
      <c r="D164" s="188" t="s">
        <v>258</v>
      </c>
      <c r="E164" s="193" t="s">
        <v>1</v>
      </c>
      <c r="F164" s="194" t="s">
        <v>776</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3" customFormat="1">
      <c r="B165" s="199"/>
      <c r="D165" s="188" t="s">
        <v>258</v>
      </c>
      <c r="E165" s="200" t="s">
        <v>1</v>
      </c>
      <c r="F165" s="201" t="s">
        <v>1496</v>
      </c>
      <c r="H165" s="202">
        <v>124</v>
      </c>
      <c r="I165" s="203"/>
      <c r="L165" s="199"/>
      <c r="M165" s="204"/>
      <c r="N165" s="205"/>
      <c r="O165" s="205"/>
      <c r="P165" s="205"/>
      <c r="Q165" s="205"/>
      <c r="R165" s="205"/>
      <c r="S165" s="205"/>
      <c r="T165" s="206"/>
      <c r="AT165" s="200" t="s">
        <v>258</v>
      </c>
      <c r="AU165" s="200" t="s">
        <v>81</v>
      </c>
      <c r="AV165" s="13" t="s">
        <v>81</v>
      </c>
      <c r="AW165" s="13" t="s">
        <v>35</v>
      </c>
      <c r="AX165" s="13" t="s">
        <v>72</v>
      </c>
      <c r="AY165" s="200" t="s">
        <v>246</v>
      </c>
    </row>
    <row r="166" s="12" customFormat="1">
      <c r="B166" s="192"/>
      <c r="D166" s="188" t="s">
        <v>258</v>
      </c>
      <c r="E166" s="193" t="s">
        <v>1</v>
      </c>
      <c r="F166" s="194" t="s">
        <v>363</v>
      </c>
      <c r="H166" s="193" t="s">
        <v>1</v>
      </c>
      <c r="I166" s="195"/>
      <c r="L166" s="192"/>
      <c r="M166" s="196"/>
      <c r="N166" s="197"/>
      <c r="O166" s="197"/>
      <c r="P166" s="197"/>
      <c r="Q166" s="197"/>
      <c r="R166" s="197"/>
      <c r="S166" s="197"/>
      <c r="T166" s="198"/>
      <c r="AT166" s="193" t="s">
        <v>258</v>
      </c>
      <c r="AU166" s="193" t="s">
        <v>81</v>
      </c>
      <c r="AV166" s="12" t="s">
        <v>79</v>
      </c>
      <c r="AW166" s="12" t="s">
        <v>35</v>
      </c>
      <c r="AX166" s="12" t="s">
        <v>72</v>
      </c>
      <c r="AY166" s="193" t="s">
        <v>246</v>
      </c>
    </row>
    <row r="167" s="12" customFormat="1">
      <c r="B167" s="192"/>
      <c r="D167" s="188" t="s">
        <v>258</v>
      </c>
      <c r="E167" s="193" t="s">
        <v>1</v>
      </c>
      <c r="F167" s="194" t="s">
        <v>330</v>
      </c>
      <c r="H167" s="193" t="s">
        <v>1</v>
      </c>
      <c r="I167" s="195"/>
      <c r="L167" s="192"/>
      <c r="M167" s="196"/>
      <c r="N167" s="197"/>
      <c r="O167" s="197"/>
      <c r="P167" s="197"/>
      <c r="Q167" s="197"/>
      <c r="R167" s="197"/>
      <c r="S167" s="197"/>
      <c r="T167" s="198"/>
      <c r="AT167" s="193" t="s">
        <v>258</v>
      </c>
      <c r="AU167" s="193" t="s">
        <v>81</v>
      </c>
      <c r="AV167" s="12" t="s">
        <v>79</v>
      </c>
      <c r="AW167" s="12" t="s">
        <v>35</v>
      </c>
      <c r="AX167" s="12" t="s">
        <v>72</v>
      </c>
      <c r="AY167" s="193" t="s">
        <v>246</v>
      </c>
    </row>
    <row r="168" s="13" customFormat="1">
      <c r="B168" s="199"/>
      <c r="D168" s="188" t="s">
        <v>258</v>
      </c>
      <c r="E168" s="200" t="s">
        <v>1</v>
      </c>
      <c r="F168" s="201" t="s">
        <v>1480</v>
      </c>
      <c r="H168" s="202">
        <v>126.40000000000001</v>
      </c>
      <c r="I168" s="203"/>
      <c r="L168" s="199"/>
      <c r="M168" s="204"/>
      <c r="N168" s="205"/>
      <c r="O168" s="205"/>
      <c r="P168" s="205"/>
      <c r="Q168" s="205"/>
      <c r="R168" s="205"/>
      <c r="S168" s="205"/>
      <c r="T168" s="206"/>
      <c r="AT168" s="200" t="s">
        <v>258</v>
      </c>
      <c r="AU168" s="200" t="s">
        <v>81</v>
      </c>
      <c r="AV168" s="13" t="s">
        <v>81</v>
      </c>
      <c r="AW168" s="13" t="s">
        <v>35</v>
      </c>
      <c r="AX168" s="13" t="s">
        <v>72</v>
      </c>
      <c r="AY168" s="200" t="s">
        <v>246</v>
      </c>
    </row>
    <row r="169" s="12" customFormat="1">
      <c r="B169" s="192"/>
      <c r="D169" s="188" t="s">
        <v>258</v>
      </c>
      <c r="E169" s="193" t="s">
        <v>1</v>
      </c>
      <c r="F169" s="194" t="s">
        <v>363</v>
      </c>
      <c r="H169" s="193" t="s">
        <v>1</v>
      </c>
      <c r="I169" s="195"/>
      <c r="L169" s="192"/>
      <c r="M169" s="196"/>
      <c r="N169" s="197"/>
      <c r="O169" s="197"/>
      <c r="P169" s="197"/>
      <c r="Q169" s="197"/>
      <c r="R169" s="197"/>
      <c r="S169" s="197"/>
      <c r="T169" s="198"/>
      <c r="AT169" s="193" t="s">
        <v>258</v>
      </c>
      <c r="AU169" s="193" t="s">
        <v>81</v>
      </c>
      <c r="AV169" s="12" t="s">
        <v>79</v>
      </c>
      <c r="AW169" s="12" t="s">
        <v>35</v>
      </c>
      <c r="AX169" s="12" t="s">
        <v>72</v>
      </c>
      <c r="AY169" s="193" t="s">
        <v>246</v>
      </c>
    </row>
    <row r="170" s="12" customFormat="1">
      <c r="B170" s="192"/>
      <c r="D170" s="188" t="s">
        <v>258</v>
      </c>
      <c r="E170" s="193" t="s">
        <v>1</v>
      </c>
      <c r="F170" s="194" t="s">
        <v>364</v>
      </c>
      <c r="H170" s="193" t="s">
        <v>1</v>
      </c>
      <c r="I170" s="195"/>
      <c r="L170" s="192"/>
      <c r="M170" s="196"/>
      <c r="N170" s="197"/>
      <c r="O170" s="197"/>
      <c r="P170" s="197"/>
      <c r="Q170" s="197"/>
      <c r="R170" s="197"/>
      <c r="S170" s="197"/>
      <c r="T170" s="198"/>
      <c r="AT170" s="193" t="s">
        <v>258</v>
      </c>
      <c r="AU170" s="193" t="s">
        <v>81</v>
      </c>
      <c r="AV170" s="12" t="s">
        <v>79</v>
      </c>
      <c r="AW170" s="12" t="s">
        <v>35</v>
      </c>
      <c r="AX170" s="12" t="s">
        <v>72</v>
      </c>
      <c r="AY170" s="193" t="s">
        <v>246</v>
      </c>
    </row>
    <row r="171" s="13" customFormat="1">
      <c r="B171" s="199"/>
      <c r="D171" s="188" t="s">
        <v>258</v>
      </c>
      <c r="E171" s="200" t="s">
        <v>1</v>
      </c>
      <c r="F171" s="201" t="s">
        <v>1497</v>
      </c>
      <c r="H171" s="202">
        <v>2445.0250000000001</v>
      </c>
      <c r="I171" s="203"/>
      <c r="L171" s="199"/>
      <c r="M171" s="204"/>
      <c r="N171" s="205"/>
      <c r="O171" s="205"/>
      <c r="P171" s="205"/>
      <c r="Q171" s="205"/>
      <c r="R171" s="205"/>
      <c r="S171" s="205"/>
      <c r="T171" s="206"/>
      <c r="AT171" s="200" t="s">
        <v>258</v>
      </c>
      <c r="AU171" s="200" t="s">
        <v>81</v>
      </c>
      <c r="AV171" s="13" t="s">
        <v>81</v>
      </c>
      <c r="AW171" s="13" t="s">
        <v>35</v>
      </c>
      <c r="AX171" s="13" t="s">
        <v>72</v>
      </c>
      <c r="AY171" s="200" t="s">
        <v>246</v>
      </c>
    </row>
    <row r="172" s="14" customFormat="1">
      <c r="B172" s="210"/>
      <c r="D172" s="188" t="s">
        <v>258</v>
      </c>
      <c r="E172" s="211" t="s">
        <v>1</v>
      </c>
      <c r="F172" s="212" t="s">
        <v>341</v>
      </c>
      <c r="H172" s="213">
        <v>2695.4250000000002</v>
      </c>
      <c r="I172" s="214"/>
      <c r="L172" s="210"/>
      <c r="M172" s="215"/>
      <c r="N172" s="216"/>
      <c r="O172" s="216"/>
      <c r="P172" s="216"/>
      <c r="Q172" s="216"/>
      <c r="R172" s="216"/>
      <c r="S172" s="216"/>
      <c r="T172" s="217"/>
      <c r="AT172" s="211" t="s">
        <v>258</v>
      </c>
      <c r="AU172" s="211" t="s">
        <v>81</v>
      </c>
      <c r="AV172" s="14" t="s">
        <v>93</v>
      </c>
      <c r="AW172" s="14" t="s">
        <v>35</v>
      </c>
      <c r="AX172" s="14" t="s">
        <v>79</v>
      </c>
      <c r="AY172" s="211" t="s">
        <v>246</v>
      </c>
    </row>
    <row r="173" s="1" customFormat="1" ht="16.5" customHeight="1">
      <c r="B173" s="175"/>
      <c r="C173" s="176" t="s">
        <v>373</v>
      </c>
      <c r="D173" s="176" t="s">
        <v>248</v>
      </c>
      <c r="E173" s="177" t="s">
        <v>367</v>
      </c>
      <c r="F173" s="178" t="s">
        <v>368</v>
      </c>
      <c r="G173" s="179" t="s">
        <v>319</v>
      </c>
      <c r="H173" s="180">
        <v>2318.625</v>
      </c>
      <c r="I173" s="181"/>
      <c r="J173" s="182">
        <f>ROUND(I173*H173,2)</f>
        <v>0</v>
      </c>
      <c r="K173" s="178" t="s">
        <v>252</v>
      </c>
      <c r="L173" s="36"/>
      <c r="M173" s="183" t="s">
        <v>1</v>
      </c>
      <c r="N173" s="184" t="s">
        <v>43</v>
      </c>
      <c r="O173" s="66"/>
      <c r="P173" s="185">
        <f>O173*H173</f>
        <v>0</v>
      </c>
      <c r="Q173" s="185">
        <v>0</v>
      </c>
      <c r="R173" s="185">
        <f>Q173*H173</f>
        <v>0</v>
      </c>
      <c r="S173" s="185">
        <v>0</v>
      </c>
      <c r="T173" s="186">
        <f>S173*H173</f>
        <v>0</v>
      </c>
      <c r="AR173" s="18" t="s">
        <v>93</v>
      </c>
      <c r="AT173" s="18" t="s">
        <v>248</v>
      </c>
      <c r="AU173" s="18" t="s">
        <v>81</v>
      </c>
      <c r="AY173" s="18" t="s">
        <v>246</v>
      </c>
      <c r="BE173" s="187">
        <f>IF(N173="základní",J173,0)</f>
        <v>0</v>
      </c>
      <c r="BF173" s="187">
        <f>IF(N173="snížená",J173,0)</f>
        <v>0</v>
      </c>
      <c r="BG173" s="187">
        <f>IF(N173="zákl. přenesená",J173,0)</f>
        <v>0</v>
      </c>
      <c r="BH173" s="187">
        <f>IF(N173="sníž. přenesená",J173,0)</f>
        <v>0</v>
      </c>
      <c r="BI173" s="187">
        <f>IF(N173="nulová",J173,0)</f>
        <v>0</v>
      </c>
      <c r="BJ173" s="18" t="s">
        <v>79</v>
      </c>
      <c r="BK173" s="187">
        <f>ROUND(I173*H173,2)</f>
        <v>0</v>
      </c>
      <c r="BL173" s="18" t="s">
        <v>93</v>
      </c>
      <c r="BM173" s="18" t="s">
        <v>1498</v>
      </c>
    </row>
    <row r="174" s="1" customFormat="1">
      <c r="B174" s="36"/>
      <c r="D174" s="188" t="s">
        <v>254</v>
      </c>
      <c r="F174" s="189" t="s">
        <v>370</v>
      </c>
      <c r="I174" s="121"/>
      <c r="L174" s="36"/>
      <c r="M174" s="190"/>
      <c r="N174" s="66"/>
      <c r="O174" s="66"/>
      <c r="P174" s="66"/>
      <c r="Q174" s="66"/>
      <c r="R174" s="66"/>
      <c r="S174" s="66"/>
      <c r="T174" s="67"/>
      <c r="AT174" s="18" t="s">
        <v>254</v>
      </c>
      <c r="AU174" s="18" t="s">
        <v>81</v>
      </c>
    </row>
    <row r="175" s="1" customFormat="1">
      <c r="B175" s="36"/>
      <c r="D175" s="188" t="s">
        <v>256</v>
      </c>
      <c r="F175" s="191" t="s">
        <v>362</v>
      </c>
      <c r="I175" s="121"/>
      <c r="L175" s="36"/>
      <c r="M175" s="190"/>
      <c r="N175" s="66"/>
      <c r="O175" s="66"/>
      <c r="P175" s="66"/>
      <c r="Q175" s="66"/>
      <c r="R175" s="66"/>
      <c r="S175" s="66"/>
      <c r="T175" s="67"/>
      <c r="AT175" s="18" t="s">
        <v>256</v>
      </c>
      <c r="AU175" s="18" t="s">
        <v>81</v>
      </c>
    </row>
    <row r="176" s="13" customFormat="1">
      <c r="B176" s="199"/>
      <c r="D176" s="188" t="s">
        <v>258</v>
      </c>
      <c r="E176" s="200" t="s">
        <v>1</v>
      </c>
      <c r="F176" s="201" t="s">
        <v>1499</v>
      </c>
      <c r="H176" s="202">
        <v>2442.7849999999999</v>
      </c>
      <c r="I176" s="203"/>
      <c r="L176" s="199"/>
      <c r="M176" s="204"/>
      <c r="N176" s="205"/>
      <c r="O176" s="205"/>
      <c r="P176" s="205"/>
      <c r="Q176" s="205"/>
      <c r="R176" s="205"/>
      <c r="S176" s="205"/>
      <c r="T176" s="206"/>
      <c r="AT176" s="200" t="s">
        <v>258</v>
      </c>
      <c r="AU176" s="200" t="s">
        <v>81</v>
      </c>
      <c r="AV176" s="13" t="s">
        <v>81</v>
      </c>
      <c r="AW176" s="13" t="s">
        <v>35</v>
      </c>
      <c r="AX176" s="13" t="s">
        <v>72</v>
      </c>
      <c r="AY176" s="200" t="s">
        <v>246</v>
      </c>
    </row>
    <row r="177" s="13" customFormat="1">
      <c r="B177" s="199"/>
      <c r="D177" s="188" t="s">
        <v>258</v>
      </c>
      <c r="E177" s="200" t="s">
        <v>1</v>
      </c>
      <c r="F177" s="201" t="s">
        <v>1500</v>
      </c>
      <c r="H177" s="202">
        <v>2.2400000000000002</v>
      </c>
      <c r="I177" s="203"/>
      <c r="L177" s="199"/>
      <c r="M177" s="204"/>
      <c r="N177" s="205"/>
      <c r="O177" s="205"/>
      <c r="P177" s="205"/>
      <c r="Q177" s="205"/>
      <c r="R177" s="205"/>
      <c r="S177" s="205"/>
      <c r="T177" s="206"/>
      <c r="AT177" s="200" t="s">
        <v>258</v>
      </c>
      <c r="AU177" s="200" t="s">
        <v>81</v>
      </c>
      <c r="AV177" s="13" t="s">
        <v>81</v>
      </c>
      <c r="AW177" s="13" t="s">
        <v>35</v>
      </c>
      <c r="AX177" s="13" t="s">
        <v>72</v>
      </c>
      <c r="AY177" s="200" t="s">
        <v>246</v>
      </c>
    </row>
    <row r="178" s="13" customFormat="1">
      <c r="B178" s="199"/>
      <c r="D178" s="188" t="s">
        <v>258</v>
      </c>
      <c r="E178" s="200" t="s">
        <v>1</v>
      </c>
      <c r="F178" s="201" t="s">
        <v>1501</v>
      </c>
      <c r="H178" s="202">
        <v>-126.40000000000001</v>
      </c>
      <c r="I178" s="203"/>
      <c r="L178" s="199"/>
      <c r="M178" s="204"/>
      <c r="N178" s="205"/>
      <c r="O178" s="205"/>
      <c r="P178" s="205"/>
      <c r="Q178" s="205"/>
      <c r="R178" s="205"/>
      <c r="S178" s="205"/>
      <c r="T178" s="206"/>
      <c r="AT178" s="200" t="s">
        <v>258</v>
      </c>
      <c r="AU178" s="200" t="s">
        <v>81</v>
      </c>
      <c r="AV178" s="13" t="s">
        <v>81</v>
      </c>
      <c r="AW178" s="13" t="s">
        <v>35</v>
      </c>
      <c r="AX178" s="13" t="s">
        <v>72</v>
      </c>
      <c r="AY178" s="200" t="s">
        <v>246</v>
      </c>
    </row>
    <row r="179" s="14" customFormat="1">
      <c r="B179" s="210"/>
      <c r="D179" s="188" t="s">
        <v>258</v>
      </c>
      <c r="E179" s="211" t="s">
        <v>1</v>
      </c>
      <c r="F179" s="212" t="s">
        <v>341</v>
      </c>
      <c r="H179" s="213">
        <v>2318.625</v>
      </c>
      <c r="I179" s="214"/>
      <c r="L179" s="210"/>
      <c r="M179" s="215"/>
      <c r="N179" s="216"/>
      <c r="O179" s="216"/>
      <c r="P179" s="216"/>
      <c r="Q179" s="216"/>
      <c r="R179" s="216"/>
      <c r="S179" s="216"/>
      <c r="T179" s="217"/>
      <c r="AT179" s="211" t="s">
        <v>258</v>
      </c>
      <c r="AU179" s="211" t="s">
        <v>81</v>
      </c>
      <c r="AV179" s="14" t="s">
        <v>93</v>
      </c>
      <c r="AW179" s="14" t="s">
        <v>35</v>
      </c>
      <c r="AX179" s="14" t="s">
        <v>79</v>
      </c>
      <c r="AY179" s="211" t="s">
        <v>246</v>
      </c>
    </row>
    <row r="180" s="1" customFormat="1" ht="16.5" customHeight="1">
      <c r="B180" s="175"/>
      <c r="C180" s="176" t="s">
        <v>380</v>
      </c>
      <c r="D180" s="176" t="s">
        <v>248</v>
      </c>
      <c r="E180" s="177" t="s">
        <v>374</v>
      </c>
      <c r="F180" s="178" t="s">
        <v>375</v>
      </c>
      <c r="G180" s="179" t="s">
        <v>319</v>
      </c>
      <c r="H180" s="180">
        <v>46372.5</v>
      </c>
      <c r="I180" s="181"/>
      <c r="J180" s="182">
        <f>ROUND(I180*H180,2)</f>
        <v>0</v>
      </c>
      <c r="K180" s="178" t="s">
        <v>252</v>
      </c>
      <c r="L180" s="36"/>
      <c r="M180" s="183" t="s">
        <v>1</v>
      </c>
      <c r="N180" s="184" t="s">
        <v>43</v>
      </c>
      <c r="O180" s="66"/>
      <c r="P180" s="185">
        <f>O180*H180</f>
        <v>0</v>
      </c>
      <c r="Q180" s="185">
        <v>0</v>
      </c>
      <c r="R180" s="185">
        <f>Q180*H180</f>
        <v>0</v>
      </c>
      <c r="S180" s="185">
        <v>0</v>
      </c>
      <c r="T180" s="186">
        <f>S180*H180</f>
        <v>0</v>
      </c>
      <c r="AR180" s="18" t="s">
        <v>93</v>
      </c>
      <c r="AT180" s="18" t="s">
        <v>248</v>
      </c>
      <c r="AU180" s="18" t="s">
        <v>81</v>
      </c>
      <c r="AY180" s="18" t="s">
        <v>246</v>
      </c>
      <c r="BE180" s="187">
        <f>IF(N180="základní",J180,0)</f>
        <v>0</v>
      </c>
      <c r="BF180" s="187">
        <f>IF(N180="snížená",J180,0)</f>
        <v>0</v>
      </c>
      <c r="BG180" s="187">
        <f>IF(N180="zákl. přenesená",J180,0)</f>
        <v>0</v>
      </c>
      <c r="BH180" s="187">
        <f>IF(N180="sníž. přenesená",J180,0)</f>
        <v>0</v>
      </c>
      <c r="BI180" s="187">
        <f>IF(N180="nulová",J180,0)</f>
        <v>0</v>
      </c>
      <c r="BJ180" s="18" t="s">
        <v>79</v>
      </c>
      <c r="BK180" s="187">
        <f>ROUND(I180*H180,2)</f>
        <v>0</v>
      </c>
      <c r="BL180" s="18" t="s">
        <v>93</v>
      </c>
      <c r="BM180" s="18" t="s">
        <v>1502</v>
      </c>
    </row>
    <row r="181" s="1" customFormat="1">
      <c r="B181" s="36"/>
      <c r="D181" s="188" t="s">
        <v>254</v>
      </c>
      <c r="F181" s="189" t="s">
        <v>377</v>
      </c>
      <c r="I181" s="121"/>
      <c r="L181" s="36"/>
      <c r="M181" s="190"/>
      <c r="N181" s="66"/>
      <c r="O181" s="66"/>
      <c r="P181" s="66"/>
      <c r="Q181" s="66"/>
      <c r="R181" s="66"/>
      <c r="S181" s="66"/>
      <c r="T181" s="67"/>
      <c r="AT181" s="18" t="s">
        <v>254</v>
      </c>
      <c r="AU181" s="18" t="s">
        <v>81</v>
      </c>
    </row>
    <row r="182" s="1" customFormat="1">
      <c r="B182" s="36"/>
      <c r="D182" s="188" t="s">
        <v>256</v>
      </c>
      <c r="F182" s="191" t="s">
        <v>362</v>
      </c>
      <c r="I182" s="121"/>
      <c r="L182" s="36"/>
      <c r="M182" s="190"/>
      <c r="N182" s="66"/>
      <c r="O182" s="66"/>
      <c r="P182" s="66"/>
      <c r="Q182" s="66"/>
      <c r="R182" s="66"/>
      <c r="S182" s="66"/>
      <c r="T182" s="67"/>
      <c r="AT182" s="18" t="s">
        <v>256</v>
      </c>
      <c r="AU182" s="18" t="s">
        <v>81</v>
      </c>
    </row>
    <row r="183" s="12" customFormat="1">
      <c r="B183" s="192"/>
      <c r="D183" s="188" t="s">
        <v>258</v>
      </c>
      <c r="E183" s="193" t="s">
        <v>1</v>
      </c>
      <c r="F183" s="194" t="s">
        <v>378</v>
      </c>
      <c r="H183" s="193" t="s">
        <v>1</v>
      </c>
      <c r="I183" s="195"/>
      <c r="L183" s="192"/>
      <c r="M183" s="196"/>
      <c r="N183" s="197"/>
      <c r="O183" s="197"/>
      <c r="P183" s="197"/>
      <c r="Q183" s="197"/>
      <c r="R183" s="197"/>
      <c r="S183" s="197"/>
      <c r="T183" s="198"/>
      <c r="AT183" s="193" t="s">
        <v>258</v>
      </c>
      <c r="AU183" s="193" t="s">
        <v>81</v>
      </c>
      <c r="AV183" s="12" t="s">
        <v>79</v>
      </c>
      <c r="AW183" s="12" t="s">
        <v>35</v>
      </c>
      <c r="AX183" s="12" t="s">
        <v>72</v>
      </c>
      <c r="AY183" s="193" t="s">
        <v>246</v>
      </c>
    </row>
    <row r="184" s="13" customFormat="1">
      <c r="B184" s="199"/>
      <c r="D184" s="188" t="s">
        <v>258</v>
      </c>
      <c r="E184" s="200" t="s">
        <v>1</v>
      </c>
      <c r="F184" s="201" t="s">
        <v>1503</v>
      </c>
      <c r="H184" s="202">
        <v>46372.5</v>
      </c>
      <c r="I184" s="203"/>
      <c r="L184" s="199"/>
      <c r="M184" s="204"/>
      <c r="N184" s="205"/>
      <c r="O184" s="205"/>
      <c r="P184" s="205"/>
      <c r="Q184" s="205"/>
      <c r="R184" s="205"/>
      <c r="S184" s="205"/>
      <c r="T184" s="206"/>
      <c r="AT184" s="200" t="s">
        <v>258</v>
      </c>
      <c r="AU184" s="200" t="s">
        <v>81</v>
      </c>
      <c r="AV184" s="13" t="s">
        <v>81</v>
      </c>
      <c r="AW184" s="13" t="s">
        <v>35</v>
      </c>
      <c r="AX184" s="13" t="s">
        <v>79</v>
      </c>
      <c r="AY184" s="200" t="s">
        <v>246</v>
      </c>
    </row>
    <row r="185" s="1" customFormat="1" ht="16.5" customHeight="1">
      <c r="B185" s="175"/>
      <c r="C185" s="176" t="s">
        <v>387</v>
      </c>
      <c r="D185" s="176" t="s">
        <v>248</v>
      </c>
      <c r="E185" s="177" t="s">
        <v>381</v>
      </c>
      <c r="F185" s="178" t="s">
        <v>382</v>
      </c>
      <c r="G185" s="179" t="s">
        <v>319</v>
      </c>
      <c r="H185" s="180">
        <v>41.064</v>
      </c>
      <c r="I185" s="181"/>
      <c r="J185" s="182">
        <f>ROUND(I185*H185,2)</f>
        <v>0</v>
      </c>
      <c r="K185" s="178" t="s">
        <v>252</v>
      </c>
      <c r="L185" s="36"/>
      <c r="M185" s="183" t="s">
        <v>1</v>
      </c>
      <c r="N185" s="184" t="s">
        <v>43</v>
      </c>
      <c r="O185" s="66"/>
      <c r="P185" s="185">
        <f>O185*H185</f>
        <v>0</v>
      </c>
      <c r="Q185" s="185">
        <v>0</v>
      </c>
      <c r="R185" s="185">
        <f>Q185*H185</f>
        <v>0</v>
      </c>
      <c r="S185" s="185">
        <v>0</v>
      </c>
      <c r="T185" s="186">
        <f>S185*H185</f>
        <v>0</v>
      </c>
      <c r="AR185" s="18" t="s">
        <v>93</v>
      </c>
      <c r="AT185" s="18" t="s">
        <v>248</v>
      </c>
      <c r="AU185" s="18" t="s">
        <v>81</v>
      </c>
      <c r="AY185" s="18" t="s">
        <v>246</v>
      </c>
      <c r="BE185" s="187">
        <f>IF(N185="základní",J185,0)</f>
        <v>0</v>
      </c>
      <c r="BF185" s="187">
        <f>IF(N185="snížená",J185,0)</f>
        <v>0</v>
      </c>
      <c r="BG185" s="187">
        <f>IF(N185="zákl. přenesená",J185,0)</f>
        <v>0</v>
      </c>
      <c r="BH185" s="187">
        <f>IF(N185="sníž. přenesená",J185,0)</f>
        <v>0</v>
      </c>
      <c r="BI185" s="187">
        <f>IF(N185="nulová",J185,0)</f>
        <v>0</v>
      </c>
      <c r="BJ185" s="18" t="s">
        <v>79</v>
      </c>
      <c r="BK185" s="187">
        <f>ROUND(I185*H185,2)</f>
        <v>0</v>
      </c>
      <c r="BL185" s="18" t="s">
        <v>93</v>
      </c>
      <c r="BM185" s="18" t="s">
        <v>784</v>
      </c>
    </row>
    <row r="186" s="1" customFormat="1">
      <c r="B186" s="36"/>
      <c r="D186" s="188" t="s">
        <v>254</v>
      </c>
      <c r="F186" s="189" t="s">
        <v>384</v>
      </c>
      <c r="I186" s="121"/>
      <c r="L186" s="36"/>
      <c r="M186" s="190"/>
      <c r="N186" s="66"/>
      <c r="O186" s="66"/>
      <c r="P186" s="66"/>
      <c r="Q186" s="66"/>
      <c r="R186" s="66"/>
      <c r="S186" s="66"/>
      <c r="T186" s="67"/>
      <c r="AT186" s="18" t="s">
        <v>254</v>
      </c>
      <c r="AU186" s="18" t="s">
        <v>81</v>
      </c>
    </row>
    <row r="187" s="1" customFormat="1">
      <c r="B187" s="36"/>
      <c r="D187" s="188" t="s">
        <v>256</v>
      </c>
      <c r="F187" s="191" t="s">
        <v>362</v>
      </c>
      <c r="I187" s="121"/>
      <c r="L187" s="36"/>
      <c r="M187" s="190"/>
      <c r="N187" s="66"/>
      <c r="O187" s="66"/>
      <c r="P187" s="66"/>
      <c r="Q187" s="66"/>
      <c r="R187" s="66"/>
      <c r="S187" s="66"/>
      <c r="T187" s="67"/>
      <c r="AT187" s="18" t="s">
        <v>256</v>
      </c>
      <c r="AU187" s="18" t="s">
        <v>81</v>
      </c>
    </row>
    <row r="188" s="13" customFormat="1">
      <c r="B188" s="199"/>
      <c r="D188" s="188" t="s">
        <v>258</v>
      </c>
      <c r="E188" s="200" t="s">
        <v>1</v>
      </c>
      <c r="F188" s="201" t="s">
        <v>1504</v>
      </c>
      <c r="H188" s="202">
        <v>27.376000000000001</v>
      </c>
      <c r="I188" s="203"/>
      <c r="L188" s="199"/>
      <c r="M188" s="204"/>
      <c r="N188" s="205"/>
      <c r="O188" s="205"/>
      <c r="P188" s="205"/>
      <c r="Q188" s="205"/>
      <c r="R188" s="205"/>
      <c r="S188" s="205"/>
      <c r="T188" s="206"/>
      <c r="AT188" s="200" t="s">
        <v>258</v>
      </c>
      <c r="AU188" s="200" t="s">
        <v>81</v>
      </c>
      <c r="AV188" s="13" t="s">
        <v>81</v>
      </c>
      <c r="AW188" s="13" t="s">
        <v>35</v>
      </c>
      <c r="AX188" s="13" t="s">
        <v>72</v>
      </c>
      <c r="AY188" s="200" t="s">
        <v>246</v>
      </c>
    </row>
    <row r="189" s="13" customFormat="1">
      <c r="B189" s="199"/>
      <c r="D189" s="188" t="s">
        <v>258</v>
      </c>
      <c r="E189" s="200" t="s">
        <v>1</v>
      </c>
      <c r="F189" s="201" t="s">
        <v>1505</v>
      </c>
      <c r="H189" s="202">
        <v>13.688000000000001</v>
      </c>
      <c r="I189" s="203"/>
      <c r="L189" s="199"/>
      <c r="M189" s="204"/>
      <c r="N189" s="205"/>
      <c r="O189" s="205"/>
      <c r="P189" s="205"/>
      <c r="Q189" s="205"/>
      <c r="R189" s="205"/>
      <c r="S189" s="205"/>
      <c r="T189" s="206"/>
      <c r="AT189" s="200" t="s">
        <v>258</v>
      </c>
      <c r="AU189" s="200" t="s">
        <v>81</v>
      </c>
      <c r="AV189" s="13" t="s">
        <v>81</v>
      </c>
      <c r="AW189" s="13" t="s">
        <v>35</v>
      </c>
      <c r="AX189" s="13" t="s">
        <v>72</v>
      </c>
      <c r="AY189" s="200" t="s">
        <v>246</v>
      </c>
    </row>
    <row r="190" s="14" customFormat="1">
      <c r="B190" s="210"/>
      <c r="D190" s="188" t="s">
        <v>258</v>
      </c>
      <c r="E190" s="211" t="s">
        <v>1</v>
      </c>
      <c r="F190" s="212" t="s">
        <v>341</v>
      </c>
      <c r="H190" s="213">
        <v>41.064</v>
      </c>
      <c r="I190" s="214"/>
      <c r="L190" s="210"/>
      <c r="M190" s="215"/>
      <c r="N190" s="216"/>
      <c r="O190" s="216"/>
      <c r="P190" s="216"/>
      <c r="Q190" s="216"/>
      <c r="R190" s="216"/>
      <c r="S190" s="216"/>
      <c r="T190" s="217"/>
      <c r="AT190" s="211" t="s">
        <v>258</v>
      </c>
      <c r="AU190" s="211" t="s">
        <v>81</v>
      </c>
      <c r="AV190" s="14" t="s">
        <v>93</v>
      </c>
      <c r="AW190" s="14" t="s">
        <v>35</v>
      </c>
      <c r="AX190" s="14" t="s">
        <v>79</v>
      </c>
      <c r="AY190" s="211" t="s">
        <v>246</v>
      </c>
    </row>
    <row r="191" s="1" customFormat="1" ht="16.5" customHeight="1">
      <c r="B191" s="175"/>
      <c r="C191" s="176" t="s">
        <v>394</v>
      </c>
      <c r="D191" s="176" t="s">
        <v>248</v>
      </c>
      <c r="E191" s="177" t="s">
        <v>388</v>
      </c>
      <c r="F191" s="178" t="s">
        <v>389</v>
      </c>
      <c r="G191" s="179" t="s">
        <v>319</v>
      </c>
      <c r="H191" s="180">
        <v>821.27999999999997</v>
      </c>
      <c r="I191" s="181"/>
      <c r="J191" s="182">
        <f>ROUND(I191*H191,2)</f>
        <v>0</v>
      </c>
      <c r="K191" s="178" t="s">
        <v>252</v>
      </c>
      <c r="L191" s="36"/>
      <c r="M191" s="183" t="s">
        <v>1</v>
      </c>
      <c r="N191" s="184" t="s">
        <v>43</v>
      </c>
      <c r="O191" s="66"/>
      <c r="P191" s="185">
        <f>O191*H191</f>
        <v>0</v>
      </c>
      <c r="Q191" s="185">
        <v>0</v>
      </c>
      <c r="R191" s="185">
        <f>Q191*H191</f>
        <v>0</v>
      </c>
      <c r="S191" s="185">
        <v>0</v>
      </c>
      <c r="T191" s="186">
        <f>S191*H191</f>
        <v>0</v>
      </c>
      <c r="AR191" s="18" t="s">
        <v>93</v>
      </c>
      <c r="AT191" s="18" t="s">
        <v>248</v>
      </c>
      <c r="AU191" s="18" t="s">
        <v>81</v>
      </c>
      <c r="AY191" s="18" t="s">
        <v>246</v>
      </c>
      <c r="BE191" s="187">
        <f>IF(N191="základní",J191,0)</f>
        <v>0</v>
      </c>
      <c r="BF191" s="187">
        <f>IF(N191="snížená",J191,0)</f>
        <v>0</v>
      </c>
      <c r="BG191" s="187">
        <f>IF(N191="zákl. přenesená",J191,0)</f>
        <v>0</v>
      </c>
      <c r="BH191" s="187">
        <f>IF(N191="sníž. přenesená",J191,0)</f>
        <v>0</v>
      </c>
      <c r="BI191" s="187">
        <f>IF(N191="nulová",J191,0)</f>
        <v>0</v>
      </c>
      <c r="BJ191" s="18" t="s">
        <v>79</v>
      </c>
      <c r="BK191" s="187">
        <f>ROUND(I191*H191,2)</f>
        <v>0</v>
      </c>
      <c r="BL191" s="18" t="s">
        <v>93</v>
      </c>
      <c r="BM191" s="18" t="s">
        <v>787</v>
      </c>
    </row>
    <row r="192" s="1" customFormat="1">
      <c r="B192" s="36"/>
      <c r="D192" s="188" t="s">
        <v>254</v>
      </c>
      <c r="F192" s="189" t="s">
        <v>391</v>
      </c>
      <c r="I192" s="121"/>
      <c r="L192" s="36"/>
      <c r="M192" s="190"/>
      <c r="N192" s="66"/>
      <c r="O192" s="66"/>
      <c r="P192" s="66"/>
      <c r="Q192" s="66"/>
      <c r="R192" s="66"/>
      <c r="S192" s="66"/>
      <c r="T192" s="67"/>
      <c r="AT192" s="18" t="s">
        <v>254</v>
      </c>
      <c r="AU192" s="18" t="s">
        <v>81</v>
      </c>
    </row>
    <row r="193" s="1" customFormat="1">
      <c r="B193" s="36"/>
      <c r="D193" s="188" t="s">
        <v>256</v>
      </c>
      <c r="F193" s="191" t="s">
        <v>362</v>
      </c>
      <c r="I193" s="121"/>
      <c r="L193" s="36"/>
      <c r="M193" s="190"/>
      <c r="N193" s="66"/>
      <c r="O193" s="66"/>
      <c r="P193" s="66"/>
      <c r="Q193" s="66"/>
      <c r="R193" s="66"/>
      <c r="S193" s="66"/>
      <c r="T193" s="67"/>
      <c r="AT193" s="18" t="s">
        <v>256</v>
      </c>
      <c r="AU193" s="18" t="s">
        <v>81</v>
      </c>
    </row>
    <row r="194" s="12" customFormat="1">
      <c r="B194" s="192"/>
      <c r="D194" s="188" t="s">
        <v>258</v>
      </c>
      <c r="E194" s="193" t="s">
        <v>1</v>
      </c>
      <c r="F194" s="194" t="s">
        <v>392</v>
      </c>
      <c r="H194" s="193" t="s">
        <v>1</v>
      </c>
      <c r="I194" s="195"/>
      <c r="L194" s="192"/>
      <c r="M194" s="196"/>
      <c r="N194" s="197"/>
      <c r="O194" s="197"/>
      <c r="P194" s="197"/>
      <c r="Q194" s="197"/>
      <c r="R194" s="197"/>
      <c r="S194" s="197"/>
      <c r="T194" s="198"/>
      <c r="AT194" s="193" t="s">
        <v>258</v>
      </c>
      <c r="AU194" s="193" t="s">
        <v>81</v>
      </c>
      <c r="AV194" s="12" t="s">
        <v>79</v>
      </c>
      <c r="AW194" s="12" t="s">
        <v>35</v>
      </c>
      <c r="AX194" s="12" t="s">
        <v>72</v>
      </c>
      <c r="AY194" s="193" t="s">
        <v>246</v>
      </c>
    </row>
    <row r="195" s="13" customFormat="1">
      <c r="B195" s="199"/>
      <c r="D195" s="188" t="s">
        <v>258</v>
      </c>
      <c r="E195" s="200" t="s">
        <v>1</v>
      </c>
      <c r="F195" s="201" t="s">
        <v>1506</v>
      </c>
      <c r="H195" s="202">
        <v>821.27999999999997</v>
      </c>
      <c r="I195" s="203"/>
      <c r="L195" s="199"/>
      <c r="M195" s="204"/>
      <c r="N195" s="205"/>
      <c r="O195" s="205"/>
      <c r="P195" s="205"/>
      <c r="Q195" s="205"/>
      <c r="R195" s="205"/>
      <c r="S195" s="205"/>
      <c r="T195" s="206"/>
      <c r="AT195" s="200" t="s">
        <v>258</v>
      </c>
      <c r="AU195" s="200" t="s">
        <v>81</v>
      </c>
      <c r="AV195" s="13" t="s">
        <v>81</v>
      </c>
      <c r="AW195" s="13" t="s">
        <v>35</v>
      </c>
      <c r="AX195" s="13" t="s">
        <v>79</v>
      </c>
      <c r="AY195" s="200" t="s">
        <v>246</v>
      </c>
    </row>
    <row r="196" s="1" customFormat="1" ht="16.5" customHeight="1">
      <c r="B196" s="175"/>
      <c r="C196" s="176" t="s">
        <v>8</v>
      </c>
      <c r="D196" s="176" t="s">
        <v>248</v>
      </c>
      <c r="E196" s="177" t="s">
        <v>395</v>
      </c>
      <c r="F196" s="178" t="s">
        <v>396</v>
      </c>
      <c r="G196" s="179" t="s">
        <v>319</v>
      </c>
      <c r="H196" s="180">
        <v>126.40000000000001</v>
      </c>
      <c r="I196" s="181"/>
      <c r="J196" s="182">
        <f>ROUND(I196*H196,2)</f>
        <v>0</v>
      </c>
      <c r="K196" s="178" t="s">
        <v>252</v>
      </c>
      <c r="L196" s="36"/>
      <c r="M196" s="183" t="s">
        <v>1</v>
      </c>
      <c r="N196" s="184" t="s">
        <v>43</v>
      </c>
      <c r="O196" s="66"/>
      <c r="P196" s="185">
        <f>O196*H196</f>
        <v>0</v>
      </c>
      <c r="Q196" s="185">
        <v>0</v>
      </c>
      <c r="R196" s="185">
        <f>Q196*H196</f>
        <v>0</v>
      </c>
      <c r="S196" s="185">
        <v>0</v>
      </c>
      <c r="T196" s="186">
        <f>S196*H196</f>
        <v>0</v>
      </c>
      <c r="AR196" s="18" t="s">
        <v>93</v>
      </c>
      <c r="AT196" s="18" t="s">
        <v>248</v>
      </c>
      <c r="AU196" s="18" t="s">
        <v>81</v>
      </c>
      <c r="AY196" s="18" t="s">
        <v>246</v>
      </c>
      <c r="BE196" s="187">
        <f>IF(N196="základní",J196,0)</f>
        <v>0</v>
      </c>
      <c r="BF196" s="187">
        <f>IF(N196="snížená",J196,0)</f>
        <v>0</v>
      </c>
      <c r="BG196" s="187">
        <f>IF(N196="zákl. přenesená",J196,0)</f>
        <v>0</v>
      </c>
      <c r="BH196" s="187">
        <f>IF(N196="sníž. přenesená",J196,0)</f>
        <v>0</v>
      </c>
      <c r="BI196" s="187">
        <f>IF(N196="nulová",J196,0)</f>
        <v>0</v>
      </c>
      <c r="BJ196" s="18" t="s">
        <v>79</v>
      </c>
      <c r="BK196" s="187">
        <f>ROUND(I196*H196,2)</f>
        <v>0</v>
      </c>
      <c r="BL196" s="18" t="s">
        <v>93</v>
      </c>
      <c r="BM196" s="18" t="s">
        <v>789</v>
      </c>
    </row>
    <row r="197" s="1" customFormat="1">
      <c r="B197" s="36"/>
      <c r="D197" s="188" t="s">
        <v>254</v>
      </c>
      <c r="F197" s="189" t="s">
        <v>398</v>
      </c>
      <c r="I197" s="121"/>
      <c r="L197" s="36"/>
      <c r="M197" s="190"/>
      <c r="N197" s="66"/>
      <c r="O197" s="66"/>
      <c r="P197" s="66"/>
      <c r="Q197" s="66"/>
      <c r="R197" s="66"/>
      <c r="S197" s="66"/>
      <c r="T197" s="67"/>
      <c r="AT197" s="18" t="s">
        <v>254</v>
      </c>
      <c r="AU197" s="18" t="s">
        <v>81</v>
      </c>
    </row>
    <row r="198" s="1" customFormat="1">
      <c r="B198" s="36"/>
      <c r="D198" s="188" t="s">
        <v>256</v>
      </c>
      <c r="F198" s="191" t="s">
        <v>399</v>
      </c>
      <c r="I198" s="121"/>
      <c r="L198" s="36"/>
      <c r="M198" s="190"/>
      <c r="N198" s="66"/>
      <c r="O198" s="66"/>
      <c r="P198" s="66"/>
      <c r="Q198" s="66"/>
      <c r="R198" s="66"/>
      <c r="S198" s="66"/>
      <c r="T198" s="67"/>
      <c r="AT198" s="18" t="s">
        <v>256</v>
      </c>
      <c r="AU198" s="18" t="s">
        <v>81</v>
      </c>
    </row>
    <row r="199" s="13" customFormat="1">
      <c r="B199" s="199"/>
      <c r="D199" s="188" t="s">
        <v>258</v>
      </c>
      <c r="E199" s="200" t="s">
        <v>1</v>
      </c>
      <c r="F199" s="201" t="s">
        <v>1507</v>
      </c>
      <c r="H199" s="202">
        <v>126.40000000000001</v>
      </c>
      <c r="I199" s="203"/>
      <c r="L199" s="199"/>
      <c r="M199" s="204"/>
      <c r="N199" s="205"/>
      <c r="O199" s="205"/>
      <c r="P199" s="205"/>
      <c r="Q199" s="205"/>
      <c r="R199" s="205"/>
      <c r="S199" s="205"/>
      <c r="T199" s="206"/>
      <c r="AT199" s="200" t="s">
        <v>258</v>
      </c>
      <c r="AU199" s="200" t="s">
        <v>81</v>
      </c>
      <c r="AV199" s="13" t="s">
        <v>81</v>
      </c>
      <c r="AW199" s="13" t="s">
        <v>35</v>
      </c>
      <c r="AX199" s="13" t="s">
        <v>79</v>
      </c>
      <c r="AY199" s="200" t="s">
        <v>246</v>
      </c>
    </row>
    <row r="200" s="1" customFormat="1" ht="16.5" customHeight="1">
      <c r="B200" s="175"/>
      <c r="C200" s="176" t="s">
        <v>409</v>
      </c>
      <c r="D200" s="176" t="s">
        <v>248</v>
      </c>
      <c r="E200" s="177" t="s">
        <v>791</v>
      </c>
      <c r="F200" s="178" t="s">
        <v>792</v>
      </c>
      <c r="G200" s="179" t="s">
        <v>319</v>
      </c>
      <c r="H200" s="180">
        <v>124</v>
      </c>
      <c r="I200" s="181"/>
      <c r="J200" s="182">
        <f>ROUND(I200*H200,2)</f>
        <v>0</v>
      </c>
      <c r="K200" s="178" t="s">
        <v>252</v>
      </c>
      <c r="L200" s="36"/>
      <c r="M200" s="183" t="s">
        <v>1</v>
      </c>
      <c r="N200" s="184" t="s">
        <v>43</v>
      </c>
      <c r="O200" s="66"/>
      <c r="P200" s="185">
        <f>O200*H200</f>
        <v>0</v>
      </c>
      <c r="Q200" s="185">
        <v>0</v>
      </c>
      <c r="R200" s="185">
        <f>Q200*H200</f>
        <v>0</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1361</v>
      </c>
    </row>
    <row r="201" s="1" customFormat="1">
      <c r="B201" s="36"/>
      <c r="D201" s="188" t="s">
        <v>254</v>
      </c>
      <c r="F201" s="189" t="s">
        <v>794</v>
      </c>
      <c r="I201" s="121"/>
      <c r="L201" s="36"/>
      <c r="M201" s="190"/>
      <c r="N201" s="66"/>
      <c r="O201" s="66"/>
      <c r="P201" s="66"/>
      <c r="Q201" s="66"/>
      <c r="R201" s="66"/>
      <c r="S201" s="66"/>
      <c r="T201" s="67"/>
      <c r="AT201" s="18" t="s">
        <v>254</v>
      </c>
      <c r="AU201" s="18" t="s">
        <v>81</v>
      </c>
    </row>
    <row r="202" s="1" customFormat="1">
      <c r="B202" s="36"/>
      <c r="D202" s="188" t="s">
        <v>256</v>
      </c>
      <c r="F202" s="191" t="s">
        <v>399</v>
      </c>
      <c r="I202" s="121"/>
      <c r="L202" s="36"/>
      <c r="M202" s="190"/>
      <c r="N202" s="66"/>
      <c r="O202" s="66"/>
      <c r="P202" s="66"/>
      <c r="Q202" s="66"/>
      <c r="R202" s="66"/>
      <c r="S202" s="66"/>
      <c r="T202" s="67"/>
      <c r="AT202" s="18" t="s">
        <v>256</v>
      </c>
      <c r="AU202" s="18" t="s">
        <v>81</v>
      </c>
    </row>
    <row r="203" s="12" customFormat="1">
      <c r="B203" s="192"/>
      <c r="D203" s="188" t="s">
        <v>258</v>
      </c>
      <c r="E203" s="193" t="s">
        <v>1</v>
      </c>
      <c r="F203" s="194" t="s">
        <v>776</v>
      </c>
      <c r="H203" s="193" t="s">
        <v>1</v>
      </c>
      <c r="I203" s="195"/>
      <c r="L203" s="192"/>
      <c r="M203" s="196"/>
      <c r="N203" s="197"/>
      <c r="O203" s="197"/>
      <c r="P203" s="197"/>
      <c r="Q203" s="197"/>
      <c r="R203" s="197"/>
      <c r="S203" s="197"/>
      <c r="T203" s="198"/>
      <c r="AT203" s="193" t="s">
        <v>258</v>
      </c>
      <c r="AU203" s="193" t="s">
        <v>81</v>
      </c>
      <c r="AV203" s="12" t="s">
        <v>79</v>
      </c>
      <c r="AW203" s="12" t="s">
        <v>35</v>
      </c>
      <c r="AX203" s="12" t="s">
        <v>72</v>
      </c>
      <c r="AY203" s="193" t="s">
        <v>246</v>
      </c>
    </row>
    <row r="204" s="12" customFormat="1">
      <c r="B204" s="192"/>
      <c r="D204" s="188" t="s">
        <v>258</v>
      </c>
      <c r="E204" s="193" t="s">
        <v>1</v>
      </c>
      <c r="F204" s="194" t="s">
        <v>763</v>
      </c>
      <c r="H204" s="193" t="s">
        <v>1</v>
      </c>
      <c r="I204" s="195"/>
      <c r="L204" s="192"/>
      <c r="M204" s="196"/>
      <c r="N204" s="197"/>
      <c r="O204" s="197"/>
      <c r="P204" s="197"/>
      <c r="Q204" s="197"/>
      <c r="R204" s="197"/>
      <c r="S204" s="197"/>
      <c r="T204" s="198"/>
      <c r="AT204" s="193" t="s">
        <v>258</v>
      </c>
      <c r="AU204" s="193" t="s">
        <v>81</v>
      </c>
      <c r="AV204" s="12" t="s">
        <v>79</v>
      </c>
      <c r="AW204" s="12" t="s">
        <v>35</v>
      </c>
      <c r="AX204" s="12" t="s">
        <v>72</v>
      </c>
      <c r="AY204" s="193" t="s">
        <v>246</v>
      </c>
    </row>
    <row r="205" s="12" customFormat="1">
      <c r="B205" s="192"/>
      <c r="D205" s="188" t="s">
        <v>258</v>
      </c>
      <c r="E205" s="193" t="s">
        <v>1</v>
      </c>
      <c r="F205" s="194" t="s">
        <v>795</v>
      </c>
      <c r="H205" s="193" t="s">
        <v>1</v>
      </c>
      <c r="I205" s="195"/>
      <c r="L205" s="192"/>
      <c r="M205" s="196"/>
      <c r="N205" s="197"/>
      <c r="O205" s="197"/>
      <c r="P205" s="197"/>
      <c r="Q205" s="197"/>
      <c r="R205" s="197"/>
      <c r="S205" s="197"/>
      <c r="T205" s="198"/>
      <c r="AT205" s="193" t="s">
        <v>258</v>
      </c>
      <c r="AU205" s="193" t="s">
        <v>81</v>
      </c>
      <c r="AV205" s="12" t="s">
        <v>79</v>
      </c>
      <c r="AW205" s="12" t="s">
        <v>35</v>
      </c>
      <c r="AX205" s="12" t="s">
        <v>72</v>
      </c>
      <c r="AY205" s="193" t="s">
        <v>246</v>
      </c>
    </row>
    <row r="206" s="13" customFormat="1">
      <c r="B206" s="199"/>
      <c r="D206" s="188" t="s">
        <v>258</v>
      </c>
      <c r="E206" s="200" t="s">
        <v>1</v>
      </c>
      <c r="F206" s="201" t="s">
        <v>1508</v>
      </c>
      <c r="H206" s="202">
        <v>124</v>
      </c>
      <c r="I206" s="203"/>
      <c r="L206" s="199"/>
      <c r="M206" s="204"/>
      <c r="N206" s="205"/>
      <c r="O206" s="205"/>
      <c r="P206" s="205"/>
      <c r="Q206" s="205"/>
      <c r="R206" s="205"/>
      <c r="S206" s="205"/>
      <c r="T206" s="206"/>
      <c r="AT206" s="200" t="s">
        <v>258</v>
      </c>
      <c r="AU206" s="200" t="s">
        <v>81</v>
      </c>
      <c r="AV206" s="13" t="s">
        <v>81</v>
      </c>
      <c r="AW206" s="13" t="s">
        <v>35</v>
      </c>
      <c r="AX206" s="13" t="s">
        <v>79</v>
      </c>
      <c r="AY206" s="200" t="s">
        <v>246</v>
      </c>
    </row>
    <row r="207" s="1" customFormat="1" ht="16.5" customHeight="1">
      <c r="B207" s="175"/>
      <c r="C207" s="176" t="s">
        <v>416</v>
      </c>
      <c r="D207" s="176" t="s">
        <v>248</v>
      </c>
      <c r="E207" s="177" t="s">
        <v>401</v>
      </c>
      <c r="F207" s="178" t="s">
        <v>402</v>
      </c>
      <c r="G207" s="179" t="s">
        <v>286</v>
      </c>
      <c r="H207" s="180">
        <v>4498.4660000000003</v>
      </c>
      <c r="I207" s="181"/>
      <c r="J207" s="182">
        <f>ROUND(I207*H207,2)</f>
        <v>0</v>
      </c>
      <c r="K207" s="178" t="s">
        <v>252</v>
      </c>
      <c r="L207" s="36"/>
      <c r="M207" s="183" t="s">
        <v>1</v>
      </c>
      <c r="N207" s="184" t="s">
        <v>43</v>
      </c>
      <c r="O207" s="66"/>
      <c r="P207" s="185">
        <f>O207*H207</f>
        <v>0</v>
      </c>
      <c r="Q207" s="185">
        <v>0</v>
      </c>
      <c r="R207" s="185">
        <f>Q207*H207</f>
        <v>0</v>
      </c>
      <c r="S207" s="185">
        <v>0</v>
      </c>
      <c r="T207" s="186">
        <f>S207*H207</f>
        <v>0</v>
      </c>
      <c r="AR207" s="18" t="s">
        <v>93</v>
      </c>
      <c r="AT207" s="18" t="s">
        <v>248</v>
      </c>
      <c r="AU207" s="18" t="s">
        <v>81</v>
      </c>
      <c r="AY207" s="18" t="s">
        <v>246</v>
      </c>
      <c r="BE207" s="187">
        <f>IF(N207="základní",J207,0)</f>
        <v>0</v>
      </c>
      <c r="BF207" s="187">
        <f>IF(N207="snížená",J207,0)</f>
        <v>0</v>
      </c>
      <c r="BG207" s="187">
        <f>IF(N207="zákl. přenesená",J207,0)</f>
        <v>0</v>
      </c>
      <c r="BH207" s="187">
        <f>IF(N207="sníž. přenesená",J207,0)</f>
        <v>0</v>
      </c>
      <c r="BI207" s="187">
        <f>IF(N207="nulová",J207,0)</f>
        <v>0</v>
      </c>
      <c r="BJ207" s="18" t="s">
        <v>79</v>
      </c>
      <c r="BK207" s="187">
        <f>ROUND(I207*H207,2)</f>
        <v>0</v>
      </c>
      <c r="BL207" s="18" t="s">
        <v>93</v>
      </c>
      <c r="BM207" s="18" t="s">
        <v>797</v>
      </c>
    </row>
    <row r="208" s="1" customFormat="1">
      <c r="B208" s="36"/>
      <c r="D208" s="188" t="s">
        <v>254</v>
      </c>
      <c r="F208" s="189" t="s">
        <v>404</v>
      </c>
      <c r="I208" s="121"/>
      <c r="L208" s="36"/>
      <c r="M208" s="190"/>
      <c r="N208" s="66"/>
      <c r="O208" s="66"/>
      <c r="P208" s="66"/>
      <c r="Q208" s="66"/>
      <c r="R208" s="66"/>
      <c r="S208" s="66"/>
      <c r="T208" s="67"/>
      <c r="AT208" s="18" t="s">
        <v>254</v>
      </c>
      <c r="AU208" s="18" t="s">
        <v>81</v>
      </c>
    </row>
    <row r="209" s="1" customFormat="1">
      <c r="B209" s="36"/>
      <c r="D209" s="188" t="s">
        <v>256</v>
      </c>
      <c r="F209" s="191" t="s">
        <v>405</v>
      </c>
      <c r="I209" s="121"/>
      <c r="L209" s="36"/>
      <c r="M209" s="190"/>
      <c r="N209" s="66"/>
      <c r="O209" s="66"/>
      <c r="P209" s="66"/>
      <c r="Q209" s="66"/>
      <c r="R209" s="66"/>
      <c r="S209" s="66"/>
      <c r="T209" s="67"/>
      <c r="AT209" s="18" t="s">
        <v>256</v>
      </c>
      <c r="AU209" s="18" t="s">
        <v>81</v>
      </c>
    </row>
    <row r="210" s="13" customFormat="1">
      <c r="B210" s="199"/>
      <c r="D210" s="188" t="s">
        <v>258</v>
      </c>
      <c r="E210" s="200" t="s">
        <v>1</v>
      </c>
      <c r="F210" s="201" t="s">
        <v>1509</v>
      </c>
      <c r="H210" s="202">
        <v>60.226999999999997</v>
      </c>
      <c r="I210" s="203"/>
      <c r="L210" s="199"/>
      <c r="M210" s="204"/>
      <c r="N210" s="205"/>
      <c r="O210" s="205"/>
      <c r="P210" s="205"/>
      <c r="Q210" s="205"/>
      <c r="R210" s="205"/>
      <c r="S210" s="205"/>
      <c r="T210" s="206"/>
      <c r="AT210" s="200" t="s">
        <v>258</v>
      </c>
      <c r="AU210" s="200" t="s">
        <v>81</v>
      </c>
      <c r="AV210" s="13" t="s">
        <v>81</v>
      </c>
      <c r="AW210" s="13" t="s">
        <v>35</v>
      </c>
      <c r="AX210" s="13" t="s">
        <v>72</v>
      </c>
      <c r="AY210" s="200" t="s">
        <v>246</v>
      </c>
    </row>
    <row r="211" s="13" customFormat="1">
      <c r="B211" s="199"/>
      <c r="D211" s="188" t="s">
        <v>258</v>
      </c>
      <c r="E211" s="200" t="s">
        <v>1</v>
      </c>
      <c r="F211" s="201" t="s">
        <v>1510</v>
      </c>
      <c r="H211" s="202">
        <v>32.850999999999999</v>
      </c>
      <c r="I211" s="203"/>
      <c r="L211" s="199"/>
      <c r="M211" s="204"/>
      <c r="N211" s="205"/>
      <c r="O211" s="205"/>
      <c r="P211" s="205"/>
      <c r="Q211" s="205"/>
      <c r="R211" s="205"/>
      <c r="S211" s="205"/>
      <c r="T211" s="206"/>
      <c r="AT211" s="200" t="s">
        <v>258</v>
      </c>
      <c r="AU211" s="200" t="s">
        <v>81</v>
      </c>
      <c r="AV211" s="13" t="s">
        <v>81</v>
      </c>
      <c r="AW211" s="13" t="s">
        <v>35</v>
      </c>
      <c r="AX211" s="13" t="s">
        <v>72</v>
      </c>
      <c r="AY211" s="200" t="s">
        <v>246</v>
      </c>
    </row>
    <row r="212" s="13" customFormat="1">
      <c r="B212" s="199"/>
      <c r="D212" s="188" t="s">
        <v>258</v>
      </c>
      <c r="E212" s="200" t="s">
        <v>1</v>
      </c>
      <c r="F212" s="201" t="s">
        <v>1511</v>
      </c>
      <c r="H212" s="202">
        <v>4405.3879999999999</v>
      </c>
      <c r="I212" s="203"/>
      <c r="L212" s="199"/>
      <c r="M212" s="204"/>
      <c r="N212" s="205"/>
      <c r="O212" s="205"/>
      <c r="P212" s="205"/>
      <c r="Q212" s="205"/>
      <c r="R212" s="205"/>
      <c r="S212" s="205"/>
      <c r="T212" s="206"/>
      <c r="AT212" s="200" t="s">
        <v>258</v>
      </c>
      <c r="AU212" s="200" t="s">
        <v>81</v>
      </c>
      <c r="AV212" s="13" t="s">
        <v>81</v>
      </c>
      <c r="AW212" s="13" t="s">
        <v>35</v>
      </c>
      <c r="AX212" s="13" t="s">
        <v>72</v>
      </c>
      <c r="AY212" s="200" t="s">
        <v>246</v>
      </c>
    </row>
    <row r="213" s="14" customFormat="1">
      <c r="B213" s="210"/>
      <c r="D213" s="188" t="s">
        <v>258</v>
      </c>
      <c r="E213" s="211" t="s">
        <v>1</v>
      </c>
      <c r="F213" s="212" t="s">
        <v>341</v>
      </c>
      <c r="H213" s="213">
        <v>4498.4660000000003</v>
      </c>
      <c r="I213" s="214"/>
      <c r="L213" s="210"/>
      <c r="M213" s="215"/>
      <c r="N213" s="216"/>
      <c r="O213" s="216"/>
      <c r="P213" s="216"/>
      <c r="Q213" s="216"/>
      <c r="R213" s="216"/>
      <c r="S213" s="216"/>
      <c r="T213" s="217"/>
      <c r="AT213" s="211" t="s">
        <v>258</v>
      </c>
      <c r="AU213" s="211" t="s">
        <v>81</v>
      </c>
      <c r="AV213" s="14" t="s">
        <v>93</v>
      </c>
      <c r="AW213" s="14" t="s">
        <v>35</v>
      </c>
      <c r="AX213" s="14" t="s">
        <v>79</v>
      </c>
      <c r="AY213" s="211" t="s">
        <v>246</v>
      </c>
    </row>
    <row r="214" s="1" customFormat="1" ht="16.5" customHeight="1">
      <c r="B214" s="175"/>
      <c r="C214" s="176" t="s">
        <v>422</v>
      </c>
      <c r="D214" s="176" t="s">
        <v>248</v>
      </c>
      <c r="E214" s="177" t="s">
        <v>410</v>
      </c>
      <c r="F214" s="178" t="s">
        <v>411</v>
      </c>
      <c r="G214" s="179" t="s">
        <v>251</v>
      </c>
      <c r="H214" s="180">
        <v>3773.8000000000002</v>
      </c>
      <c r="I214" s="181"/>
      <c r="J214" s="182">
        <f>ROUND(I214*H214,2)</f>
        <v>0</v>
      </c>
      <c r="K214" s="178" t="s">
        <v>252</v>
      </c>
      <c r="L214" s="36"/>
      <c r="M214" s="183" t="s">
        <v>1</v>
      </c>
      <c r="N214" s="184" t="s">
        <v>43</v>
      </c>
      <c r="O214" s="66"/>
      <c r="P214" s="185">
        <f>O214*H214</f>
        <v>0</v>
      </c>
      <c r="Q214" s="185">
        <v>0</v>
      </c>
      <c r="R214" s="185">
        <f>Q214*H214</f>
        <v>0</v>
      </c>
      <c r="S214" s="185">
        <v>0</v>
      </c>
      <c r="T214" s="186">
        <f>S214*H214</f>
        <v>0</v>
      </c>
      <c r="AR214" s="18" t="s">
        <v>93</v>
      </c>
      <c r="AT214" s="18" t="s">
        <v>248</v>
      </c>
      <c r="AU214" s="18" t="s">
        <v>81</v>
      </c>
      <c r="AY214" s="18" t="s">
        <v>246</v>
      </c>
      <c r="BE214" s="187">
        <f>IF(N214="základní",J214,0)</f>
        <v>0</v>
      </c>
      <c r="BF214" s="187">
        <f>IF(N214="snížená",J214,0)</f>
        <v>0</v>
      </c>
      <c r="BG214" s="187">
        <f>IF(N214="zákl. přenesená",J214,0)</f>
        <v>0</v>
      </c>
      <c r="BH214" s="187">
        <f>IF(N214="sníž. přenesená",J214,0)</f>
        <v>0</v>
      </c>
      <c r="BI214" s="187">
        <f>IF(N214="nulová",J214,0)</f>
        <v>0</v>
      </c>
      <c r="BJ214" s="18" t="s">
        <v>79</v>
      </c>
      <c r="BK214" s="187">
        <f>ROUND(I214*H214,2)</f>
        <v>0</v>
      </c>
      <c r="BL214" s="18" t="s">
        <v>93</v>
      </c>
      <c r="BM214" s="18" t="s">
        <v>801</v>
      </c>
    </row>
    <row r="215" s="1" customFormat="1">
      <c r="B215" s="36"/>
      <c r="D215" s="188" t="s">
        <v>254</v>
      </c>
      <c r="F215" s="189" t="s">
        <v>413</v>
      </c>
      <c r="I215" s="121"/>
      <c r="L215" s="36"/>
      <c r="M215" s="190"/>
      <c r="N215" s="66"/>
      <c r="O215" s="66"/>
      <c r="P215" s="66"/>
      <c r="Q215" s="66"/>
      <c r="R215" s="66"/>
      <c r="S215" s="66"/>
      <c r="T215" s="67"/>
      <c r="AT215" s="18" t="s">
        <v>254</v>
      </c>
      <c r="AU215" s="18" t="s">
        <v>81</v>
      </c>
    </row>
    <row r="216" s="1" customFormat="1">
      <c r="B216" s="36"/>
      <c r="D216" s="188" t="s">
        <v>256</v>
      </c>
      <c r="F216" s="191" t="s">
        <v>414</v>
      </c>
      <c r="I216" s="121"/>
      <c r="L216" s="36"/>
      <c r="M216" s="190"/>
      <c r="N216" s="66"/>
      <c r="O216" s="66"/>
      <c r="P216" s="66"/>
      <c r="Q216" s="66"/>
      <c r="R216" s="66"/>
      <c r="S216" s="66"/>
      <c r="T216" s="67"/>
      <c r="AT216" s="18" t="s">
        <v>256</v>
      </c>
      <c r="AU216" s="18" t="s">
        <v>81</v>
      </c>
    </row>
    <row r="217" s="12" customFormat="1">
      <c r="B217" s="192"/>
      <c r="D217" s="188" t="s">
        <v>258</v>
      </c>
      <c r="E217" s="193" t="s">
        <v>1</v>
      </c>
      <c r="F217" s="194" t="s">
        <v>303</v>
      </c>
      <c r="H217" s="193" t="s">
        <v>1</v>
      </c>
      <c r="I217" s="195"/>
      <c r="L217" s="192"/>
      <c r="M217" s="196"/>
      <c r="N217" s="197"/>
      <c r="O217" s="197"/>
      <c r="P217" s="197"/>
      <c r="Q217" s="197"/>
      <c r="R217" s="197"/>
      <c r="S217" s="197"/>
      <c r="T217" s="198"/>
      <c r="AT217" s="193" t="s">
        <v>258</v>
      </c>
      <c r="AU217" s="193" t="s">
        <v>81</v>
      </c>
      <c r="AV217" s="12" t="s">
        <v>79</v>
      </c>
      <c r="AW217" s="12" t="s">
        <v>35</v>
      </c>
      <c r="AX217" s="12" t="s">
        <v>72</v>
      </c>
      <c r="AY217" s="193" t="s">
        <v>246</v>
      </c>
    </row>
    <row r="218" s="13" customFormat="1">
      <c r="B218" s="199"/>
      <c r="D218" s="188" t="s">
        <v>258</v>
      </c>
      <c r="E218" s="200" t="s">
        <v>1</v>
      </c>
      <c r="F218" s="201" t="s">
        <v>1512</v>
      </c>
      <c r="H218" s="202">
        <v>3773.8000000000002</v>
      </c>
      <c r="I218" s="203"/>
      <c r="L218" s="199"/>
      <c r="M218" s="204"/>
      <c r="N218" s="205"/>
      <c r="O218" s="205"/>
      <c r="P218" s="205"/>
      <c r="Q218" s="205"/>
      <c r="R218" s="205"/>
      <c r="S218" s="205"/>
      <c r="T218" s="206"/>
      <c r="AT218" s="200" t="s">
        <v>258</v>
      </c>
      <c r="AU218" s="200" t="s">
        <v>81</v>
      </c>
      <c r="AV218" s="13" t="s">
        <v>81</v>
      </c>
      <c r="AW218" s="13" t="s">
        <v>35</v>
      </c>
      <c r="AX218" s="13" t="s">
        <v>79</v>
      </c>
      <c r="AY218" s="200" t="s">
        <v>246</v>
      </c>
    </row>
    <row r="219" s="1" customFormat="1" ht="16.5" customHeight="1">
      <c r="B219" s="175"/>
      <c r="C219" s="176" t="s">
        <v>427</v>
      </c>
      <c r="D219" s="176" t="s">
        <v>248</v>
      </c>
      <c r="E219" s="177" t="s">
        <v>417</v>
      </c>
      <c r="F219" s="178" t="s">
        <v>418</v>
      </c>
      <c r="G219" s="179" t="s">
        <v>264</v>
      </c>
      <c r="H219" s="180">
        <v>10</v>
      </c>
      <c r="I219" s="181"/>
      <c r="J219" s="182">
        <f>ROUND(I219*H219,2)</f>
        <v>0</v>
      </c>
      <c r="K219" s="178" t="s">
        <v>252</v>
      </c>
      <c r="L219" s="36"/>
      <c r="M219" s="183" t="s">
        <v>1</v>
      </c>
      <c r="N219" s="184" t="s">
        <v>43</v>
      </c>
      <c r="O219" s="66"/>
      <c r="P219" s="185">
        <f>O219*H219</f>
        <v>0</v>
      </c>
      <c r="Q219" s="185">
        <v>0.021351999999999999</v>
      </c>
      <c r="R219" s="185">
        <f>Q219*H219</f>
        <v>0.21351999999999999</v>
      </c>
      <c r="S219" s="185">
        <v>0</v>
      </c>
      <c r="T219" s="186">
        <f>S219*H219</f>
        <v>0</v>
      </c>
      <c r="AR219" s="18" t="s">
        <v>93</v>
      </c>
      <c r="AT219" s="18" t="s">
        <v>248</v>
      </c>
      <c r="AU219" s="18" t="s">
        <v>81</v>
      </c>
      <c r="AY219" s="18" t="s">
        <v>246</v>
      </c>
      <c r="BE219" s="187">
        <f>IF(N219="základní",J219,0)</f>
        <v>0</v>
      </c>
      <c r="BF219" s="187">
        <f>IF(N219="snížená",J219,0)</f>
        <v>0</v>
      </c>
      <c r="BG219" s="187">
        <f>IF(N219="zákl. přenesená",J219,0)</f>
        <v>0</v>
      </c>
      <c r="BH219" s="187">
        <f>IF(N219="sníž. přenesená",J219,0)</f>
        <v>0</v>
      </c>
      <c r="BI219" s="187">
        <f>IF(N219="nulová",J219,0)</f>
        <v>0</v>
      </c>
      <c r="BJ219" s="18" t="s">
        <v>79</v>
      </c>
      <c r="BK219" s="187">
        <f>ROUND(I219*H219,2)</f>
        <v>0</v>
      </c>
      <c r="BL219" s="18" t="s">
        <v>93</v>
      </c>
      <c r="BM219" s="18" t="s">
        <v>948</v>
      </c>
    </row>
    <row r="220" s="1" customFormat="1">
      <c r="B220" s="36"/>
      <c r="D220" s="188" t="s">
        <v>254</v>
      </c>
      <c r="F220" s="189" t="s">
        <v>420</v>
      </c>
      <c r="I220" s="121"/>
      <c r="L220" s="36"/>
      <c r="M220" s="190"/>
      <c r="N220" s="66"/>
      <c r="O220" s="66"/>
      <c r="P220" s="66"/>
      <c r="Q220" s="66"/>
      <c r="R220" s="66"/>
      <c r="S220" s="66"/>
      <c r="T220" s="67"/>
      <c r="AT220" s="18" t="s">
        <v>254</v>
      </c>
      <c r="AU220" s="18" t="s">
        <v>81</v>
      </c>
    </row>
    <row r="221" s="13" customFormat="1">
      <c r="B221" s="199"/>
      <c r="D221" s="188" t="s">
        <v>258</v>
      </c>
      <c r="E221" s="200" t="s">
        <v>1</v>
      </c>
      <c r="F221" s="201" t="s">
        <v>1513</v>
      </c>
      <c r="H221" s="202">
        <v>10</v>
      </c>
      <c r="I221" s="203"/>
      <c r="L221" s="199"/>
      <c r="M221" s="204"/>
      <c r="N221" s="205"/>
      <c r="O221" s="205"/>
      <c r="P221" s="205"/>
      <c r="Q221" s="205"/>
      <c r="R221" s="205"/>
      <c r="S221" s="205"/>
      <c r="T221" s="206"/>
      <c r="AT221" s="200" t="s">
        <v>258</v>
      </c>
      <c r="AU221" s="200" t="s">
        <v>81</v>
      </c>
      <c r="AV221" s="13" t="s">
        <v>81</v>
      </c>
      <c r="AW221" s="13" t="s">
        <v>35</v>
      </c>
      <c r="AX221" s="13" t="s">
        <v>79</v>
      </c>
      <c r="AY221" s="200" t="s">
        <v>246</v>
      </c>
    </row>
    <row r="222" s="1" customFormat="1" ht="16.5" customHeight="1">
      <c r="B222" s="175"/>
      <c r="C222" s="176" t="s">
        <v>433</v>
      </c>
      <c r="D222" s="176" t="s">
        <v>248</v>
      </c>
      <c r="E222" s="177" t="s">
        <v>423</v>
      </c>
      <c r="F222" s="178" t="s">
        <v>424</v>
      </c>
      <c r="G222" s="179" t="s">
        <v>264</v>
      </c>
      <c r="H222" s="180">
        <v>20</v>
      </c>
      <c r="I222" s="181"/>
      <c r="J222" s="182">
        <f>ROUND(I222*H222,2)</f>
        <v>0</v>
      </c>
      <c r="K222" s="178" t="s">
        <v>252</v>
      </c>
      <c r="L222" s="36"/>
      <c r="M222" s="183" t="s">
        <v>1</v>
      </c>
      <c r="N222" s="184" t="s">
        <v>43</v>
      </c>
      <c r="O222" s="66"/>
      <c r="P222" s="185">
        <f>O222*H222</f>
        <v>0</v>
      </c>
      <c r="Q222" s="185">
        <v>0.0298917</v>
      </c>
      <c r="R222" s="185">
        <f>Q222*H222</f>
        <v>0.59783399999999998</v>
      </c>
      <c r="S222" s="185">
        <v>0</v>
      </c>
      <c r="T222" s="186">
        <f>S222*H222</f>
        <v>0</v>
      </c>
      <c r="AR222" s="18" t="s">
        <v>93</v>
      </c>
      <c r="AT222" s="18" t="s">
        <v>248</v>
      </c>
      <c r="AU222" s="18" t="s">
        <v>81</v>
      </c>
      <c r="AY222" s="18" t="s">
        <v>246</v>
      </c>
      <c r="BE222" s="187">
        <f>IF(N222="základní",J222,0)</f>
        <v>0</v>
      </c>
      <c r="BF222" s="187">
        <f>IF(N222="snížená",J222,0)</f>
        <v>0</v>
      </c>
      <c r="BG222" s="187">
        <f>IF(N222="zákl. přenesená",J222,0)</f>
        <v>0</v>
      </c>
      <c r="BH222" s="187">
        <f>IF(N222="sníž. přenesená",J222,0)</f>
        <v>0</v>
      </c>
      <c r="BI222" s="187">
        <f>IF(N222="nulová",J222,0)</f>
        <v>0</v>
      </c>
      <c r="BJ222" s="18" t="s">
        <v>79</v>
      </c>
      <c r="BK222" s="187">
        <f>ROUND(I222*H222,2)</f>
        <v>0</v>
      </c>
      <c r="BL222" s="18" t="s">
        <v>93</v>
      </c>
      <c r="BM222" s="18" t="s">
        <v>950</v>
      </c>
    </row>
    <row r="223" s="1" customFormat="1">
      <c r="B223" s="36"/>
      <c r="D223" s="188" t="s">
        <v>254</v>
      </c>
      <c r="F223" s="189" t="s">
        <v>426</v>
      </c>
      <c r="I223" s="121"/>
      <c r="L223" s="36"/>
      <c r="M223" s="190"/>
      <c r="N223" s="66"/>
      <c r="O223" s="66"/>
      <c r="P223" s="66"/>
      <c r="Q223" s="66"/>
      <c r="R223" s="66"/>
      <c r="S223" s="66"/>
      <c r="T223" s="67"/>
      <c r="AT223" s="18" t="s">
        <v>254</v>
      </c>
      <c r="AU223" s="18" t="s">
        <v>81</v>
      </c>
    </row>
    <row r="224" s="13" customFormat="1">
      <c r="B224" s="199"/>
      <c r="D224" s="188" t="s">
        <v>258</v>
      </c>
      <c r="E224" s="200" t="s">
        <v>1</v>
      </c>
      <c r="F224" s="201" t="s">
        <v>1514</v>
      </c>
      <c r="H224" s="202">
        <v>20</v>
      </c>
      <c r="I224" s="203"/>
      <c r="L224" s="199"/>
      <c r="M224" s="204"/>
      <c r="N224" s="205"/>
      <c r="O224" s="205"/>
      <c r="P224" s="205"/>
      <c r="Q224" s="205"/>
      <c r="R224" s="205"/>
      <c r="S224" s="205"/>
      <c r="T224" s="206"/>
      <c r="AT224" s="200" t="s">
        <v>258</v>
      </c>
      <c r="AU224" s="200" t="s">
        <v>81</v>
      </c>
      <c r="AV224" s="13" t="s">
        <v>81</v>
      </c>
      <c r="AW224" s="13" t="s">
        <v>35</v>
      </c>
      <c r="AX224" s="13" t="s">
        <v>79</v>
      </c>
      <c r="AY224" s="200" t="s">
        <v>246</v>
      </c>
    </row>
    <row r="225" s="1" customFormat="1" ht="16.5" customHeight="1">
      <c r="B225" s="175"/>
      <c r="C225" s="176" t="s">
        <v>7</v>
      </c>
      <c r="D225" s="176" t="s">
        <v>248</v>
      </c>
      <c r="E225" s="177" t="s">
        <v>428</v>
      </c>
      <c r="F225" s="178" t="s">
        <v>429</v>
      </c>
      <c r="G225" s="179" t="s">
        <v>264</v>
      </c>
      <c r="H225" s="180">
        <v>20</v>
      </c>
      <c r="I225" s="181"/>
      <c r="J225" s="182">
        <f>ROUND(I225*H225,2)</f>
        <v>0</v>
      </c>
      <c r="K225" s="178" t="s">
        <v>252</v>
      </c>
      <c r="L225" s="36"/>
      <c r="M225" s="183" t="s">
        <v>1</v>
      </c>
      <c r="N225" s="184" t="s">
        <v>43</v>
      </c>
      <c r="O225" s="66"/>
      <c r="P225" s="185">
        <f>O225*H225</f>
        <v>0</v>
      </c>
      <c r="Q225" s="185">
        <v>0.038431399999999998</v>
      </c>
      <c r="R225" s="185">
        <f>Q225*H225</f>
        <v>0.76862799999999998</v>
      </c>
      <c r="S225" s="185">
        <v>0</v>
      </c>
      <c r="T225" s="186">
        <f>S225*H225</f>
        <v>0</v>
      </c>
      <c r="AR225" s="18" t="s">
        <v>93</v>
      </c>
      <c r="AT225" s="18" t="s">
        <v>248</v>
      </c>
      <c r="AU225" s="18" t="s">
        <v>81</v>
      </c>
      <c r="AY225" s="18" t="s">
        <v>246</v>
      </c>
      <c r="BE225" s="187">
        <f>IF(N225="základní",J225,0)</f>
        <v>0</v>
      </c>
      <c r="BF225" s="187">
        <f>IF(N225="snížená",J225,0)</f>
        <v>0</v>
      </c>
      <c r="BG225" s="187">
        <f>IF(N225="zákl. přenesená",J225,0)</f>
        <v>0</v>
      </c>
      <c r="BH225" s="187">
        <f>IF(N225="sníž. přenesená",J225,0)</f>
        <v>0</v>
      </c>
      <c r="BI225" s="187">
        <f>IF(N225="nulová",J225,0)</f>
        <v>0</v>
      </c>
      <c r="BJ225" s="18" t="s">
        <v>79</v>
      </c>
      <c r="BK225" s="187">
        <f>ROUND(I225*H225,2)</f>
        <v>0</v>
      </c>
      <c r="BL225" s="18" t="s">
        <v>93</v>
      </c>
      <c r="BM225" s="18" t="s">
        <v>952</v>
      </c>
    </row>
    <row r="226" s="1" customFormat="1">
      <c r="B226" s="36"/>
      <c r="D226" s="188" t="s">
        <v>254</v>
      </c>
      <c r="F226" s="189" t="s">
        <v>431</v>
      </c>
      <c r="I226" s="121"/>
      <c r="L226" s="36"/>
      <c r="M226" s="190"/>
      <c r="N226" s="66"/>
      <c r="O226" s="66"/>
      <c r="P226" s="66"/>
      <c r="Q226" s="66"/>
      <c r="R226" s="66"/>
      <c r="S226" s="66"/>
      <c r="T226" s="67"/>
      <c r="AT226" s="18" t="s">
        <v>254</v>
      </c>
      <c r="AU226" s="18" t="s">
        <v>81</v>
      </c>
    </row>
    <row r="227" s="13" customFormat="1">
      <c r="B227" s="199"/>
      <c r="D227" s="188" t="s">
        <v>258</v>
      </c>
      <c r="E227" s="200" t="s">
        <v>1</v>
      </c>
      <c r="F227" s="201" t="s">
        <v>1514</v>
      </c>
      <c r="H227" s="202">
        <v>20</v>
      </c>
      <c r="I227" s="203"/>
      <c r="L227" s="199"/>
      <c r="M227" s="204"/>
      <c r="N227" s="205"/>
      <c r="O227" s="205"/>
      <c r="P227" s="205"/>
      <c r="Q227" s="205"/>
      <c r="R227" s="205"/>
      <c r="S227" s="205"/>
      <c r="T227" s="206"/>
      <c r="AT227" s="200" t="s">
        <v>258</v>
      </c>
      <c r="AU227" s="200" t="s">
        <v>81</v>
      </c>
      <c r="AV227" s="13" t="s">
        <v>81</v>
      </c>
      <c r="AW227" s="13" t="s">
        <v>35</v>
      </c>
      <c r="AX227" s="13" t="s">
        <v>79</v>
      </c>
      <c r="AY227" s="200" t="s">
        <v>246</v>
      </c>
    </row>
    <row r="228" s="11" customFormat="1" ht="22.8" customHeight="1">
      <c r="B228" s="162"/>
      <c r="D228" s="163" t="s">
        <v>71</v>
      </c>
      <c r="E228" s="173" t="s">
        <v>81</v>
      </c>
      <c r="F228" s="173" t="s">
        <v>432</v>
      </c>
      <c r="I228" s="165"/>
      <c r="J228" s="174">
        <f>BK228</f>
        <v>0</v>
      </c>
      <c r="L228" s="162"/>
      <c r="M228" s="167"/>
      <c r="N228" s="168"/>
      <c r="O228" s="168"/>
      <c r="P228" s="169">
        <f>SUM(P229:P248)</f>
        <v>0</v>
      </c>
      <c r="Q228" s="168"/>
      <c r="R228" s="169">
        <f>SUM(R229:R248)</f>
        <v>2003.5009270832638</v>
      </c>
      <c r="S228" s="168"/>
      <c r="T228" s="170">
        <f>SUM(T229:T248)</f>
        <v>0</v>
      </c>
      <c r="AR228" s="163" t="s">
        <v>79</v>
      </c>
      <c r="AT228" s="171" t="s">
        <v>71</v>
      </c>
      <c r="AU228" s="171" t="s">
        <v>79</v>
      </c>
      <c r="AY228" s="163" t="s">
        <v>246</v>
      </c>
      <c r="BK228" s="172">
        <f>SUM(BK229:BK248)</f>
        <v>0</v>
      </c>
    </row>
    <row r="229" s="1" customFormat="1" ht="16.5" customHeight="1">
      <c r="B229" s="175"/>
      <c r="C229" s="176" t="s">
        <v>447</v>
      </c>
      <c r="D229" s="176" t="s">
        <v>248</v>
      </c>
      <c r="E229" s="177" t="s">
        <v>1515</v>
      </c>
      <c r="F229" s="178" t="s">
        <v>1516</v>
      </c>
      <c r="G229" s="179" t="s">
        <v>319</v>
      </c>
      <c r="H229" s="180">
        <v>0.22400000000000001</v>
      </c>
      <c r="I229" s="181"/>
      <c r="J229" s="182">
        <f>ROUND(I229*H229,2)</f>
        <v>0</v>
      </c>
      <c r="K229" s="178" t="s">
        <v>252</v>
      </c>
      <c r="L229" s="36"/>
      <c r="M229" s="183" t="s">
        <v>1</v>
      </c>
      <c r="N229" s="184" t="s">
        <v>43</v>
      </c>
      <c r="O229" s="66"/>
      <c r="P229" s="185">
        <f>O229*H229</f>
        <v>0</v>
      </c>
      <c r="Q229" s="185">
        <v>2.1600000000000001</v>
      </c>
      <c r="R229" s="185">
        <f>Q229*H229</f>
        <v>0.48384000000000005</v>
      </c>
      <c r="S229" s="185">
        <v>0</v>
      </c>
      <c r="T229" s="186">
        <f>S229*H229</f>
        <v>0</v>
      </c>
      <c r="AR229" s="18" t="s">
        <v>93</v>
      </c>
      <c r="AT229" s="18" t="s">
        <v>248</v>
      </c>
      <c r="AU229" s="18" t="s">
        <v>81</v>
      </c>
      <c r="AY229" s="18" t="s">
        <v>246</v>
      </c>
      <c r="BE229" s="187">
        <f>IF(N229="základní",J229,0)</f>
        <v>0</v>
      </c>
      <c r="BF229" s="187">
        <f>IF(N229="snížená",J229,0)</f>
        <v>0</v>
      </c>
      <c r="BG229" s="187">
        <f>IF(N229="zákl. přenesená",J229,0)</f>
        <v>0</v>
      </c>
      <c r="BH229" s="187">
        <f>IF(N229="sníž. přenesená",J229,0)</f>
        <v>0</v>
      </c>
      <c r="BI229" s="187">
        <f>IF(N229="nulová",J229,0)</f>
        <v>0</v>
      </c>
      <c r="BJ229" s="18" t="s">
        <v>79</v>
      </c>
      <c r="BK229" s="187">
        <f>ROUND(I229*H229,2)</f>
        <v>0</v>
      </c>
      <c r="BL229" s="18" t="s">
        <v>93</v>
      </c>
      <c r="BM229" s="18" t="s">
        <v>1517</v>
      </c>
    </row>
    <row r="230" s="1" customFormat="1">
      <c r="B230" s="36"/>
      <c r="D230" s="188" t="s">
        <v>254</v>
      </c>
      <c r="F230" s="189" t="s">
        <v>1518</v>
      </c>
      <c r="I230" s="121"/>
      <c r="L230" s="36"/>
      <c r="M230" s="190"/>
      <c r="N230" s="66"/>
      <c r="O230" s="66"/>
      <c r="P230" s="66"/>
      <c r="Q230" s="66"/>
      <c r="R230" s="66"/>
      <c r="S230" s="66"/>
      <c r="T230" s="67"/>
      <c r="AT230" s="18" t="s">
        <v>254</v>
      </c>
      <c r="AU230" s="18" t="s">
        <v>81</v>
      </c>
    </row>
    <row r="231" s="1" customFormat="1">
      <c r="B231" s="36"/>
      <c r="D231" s="188" t="s">
        <v>256</v>
      </c>
      <c r="F231" s="191" t="s">
        <v>1519</v>
      </c>
      <c r="I231" s="121"/>
      <c r="L231" s="36"/>
      <c r="M231" s="190"/>
      <c r="N231" s="66"/>
      <c r="O231" s="66"/>
      <c r="P231" s="66"/>
      <c r="Q231" s="66"/>
      <c r="R231" s="66"/>
      <c r="S231" s="66"/>
      <c r="T231" s="67"/>
      <c r="AT231" s="18" t="s">
        <v>256</v>
      </c>
      <c r="AU231" s="18" t="s">
        <v>81</v>
      </c>
    </row>
    <row r="232" s="12" customFormat="1">
      <c r="B232" s="192"/>
      <c r="D232" s="188" t="s">
        <v>258</v>
      </c>
      <c r="E232" s="193" t="s">
        <v>1</v>
      </c>
      <c r="F232" s="194" t="s">
        <v>1492</v>
      </c>
      <c r="H232" s="193" t="s">
        <v>1</v>
      </c>
      <c r="I232" s="195"/>
      <c r="L232" s="192"/>
      <c r="M232" s="196"/>
      <c r="N232" s="197"/>
      <c r="O232" s="197"/>
      <c r="P232" s="197"/>
      <c r="Q232" s="197"/>
      <c r="R232" s="197"/>
      <c r="S232" s="197"/>
      <c r="T232" s="198"/>
      <c r="AT232" s="193" t="s">
        <v>258</v>
      </c>
      <c r="AU232" s="193" t="s">
        <v>81</v>
      </c>
      <c r="AV232" s="12" t="s">
        <v>79</v>
      </c>
      <c r="AW232" s="12" t="s">
        <v>35</v>
      </c>
      <c r="AX232" s="12" t="s">
        <v>72</v>
      </c>
      <c r="AY232" s="193" t="s">
        <v>246</v>
      </c>
    </row>
    <row r="233" s="12" customFormat="1">
      <c r="B233" s="192"/>
      <c r="D233" s="188" t="s">
        <v>258</v>
      </c>
      <c r="E233" s="193" t="s">
        <v>1</v>
      </c>
      <c r="F233" s="194" t="s">
        <v>1520</v>
      </c>
      <c r="H233" s="193" t="s">
        <v>1</v>
      </c>
      <c r="I233" s="195"/>
      <c r="L233" s="192"/>
      <c r="M233" s="196"/>
      <c r="N233" s="197"/>
      <c r="O233" s="197"/>
      <c r="P233" s="197"/>
      <c r="Q233" s="197"/>
      <c r="R233" s="197"/>
      <c r="S233" s="197"/>
      <c r="T233" s="198"/>
      <c r="AT233" s="193" t="s">
        <v>258</v>
      </c>
      <c r="AU233" s="193" t="s">
        <v>81</v>
      </c>
      <c r="AV233" s="12" t="s">
        <v>79</v>
      </c>
      <c r="AW233" s="12" t="s">
        <v>35</v>
      </c>
      <c r="AX233" s="12" t="s">
        <v>72</v>
      </c>
      <c r="AY233" s="193" t="s">
        <v>246</v>
      </c>
    </row>
    <row r="234" s="13" customFormat="1">
      <c r="B234" s="199"/>
      <c r="D234" s="188" t="s">
        <v>258</v>
      </c>
      <c r="E234" s="200" t="s">
        <v>1</v>
      </c>
      <c r="F234" s="201" t="s">
        <v>1521</v>
      </c>
      <c r="H234" s="202">
        <v>0.064000000000000001</v>
      </c>
      <c r="I234" s="203"/>
      <c r="L234" s="199"/>
      <c r="M234" s="204"/>
      <c r="N234" s="205"/>
      <c r="O234" s="205"/>
      <c r="P234" s="205"/>
      <c r="Q234" s="205"/>
      <c r="R234" s="205"/>
      <c r="S234" s="205"/>
      <c r="T234" s="206"/>
      <c r="AT234" s="200" t="s">
        <v>258</v>
      </c>
      <c r="AU234" s="200" t="s">
        <v>81</v>
      </c>
      <c r="AV234" s="13" t="s">
        <v>81</v>
      </c>
      <c r="AW234" s="13" t="s">
        <v>35</v>
      </c>
      <c r="AX234" s="13" t="s">
        <v>72</v>
      </c>
      <c r="AY234" s="200" t="s">
        <v>246</v>
      </c>
    </row>
    <row r="235" s="12" customFormat="1">
      <c r="B235" s="192"/>
      <c r="D235" s="188" t="s">
        <v>258</v>
      </c>
      <c r="E235" s="193" t="s">
        <v>1</v>
      </c>
      <c r="F235" s="194" t="s">
        <v>1522</v>
      </c>
      <c r="H235" s="193" t="s">
        <v>1</v>
      </c>
      <c r="I235" s="195"/>
      <c r="L235" s="192"/>
      <c r="M235" s="196"/>
      <c r="N235" s="197"/>
      <c r="O235" s="197"/>
      <c r="P235" s="197"/>
      <c r="Q235" s="197"/>
      <c r="R235" s="197"/>
      <c r="S235" s="197"/>
      <c r="T235" s="198"/>
      <c r="AT235" s="193" t="s">
        <v>258</v>
      </c>
      <c r="AU235" s="193" t="s">
        <v>81</v>
      </c>
      <c r="AV235" s="12" t="s">
        <v>79</v>
      </c>
      <c r="AW235" s="12" t="s">
        <v>35</v>
      </c>
      <c r="AX235" s="12" t="s">
        <v>72</v>
      </c>
      <c r="AY235" s="193" t="s">
        <v>246</v>
      </c>
    </row>
    <row r="236" s="13" customFormat="1">
      <c r="B236" s="199"/>
      <c r="D236" s="188" t="s">
        <v>258</v>
      </c>
      <c r="E236" s="200" t="s">
        <v>1</v>
      </c>
      <c r="F236" s="201" t="s">
        <v>1523</v>
      </c>
      <c r="H236" s="202">
        <v>0.16</v>
      </c>
      <c r="I236" s="203"/>
      <c r="L236" s="199"/>
      <c r="M236" s="204"/>
      <c r="N236" s="205"/>
      <c r="O236" s="205"/>
      <c r="P236" s="205"/>
      <c r="Q236" s="205"/>
      <c r="R236" s="205"/>
      <c r="S236" s="205"/>
      <c r="T236" s="206"/>
      <c r="AT236" s="200" t="s">
        <v>258</v>
      </c>
      <c r="AU236" s="200" t="s">
        <v>81</v>
      </c>
      <c r="AV236" s="13" t="s">
        <v>81</v>
      </c>
      <c r="AW236" s="13" t="s">
        <v>35</v>
      </c>
      <c r="AX236" s="13" t="s">
        <v>72</v>
      </c>
      <c r="AY236" s="200" t="s">
        <v>246</v>
      </c>
    </row>
    <row r="237" s="14" customFormat="1">
      <c r="B237" s="210"/>
      <c r="D237" s="188" t="s">
        <v>258</v>
      </c>
      <c r="E237" s="211" t="s">
        <v>1</v>
      </c>
      <c r="F237" s="212" t="s">
        <v>341</v>
      </c>
      <c r="H237" s="213">
        <v>0.22400000000000001</v>
      </c>
      <c r="I237" s="214"/>
      <c r="L237" s="210"/>
      <c r="M237" s="215"/>
      <c r="N237" s="216"/>
      <c r="O237" s="216"/>
      <c r="P237" s="216"/>
      <c r="Q237" s="216"/>
      <c r="R237" s="216"/>
      <c r="S237" s="216"/>
      <c r="T237" s="217"/>
      <c r="AT237" s="211" t="s">
        <v>258</v>
      </c>
      <c r="AU237" s="211" t="s">
        <v>81</v>
      </c>
      <c r="AV237" s="14" t="s">
        <v>93</v>
      </c>
      <c r="AW237" s="14" t="s">
        <v>35</v>
      </c>
      <c r="AX237" s="14" t="s">
        <v>79</v>
      </c>
      <c r="AY237" s="211" t="s">
        <v>246</v>
      </c>
    </row>
    <row r="238" s="1" customFormat="1" ht="16.5" customHeight="1">
      <c r="B238" s="175"/>
      <c r="C238" s="176" t="s">
        <v>454</v>
      </c>
      <c r="D238" s="176" t="s">
        <v>248</v>
      </c>
      <c r="E238" s="177" t="s">
        <v>1524</v>
      </c>
      <c r="F238" s="178" t="s">
        <v>1525</v>
      </c>
      <c r="G238" s="179" t="s">
        <v>319</v>
      </c>
      <c r="H238" s="180">
        <v>2.016</v>
      </c>
      <c r="I238" s="181"/>
      <c r="J238" s="182">
        <f>ROUND(I238*H238,2)</f>
        <v>0</v>
      </c>
      <c r="K238" s="178" t="s">
        <v>252</v>
      </c>
      <c r="L238" s="36"/>
      <c r="M238" s="183" t="s">
        <v>1</v>
      </c>
      <c r="N238" s="184" t="s">
        <v>43</v>
      </c>
      <c r="O238" s="66"/>
      <c r="P238" s="185">
        <f>O238*H238</f>
        <v>0</v>
      </c>
      <c r="Q238" s="185">
        <v>2.4532922039999998</v>
      </c>
      <c r="R238" s="185">
        <f>Q238*H238</f>
        <v>4.9458370832639993</v>
      </c>
      <c r="S238" s="185">
        <v>0</v>
      </c>
      <c r="T238" s="186">
        <f>S238*H238</f>
        <v>0</v>
      </c>
      <c r="AR238" s="18" t="s">
        <v>93</v>
      </c>
      <c r="AT238" s="18" t="s">
        <v>248</v>
      </c>
      <c r="AU238" s="18" t="s">
        <v>81</v>
      </c>
      <c r="AY238" s="18" t="s">
        <v>246</v>
      </c>
      <c r="BE238" s="187">
        <f>IF(N238="základní",J238,0)</f>
        <v>0</v>
      </c>
      <c r="BF238" s="187">
        <f>IF(N238="snížená",J238,0)</f>
        <v>0</v>
      </c>
      <c r="BG238" s="187">
        <f>IF(N238="zákl. přenesená",J238,0)</f>
        <v>0</v>
      </c>
      <c r="BH238" s="187">
        <f>IF(N238="sníž. přenesená",J238,0)</f>
        <v>0</v>
      </c>
      <c r="BI238" s="187">
        <f>IF(N238="nulová",J238,0)</f>
        <v>0</v>
      </c>
      <c r="BJ238" s="18" t="s">
        <v>79</v>
      </c>
      <c r="BK238" s="187">
        <f>ROUND(I238*H238,2)</f>
        <v>0</v>
      </c>
      <c r="BL238" s="18" t="s">
        <v>93</v>
      </c>
      <c r="BM238" s="18" t="s">
        <v>1526</v>
      </c>
    </row>
    <row r="239" s="1" customFormat="1">
      <c r="B239" s="36"/>
      <c r="D239" s="188" t="s">
        <v>254</v>
      </c>
      <c r="F239" s="189" t="s">
        <v>1527</v>
      </c>
      <c r="I239" s="121"/>
      <c r="L239" s="36"/>
      <c r="M239" s="190"/>
      <c r="N239" s="66"/>
      <c r="O239" s="66"/>
      <c r="P239" s="66"/>
      <c r="Q239" s="66"/>
      <c r="R239" s="66"/>
      <c r="S239" s="66"/>
      <c r="T239" s="67"/>
      <c r="AT239" s="18" t="s">
        <v>254</v>
      </c>
      <c r="AU239" s="18" t="s">
        <v>81</v>
      </c>
    </row>
    <row r="240" s="1" customFormat="1">
      <c r="B240" s="36"/>
      <c r="D240" s="188" t="s">
        <v>256</v>
      </c>
      <c r="F240" s="191" t="s">
        <v>1528</v>
      </c>
      <c r="I240" s="121"/>
      <c r="L240" s="36"/>
      <c r="M240" s="190"/>
      <c r="N240" s="66"/>
      <c r="O240" s="66"/>
      <c r="P240" s="66"/>
      <c r="Q240" s="66"/>
      <c r="R240" s="66"/>
      <c r="S240" s="66"/>
      <c r="T240" s="67"/>
      <c r="AT240" s="18" t="s">
        <v>256</v>
      </c>
      <c r="AU240" s="18" t="s">
        <v>81</v>
      </c>
    </row>
    <row r="241" s="12" customFormat="1">
      <c r="B241" s="192"/>
      <c r="D241" s="188" t="s">
        <v>258</v>
      </c>
      <c r="E241" s="193" t="s">
        <v>1</v>
      </c>
      <c r="F241" s="194" t="s">
        <v>1492</v>
      </c>
      <c r="H241" s="193" t="s">
        <v>1</v>
      </c>
      <c r="I241" s="195"/>
      <c r="L241" s="192"/>
      <c r="M241" s="196"/>
      <c r="N241" s="197"/>
      <c r="O241" s="197"/>
      <c r="P241" s="197"/>
      <c r="Q241" s="197"/>
      <c r="R241" s="197"/>
      <c r="S241" s="197"/>
      <c r="T241" s="198"/>
      <c r="AT241" s="193" t="s">
        <v>258</v>
      </c>
      <c r="AU241" s="193" t="s">
        <v>81</v>
      </c>
      <c r="AV241" s="12" t="s">
        <v>79</v>
      </c>
      <c r="AW241" s="12" t="s">
        <v>35</v>
      </c>
      <c r="AX241" s="12" t="s">
        <v>72</v>
      </c>
      <c r="AY241" s="193" t="s">
        <v>246</v>
      </c>
    </row>
    <row r="242" s="13" customFormat="1">
      <c r="B242" s="199"/>
      <c r="D242" s="188" t="s">
        <v>258</v>
      </c>
      <c r="E242" s="200" t="s">
        <v>1</v>
      </c>
      <c r="F242" s="201" t="s">
        <v>1529</v>
      </c>
      <c r="H242" s="202">
        <v>0.57599999999999996</v>
      </c>
      <c r="I242" s="203"/>
      <c r="L242" s="199"/>
      <c r="M242" s="204"/>
      <c r="N242" s="205"/>
      <c r="O242" s="205"/>
      <c r="P242" s="205"/>
      <c r="Q242" s="205"/>
      <c r="R242" s="205"/>
      <c r="S242" s="205"/>
      <c r="T242" s="206"/>
      <c r="AT242" s="200" t="s">
        <v>258</v>
      </c>
      <c r="AU242" s="200" t="s">
        <v>81</v>
      </c>
      <c r="AV242" s="13" t="s">
        <v>81</v>
      </c>
      <c r="AW242" s="13" t="s">
        <v>35</v>
      </c>
      <c r="AX242" s="13" t="s">
        <v>72</v>
      </c>
      <c r="AY242" s="200" t="s">
        <v>246</v>
      </c>
    </row>
    <row r="243" s="13" customFormat="1">
      <c r="B243" s="199"/>
      <c r="D243" s="188" t="s">
        <v>258</v>
      </c>
      <c r="E243" s="200" t="s">
        <v>1</v>
      </c>
      <c r="F243" s="201" t="s">
        <v>1530</v>
      </c>
      <c r="H243" s="202">
        <v>1.44</v>
      </c>
      <c r="I243" s="203"/>
      <c r="L243" s="199"/>
      <c r="M243" s="204"/>
      <c r="N243" s="205"/>
      <c r="O243" s="205"/>
      <c r="P243" s="205"/>
      <c r="Q243" s="205"/>
      <c r="R243" s="205"/>
      <c r="S243" s="205"/>
      <c r="T243" s="206"/>
      <c r="AT243" s="200" t="s">
        <v>258</v>
      </c>
      <c r="AU243" s="200" t="s">
        <v>81</v>
      </c>
      <c r="AV243" s="13" t="s">
        <v>81</v>
      </c>
      <c r="AW243" s="13" t="s">
        <v>35</v>
      </c>
      <c r="AX243" s="13" t="s">
        <v>72</v>
      </c>
      <c r="AY243" s="200" t="s">
        <v>246</v>
      </c>
    </row>
    <row r="244" s="14" customFormat="1">
      <c r="B244" s="210"/>
      <c r="D244" s="188" t="s">
        <v>258</v>
      </c>
      <c r="E244" s="211" t="s">
        <v>1</v>
      </c>
      <c r="F244" s="212" t="s">
        <v>341</v>
      </c>
      <c r="H244" s="213">
        <v>2.016</v>
      </c>
      <c r="I244" s="214"/>
      <c r="L244" s="210"/>
      <c r="M244" s="215"/>
      <c r="N244" s="216"/>
      <c r="O244" s="216"/>
      <c r="P244" s="216"/>
      <c r="Q244" s="216"/>
      <c r="R244" s="216"/>
      <c r="S244" s="216"/>
      <c r="T244" s="217"/>
      <c r="AT244" s="211" t="s">
        <v>258</v>
      </c>
      <c r="AU244" s="211" t="s">
        <v>81</v>
      </c>
      <c r="AV244" s="14" t="s">
        <v>93</v>
      </c>
      <c r="AW244" s="14" t="s">
        <v>35</v>
      </c>
      <c r="AX244" s="14" t="s">
        <v>79</v>
      </c>
      <c r="AY244" s="211" t="s">
        <v>246</v>
      </c>
    </row>
    <row r="245" s="1" customFormat="1" ht="16.5" customHeight="1">
      <c r="B245" s="175"/>
      <c r="C245" s="176" t="s">
        <v>462</v>
      </c>
      <c r="D245" s="176" t="s">
        <v>248</v>
      </c>
      <c r="E245" s="177" t="s">
        <v>434</v>
      </c>
      <c r="F245" s="178" t="s">
        <v>435</v>
      </c>
      <c r="G245" s="179" t="s">
        <v>319</v>
      </c>
      <c r="H245" s="180">
        <v>1034.5999999999999</v>
      </c>
      <c r="I245" s="181"/>
      <c r="J245" s="182">
        <f>ROUND(I245*H245,2)</f>
        <v>0</v>
      </c>
      <c r="K245" s="178" t="s">
        <v>252</v>
      </c>
      <c r="L245" s="36"/>
      <c r="M245" s="183" t="s">
        <v>1</v>
      </c>
      <c r="N245" s="184" t="s">
        <v>43</v>
      </c>
      <c r="O245" s="66"/>
      <c r="P245" s="185">
        <f>O245*H245</f>
        <v>0</v>
      </c>
      <c r="Q245" s="185">
        <v>1.9312499999999999</v>
      </c>
      <c r="R245" s="185">
        <f>Q245*H245</f>
        <v>1998.0712499999997</v>
      </c>
      <c r="S245" s="185">
        <v>0</v>
      </c>
      <c r="T245" s="186">
        <f>S245*H245</f>
        <v>0</v>
      </c>
      <c r="AR245" s="18" t="s">
        <v>93</v>
      </c>
      <c r="AT245" s="18" t="s">
        <v>248</v>
      </c>
      <c r="AU245" s="18" t="s">
        <v>81</v>
      </c>
      <c r="AY245" s="18" t="s">
        <v>246</v>
      </c>
      <c r="BE245" s="187">
        <f>IF(N245="základní",J245,0)</f>
        <v>0</v>
      </c>
      <c r="BF245" s="187">
        <f>IF(N245="snížená",J245,0)</f>
        <v>0</v>
      </c>
      <c r="BG245" s="187">
        <f>IF(N245="zákl. přenesená",J245,0)</f>
        <v>0</v>
      </c>
      <c r="BH245" s="187">
        <f>IF(N245="sníž. přenesená",J245,0)</f>
        <v>0</v>
      </c>
      <c r="BI245" s="187">
        <f>IF(N245="nulová",J245,0)</f>
        <v>0</v>
      </c>
      <c r="BJ245" s="18" t="s">
        <v>79</v>
      </c>
      <c r="BK245" s="187">
        <f>ROUND(I245*H245,2)</f>
        <v>0</v>
      </c>
      <c r="BL245" s="18" t="s">
        <v>93</v>
      </c>
      <c r="BM245" s="18" t="s">
        <v>1531</v>
      </c>
    </row>
    <row r="246" s="1" customFormat="1">
      <c r="B246" s="36"/>
      <c r="D246" s="188" t="s">
        <v>254</v>
      </c>
      <c r="F246" s="189" t="s">
        <v>437</v>
      </c>
      <c r="I246" s="121"/>
      <c r="L246" s="36"/>
      <c r="M246" s="190"/>
      <c r="N246" s="66"/>
      <c r="O246" s="66"/>
      <c r="P246" s="66"/>
      <c r="Q246" s="66"/>
      <c r="R246" s="66"/>
      <c r="S246" s="66"/>
      <c r="T246" s="67"/>
      <c r="AT246" s="18" t="s">
        <v>254</v>
      </c>
      <c r="AU246" s="18" t="s">
        <v>81</v>
      </c>
    </row>
    <row r="247" s="1" customFormat="1">
      <c r="B247" s="36"/>
      <c r="D247" s="188" t="s">
        <v>256</v>
      </c>
      <c r="F247" s="191" t="s">
        <v>438</v>
      </c>
      <c r="I247" s="121"/>
      <c r="L247" s="36"/>
      <c r="M247" s="190"/>
      <c r="N247" s="66"/>
      <c r="O247" s="66"/>
      <c r="P247" s="66"/>
      <c r="Q247" s="66"/>
      <c r="R247" s="66"/>
      <c r="S247" s="66"/>
      <c r="T247" s="67"/>
      <c r="AT247" s="18" t="s">
        <v>256</v>
      </c>
      <c r="AU247" s="18" t="s">
        <v>81</v>
      </c>
    </row>
    <row r="248" s="13" customFormat="1">
      <c r="B248" s="199"/>
      <c r="D248" s="188" t="s">
        <v>258</v>
      </c>
      <c r="E248" s="200" t="s">
        <v>1</v>
      </c>
      <c r="F248" s="201" t="s">
        <v>1532</v>
      </c>
      <c r="H248" s="202">
        <v>1034.5999999999999</v>
      </c>
      <c r="I248" s="203"/>
      <c r="L248" s="199"/>
      <c r="M248" s="204"/>
      <c r="N248" s="205"/>
      <c r="O248" s="205"/>
      <c r="P248" s="205"/>
      <c r="Q248" s="205"/>
      <c r="R248" s="205"/>
      <c r="S248" s="205"/>
      <c r="T248" s="206"/>
      <c r="AT248" s="200" t="s">
        <v>258</v>
      </c>
      <c r="AU248" s="200" t="s">
        <v>81</v>
      </c>
      <c r="AV248" s="13" t="s">
        <v>81</v>
      </c>
      <c r="AW248" s="13" t="s">
        <v>35</v>
      </c>
      <c r="AX248" s="13" t="s">
        <v>79</v>
      </c>
      <c r="AY248" s="200" t="s">
        <v>246</v>
      </c>
    </row>
    <row r="249" s="11" customFormat="1" ht="22.8" customHeight="1">
      <c r="B249" s="162"/>
      <c r="D249" s="163" t="s">
        <v>71</v>
      </c>
      <c r="E249" s="173" t="s">
        <v>93</v>
      </c>
      <c r="F249" s="173" t="s">
        <v>1380</v>
      </c>
      <c r="I249" s="165"/>
      <c r="J249" s="174">
        <f>BK249</f>
        <v>0</v>
      </c>
      <c r="L249" s="162"/>
      <c r="M249" s="167"/>
      <c r="N249" s="168"/>
      <c r="O249" s="168"/>
      <c r="P249" s="169">
        <f>SUM(P250:P276)</f>
        <v>0</v>
      </c>
      <c r="Q249" s="168"/>
      <c r="R249" s="169">
        <f>SUM(R250:R276)</f>
        <v>285.71644458000003</v>
      </c>
      <c r="S249" s="168"/>
      <c r="T249" s="170">
        <f>SUM(T250:T276)</f>
        <v>0</v>
      </c>
      <c r="AR249" s="163" t="s">
        <v>79</v>
      </c>
      <c r="AT249" s="171" t="s">
        <v>71</v>
      </c>
      <c r="AU249" s="171" t="s">
        <v>79</v>
      </c>
      <c r="AY249" s="163" t="s">
        <v>246</v>
      </c>
      <c r="BK249" s="172">
        <f>SUM(BK250:BK276)</f>
        <v>0</v>
      </c>
    </row>
    <row r="250" s="1" customFormat="1" ht="16.5" customHeight="1">
      <c r="B250" s="175"/>
      <c r="C250" s="176" t="s">
        <v>469</v>
      </c>
      <c r="D250" s="176" t="s">
        <v>248</v>
      </c>
      <c r="E250" s="177" t="s">
        <v>1393</v>
      </c>
      <c r="F250" s="178" t="s">
        <v>1394</v>
      </c>
      <c r="G250" s="179" t="s">
        <v>319</v>
      </c>
      <c r="H250" s="180">
        <v>11.34</v>
      </c>
      <c r="I250" s="181"/>
      <c r="J250" s="182">
        <f>ROUND(I250*H250,2)</f>
        <v>0</v>
      </c>
      <c r="K250" s="178" t="s">
        <v>252</v>
      </c>
      <c r="L250" s="36"/>
      <c r="M250" s="183" t="s">
        <v>1</v>
      </c>
      <c r="N250" s="184" t="s">
        <v>43</v>
      </c>
      <c r="O250" s="66"/>
      <c r="P250" s="185">
        <f>O250*H250</f>
        <v>0</v>
      </c>
      <c r="Q250" s="185">
        <v>2.4327869999999998</v>
      </c>
      <c r="R250" s="185">
        <f>Q250*H250</f>
        <v>27.587804579999997</v>
      </c>
      <c r="S250" s="185">
        <v>0</v>
      </c>
      <c r="T250" s="186">
        <f>S250*H250</f>
        <v>0</v>
      </c>
      <c r="AR250" s="18" t="s">
        <v>93</v>
      </c>
      <c r="AT250" s="18" t="s">
        <v>248</v>
      </c>
      <c r="AU250" s="18" t="s">
        <v>81</v>
      </c>
      <c r="AY250" s="18" t="s">
        <v>246</v>
      </c>
      <c r="BE250" s="187">
        <f>IF(N250="základní",J250,0)</f>
        <v>0</v>
      </c>
      <c r="BF250" s="187">
        <f>IF(N250="snížená",J250,0)</f>
        <v>0</v>
      </c>
      <c r="BG250" s="187">
        <f>IF(N250="zákl. přenesená",J250,0)</f>
        <v>0</v>
      </c>
      <c r="BH250" s="187">
        <f>IF(N250="sníž. přenesená",J250,0)</f>
        <v>0</v>
      </c>
      <c r="BI250" s="187">
        <f>IF(N250="nulová",J250,0)</f>
        <v>0</v>
      </c>
      <c r="BJ250" s="18" t="s">
        <v>79</v>
      </c>
      <c r="BK250" s="187">
        <f>ROUND(I250*H250,2)</f>
        <v>0</v>
      </c>
      <c r="BL250" s="18" t="s">
        <v>93</v>
      </c>
      <c r="BM250" s="18" t="s">
        <v>1395</v>
      </c>
    </row>
    <row r="251" s="1" customFormat="1">
      <c r="B251" s="36"/>
      <c r="D251" s="188" t="s">
        <v>254</v>
      </c>
      <c r="F251" s="189" t="s">
        <v>1396</v>
      </c>
      <c r="I251" s="121"/>
      <c r="L251" s="36"/>
      <c r="M251" s="190"/>
      <c r="N251" s="66"/>
      <c r="O251" s="66"/>
      <c r="P251" s="66"/>
      <c r="Q251" s="66"/>
      <c r="R251" s="66"/>
      <c r="S251" s="66"/>
      <c r="T251" s="67"/>
      <c r="AT251" s="18" t="s">
        <v>254</v>
      </c>
      <c r="AU251" s="18" t="s">
        <v>81</v>
      </c>
    </row>
    <row r="252" s="1" customFormat="1">
      <c r="B252" s="36"/>
      <c r="D252" s="188" t="s">
        <v>256</v>
      </c>
      <c r="F252" s="191" t="s">
        <v>1397</v>
      </c>
      <c r="I252" s="121"/>
      <c r="L252" s="36"/>
      <c r="M252" s="190"/>
      <c r="N252" s="66"/>
      <c r="O252" s="66"/>
      <c r="P252" s="66"/>
      <c r="Q252" s="66"/>
      <c r="R252" s="66"/>
      <c r="S252" s="66"/>
      <c r="T252" s="67"/>
      <c r="AT252" s="18" t="s">
        <v>256</v>
      </c>
      <c r="AU252" s="18" t="s">
        <v>81</v>
      </c>
    </row>
    <row r="253" s="12" customFormat="1">
      <c r="B253" s="192"/>
      <c r="D253" s="188" t="s">
        <v>258</v>
      </c>
      <c r="E253" s="193" t="s">
        <v>1</v>
      </c>
      <c r="F253" s="194" t="s">
        <v>1533</v>
      </c>
      <c r="H253" s="193" t="s">
        <v>1</v>
      </c>
      <c r="I253" s="195"/>
      <c r="L253" s="192"/>
      <c r="M253" s="196"/>
      <c r="N253" s="197"/>
      <c r="O253" s="197"/>
      <c r="P253" s="197"/>
      <c r="Q253" s="197"/>
      <c r="R253" s="197"/>
      <c r="S253" s="197"/>
      <c r="T253" s="198"/>
      <c r="AT253" s="193" t="s">
        <v>258</v>
      </c>
      <c r="AU253" s="193" t="s">
        <v>81</v>
      </c>
      <c r="AV253" s="12" t="s">
        <v>79</v>
      </c>
      <c r="AW253" s="12" t="s">
        <v>35</v>
      </c>
      <c r="AX253" s="12" t="s">
        <v>72</v>
      </c>
      <c r="AY253" s="193" t="s">
        <v>246</v>
      </c>
    </row>
    <row r="254" s="12" customFormat="1">
      <c r="B254" s="192"/>
      <c r="D254" s="188" t="s">
        <v>258</v>
      </c>
      <c r="E254" s="193" t="s">
        <v>1</v>
      </c>
      <c r="F254" s="194" t="s">
        <v>1399</v>
      </c>
      <c r="H254" s="193" t="s">
        <v>1</v>
      </c>
      <c r="I254" s="195"/>
      <c r="L254" s="192"/>
      <c r="M254" s="196"/>
      <c r="N254" s="197"/>
      <c r="O254" s="197"/>
      <c r="P254" s="197"/>
      <c r="Q254" s="197"/>
      <c r="R254" s="197"/>
      <c r="S254" s="197"/>
      <c r="T254" s="198"/>
      <c r="AT254" s="193" t="s">
        <v>258</v>
      </c>
      <c r="AU254" s="193" t="s">
        <v>81</v>
      </c>
      <c r="AV254" s="12" t="s">
        <v>79</v>
      </c>
      <c r="AW254" s="12" t="s">
        <v>35</v>
      </c>
      <c r="AX254" s="12" t="s">
        <v>72</v>
      </c>
      <c r="AY254" s="193" t="s">
        <v>246</v>
      </c>
    </row>
    <row r="255" s="13" customFormat="1">
      <c r="B255" s="199"/>
      <c r="D255" s="188" t="s">
        <v>258</v>
      </c>
      <c r="E255" s="200" t="s">
        <v>1</v>
      </c>
      <c r="F255" s="201" t="s">
        <v>1534</v>
      </c>
      <c r="H255" s="202">
        <v>11.34</v>
      </c>
      <c r="I255" s="203"/>
      <c r="L255" s="199"/>
      <c r="M255" s="204"/>
      <c r="N255" s="205"/>
      <c r="O255" s="205"/>
      <c r="P255" s="205"/>
      <c r="Q255" s="205"/>
      <c r="R255" s="205"/>
      <c r="S255" s="205"/>
      <c r="T255" s="206"/>
      <c r="AT255" s="200" t="s">
        <v>258</v>
      </c>
      <c r="AU255" s="200" t="s">
        <v>81</v>
      </c>
      <c r="AV255" s="13" t="s">
        <v>81</v>
      </c>
      <c r="AW255" s="13" t="s">
        <v>35</v>
      </c>
      <c r="AX255" s="13" t="s">
        <v>79</v>
      </c>
      <c r="AY255" s="200" t="s">
        <v>246</v>
      </c>
    </row>
    <row r="256" s="1" customFormat="1" ht="16.5" customHeight="1">
      <c r="B256" s="175"/>
      <c r="C256" s="176" t="s">
        <v>476</v>
      </c>
      <c r="D256" s="176" t="s">
        <v>248</v>
      </c>
      <c r="E256" s="177" t="s">
        <v>1401</v>
      </c>
      <c r="F256" s="178" t="s">
        <v>1402</v>
      </c>
      <c r="G256" s="179" t="s">
        <v>319</v>
      </c>
      <c r="H256" s="180">
        <v>63</v>
      </c>
      <c r="I256" s="181"/>
      <c r="J256" s="182">
        <f>ROUND(I256*H256,2)</f>
        <v>0</v>
      </c>
      <c r="K256" s="178" t="s">
        <v>252</v>
      </c>
      <c r="L256" s="36"/>
      <c r="M256" s="183" t="s">
        <v>1</v>
      </c>
      <c r="N256" s="184" t="s">
        <v>43</v>
      </c>
      <c r="O256" s="66"/>
      <c r="P256" s="185">
        <f>O256*H256</f>
        <v>0</v>
      </c>
      <c r="Q256" s="185">
        <v>2.4340799999999998</v>
      </c>
      <c r="R256" s="185">
        <f>Q256*H256</f>
        <v>153.34703999999999</v>
      </c>
      <c r="S256" s="185">
        <v>0</v>
      </c>
      <c r="T256" s="186">
        <f>S256*H256</f>
        <v>0</v>
      </c>
      <c r="AR256" s="18" t="s">
        <v>93</v>
      </c>
      <c r="AT256" s="18" t="s">
        <v>248</v>
      </c>
      <c r="AU256" s="18" t="s">
        <v>81</v>
      </c>
      <c r="AY256" s="18" t="s">
        <v>246</v>
      </c>
      <c r="BE256" s="187">
        <f>IF(N256="základní",J256,0)</f>
        <v>0</v>
      </c>
      <c r="BF256" s="187">
        <f>IF(N256="snížená",J256,0)</f>
        <v>0</v>
      </c>
      <c r="BG256" s="187">
        <f>IF(N256="zákl. přenesená",J256,0)</f>
        <v>0</v>
      </c>
      <c r="BH256" s="187">
        <f>IF(N256="sníž. přenesená",J256,0)</f>
        <v>0</v>
      </c>
      <c r="BI256" s="187">
        <f>IF(N256="nulová",J256,0)</f>
        <v>0</v>
      </c>
      <c r="BJ256" s="18" t="s">
        <v>79</v>
      </c>
      <c r="BK256" s="187">
        <f>ROUND(I256*H256,2)</f>
        <v>0</v>
      </c>
      <c r="BL256" s="18" t="s">
        <v>93</v>
      </c>
      <c r="BM256" s="18" t="s">
        <v>1403</v>
      </c>
    </row>
    <row r="257" s="1" customFormat="1">
      <c r="B257" s="36"/>
      <c r="D257" s="188" t="s">
        <v>254</v>
      </c>
      <c r="F257" s="189" t="s">
        <v>1404</v>
      </c>
      <c r="I257" s="121"/>
      <c r="L257" s="36"/>
      <c r="M257" s="190"/>
      <c r="N257" s="66"/>
      <c r="O257" s="66"/>
      <c r="P257" s="66"/>
      <c r="Q257" s="66"/>
      <c r="R257" s="66"/>
      <c r="S257" s="66"/>
      <c r="T257" s="67"/>
      <c r="AT257" s="18" t="s">
        <v>254</v>
      </c>
      <c r="AU257" s="18" t="s">
        <v>81</v>
      </c>
    </row>
    <row r="258" s="1" customFormat="1">
      <c r="B258" s="36"/>
      <c r="D258" s="188" t="s">
        <v>256</v>
      </c>
      <c r="F258" s="191" t="s">
        <v>1405</v>
      </c>
      <c r="I258" s="121"/>
      <c r="L258" s="36"/>
      <c r="M258" s="190"/>
      <c r="N258" s="66"/>
      <c r="O258" s="66"/>
      <c r="P258" s="66"/>
      <c r="Q258" s="66"/>
      <c r="R258" s="66"/>
      <c r="S258" s="66"/>
      <c r="T258" s="67"/>
      <c r="AT258" s="18" t="s">
        <v>256</v>
      </c>
      <c r="AU258" s="18" t="s">
        <v>81</v>
      </c>
    </row>
    <row r="259" s="12" customFormat="1">
      <c r="B259" s="192"/>
      <c r="D259" s="188" t="s">
        <v>258</v>
      </c>
      <c r="E259" s="193" t="s">
        <v>1</v>
      </c>
      <c r="F259" s="194" t="s">
        <v>1533</v>
      </c>
      <c r="H259" s="193" t="s">
        <v>1</v>
      </c>
      <c r="I259" s="195"/>
      <c r="L259" s="192"/>
      <c r="M259" s="196"/>
      <c r="N259" s="197"/>
      <c r="O259" s="197"/>
      <c r="P259" s="197"/>
      <c r="Q259" s="197"/>
      <c r="R259" s="197"/>
      <c r="S259" s="197"/>
      <c r="T259" s="198"/>
      <c r="AT259" s="193" t="s">
        <v>258</v>
      </c>
      <c r="AU259" s="193" t="s">
        <v>81</v>
      </c>
      <c r="AV259" s="12" t="s">
        <v>79</v>
      </c>
      <c r="AW259" s="12" t="s">
        <v>35</v>
      </c>
      <c r="AX259" s="12" t="s">
        <v>72</v>
      </c>
      <c r="AY259" s="193" t="s">
        <v>246</v>
      </c>
    </row>
    <row r="260" s="12" customFormat="1">
      <c r="B260" s="192"/>
      <c r="D260" s="188" t="s">
        <v>258</v>
      </c>
      <c r="E260" s="193" t="s">
        <v>1</v>
      </c>
      <c r="F260" s="194" t="s">
        <v>1406</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2" customFormat="1">
      <c r="B261" s="192"/>
      <c r="D261" s="188" t="s">
        <v>258</v>
      </c>
      <c r="E261" s="193" t="s">
        <v>1</v>
      </c>
      <c r="F261" s="194" t="s">
        <v>1407</v>
      </c>
      <c r="H261" s="193" t="s">
        <v>1</v>
      </c>
      <c r="I261" s="195"/>
      <c r="L261" s="192"/>
      <c r="M261" s="196"/>
      <c r="N261" s="197"/>
      <c r="O261" s="197"/>
      <c r="P261" s="197"/>
      <c r="Q261" s="197"/>
      <c r="R261" s="197"/>
      <c r="S261" s="197"/>
      <c r="T261" s="198"/>
      <c r="AT261" s="193" t="s">
        <v>258</v>
      </c>
      <c r="AU261" s="193" t="s">
        <v>81</v>
      </c>
      <c r="AV261" s="12" t="s">
        <v>79</v>
      </c>
      <c r="AW261" s="12" t="s">
        <v>35</v>
      </c>
      <c r="AX261" s="12" t="s">
        <v>72</v>
      </c>
      <c r="AY261" s="193" t="s">
        <v>246</v>
      </c>
    </row>
    <row r="262" s="13" customFormat="1">
      <c r="B262" s="199"/>
      <c r="D262" s="188" t="s">
        <v>258</v>
      </c>
      <c r="E262" s="200" t="s">
        <v>1</v>
      </c>
      <c r="F262" s="201" t="s">
        <v>1535</v>
      </c>
      <c r="H262" s="202">
        <v>63</v>
      </c>
      <c r="I262" s="203"/>
      <c r="L262" s="199"/>
      <c r="M262" s="204"/>
      <c r="N262" s="205"/>
      <c r="O262" s="205"/>
      <c r="P262" s="205"/>
      <c r="Q262" s="205"/>
      <c r="R262" s="205"/>
      <c r="S262" s="205"/>
      <c r="T262" s="206"/>
      <c r="AT262" s="200" t="s">
        <v>258</v>
      </c>
      <c r="AU262" s="200" t="s">
        <v>81</v>
      </c>
      <c r="AV262" s="13" t="s">
        <v>81</v>
      </c>
      <c r="AW262" s="13" t="s">
        <v>35</v>
      </c>
      <c r="AX262" s="13" t="s">
        <v>79</v>
      </c>
      <c r="AY262" s="200" t="s">
        <v>246</v>
      </c>
    </row>
    <row r="263" s="1" customFormat="1" ht="16.5" customHeight="1">
      <c r="B263" s="175"/>
      <c r="C263" s="176" t="s">
        <v>482</v>
      </c>
      <c r="D263" s="176" t="s">
        <v>248</v>
      </c>
      <c r="E263" s="177" t="s">
        <v>1409</v>
      </c>
      <c r="F263" s="178" t="s">
        <v>1410</v>
      </c>
      <c r="G263" s="179" t="s">
        <v>251</v>
      </c>
      <c r="H263" s="180">
        <v>50.399999999999999</v>
      </c>
      <c r="I263" s="181"/>
      <c r="J263" s="182">
        <f>ROUND(I263*H263,2)</f>
        <v>0</v>
      </c>
      <c r="K263" s="178" t="s">
        <v>252</v>
      </c>
      <c r="L263" s="36"/>
      <c r="M263" s="183" t="s">
        <v>1</v>
      </c>
      <c r="N263" s="184" t="s">
        <v>43</v>
      </c>
      <c r="O263" s="66"/>
      <c r="P263" s="185">
        <f>O263*H263</f>
        <v>0</v>
      </c>
      <c r="Q263" s="185">
        <v>0</v>
      </c>
      <c r="R263" s="185">
        <f>Q263*H263</f>
        <v>0</v>
      </c>
      <c r="S263" s="185">
        <v>0</v>
      </c>
      <c r="T263" s="186">
        <f>S263*H263</f>
        <v>0</v>
      </c>
      <c r="AR263" s="18" t="s">
        <v>93</v>
      </c>
      <c r="AT263" s="18" t="s">
        <v>248</v>
      </c>
      <c r="AU263" s="18" t="s">
        <v>81</v>
      </c>
      <c r="AY263" s="18" t="s">
        <v>246</v>
      </c>
      <c r="BE263" s="187">
        <f>IF(N263="základní",J263,0)</f>
        <v>0</v>
      </c>
      <c r="BF263" s="187">
        <f>IF(N263="snížená",J263,0)</f>
        <v>0</v>
      </c>
      <c r="BG263" s="187">
        <f>IF(N263="zákl. přenesená",J263,0)</f>
        <v>0</v>
      </c>
      <c r="BH263" s="187">
        <f>IF(N263="sníž. přenesená",J263,0)</f>
        <v>0</v>
      </c>
      <c r="BI263" s="187">
        <f>IF(N263="nulová",J263,0)</f>
        <v>0</v>
      </c>
      <c r="BJ263" s="18" t="s">
        <v>79</v>
      </c>
      <c r="BK263" s="187">
        <f>ROUND(I263*H263,2)</f>
        <v>0</v>
      </c>
      <c r="BL263" s="18" t="s">
        <v>93</v>
      </c>
      <c r="BM263" s="18" t="s">
        <v>1411</v>
      </c>
    </row>
    <row r="264" s="1" customFormat="1">
      <c r="B264" s="36"/>
      <c r="D264" s="188" t="s">
        <v>254</v>
      </c>
      <c r="F264" s="189" t="s">
        <v>1412</v>
      </c>
      <c r="I264" s="121"/>
      <c r="L264" s="36"/>
      <c r="M264" s="190"/>
      <c r="N264" s="66"/>
      <c r="O264" s="66"/>
      <c r="P264" s="66"/>
      <c r="Q264" s="66"/>
      <c r="R264" s="66"/>
      <c r="S264" s="66"/>
      <c r="T264" s="67"/>
      <c r="AT264" s="18" t="s">
        <v>254</v>
      </c>
      <c r="AU264" s="18" t="s">
        <v>81</v>
      </c>
    </row>
    <row r="265" s="1" customFormat="1">
      <c r="B265" s="36"/>
      <c r="D265" s="188" t="s">
        <v>256</v>
      </c>
      <c r="F265" s="191" t="s">
        <v>1405</v>
      </c>
      <c r="I265" s="121"/>
      <c r="L265" s="36"/>
      <c r="M265" s="190"/>
      <c r="N265" s="66"/>
      <c r="O265" s="66"/>
      <c r="P265" s="66"/>
      <c r="Q265" s="66"/>
      <c r="R265" s="66"/>
      <c r="S265" s="66"/>
      <c r="T265" s="67"/>
      <c r="AT265" s="18" t="s">
        <v>256</v>
      </c>
      <c r="AU265" s="18" t="s">
        <v>81</v>
      </c>
    </row>
    <row r="266" s="12" customFormat="1">
      <c r="B266" s="192"/>
      <c r="D266" s="188" t="s">
        <v>258</v>
      </c>
      <c r="E266" s="193" t="s">
        <v>1</v>
      </c>
      <c r="F266" s="194" t="s">
        <v>1533</v>
      </c>
      <c r="H266" s="193" t="s">
        <v>1</v>
      </c>
      <c r="I266" s="195"/>
      <c r="L266" s="192"/>
      <c r="M266" s="196"/>
      <c r="N266" s="197"/>
      <c r="O266" s="197"/>
      <c r="P266" s="197"/>
      <c r="Q266" s="197"/>
      <c r="R266" s="197"/>
      <c r="S266" s="197"/>
      <c r="T266" s="198"/>
      <c r="AT266" s="193" t="s">
        <v>258</v>
      </c>
      <c r="AU266" s="193" t="s">
        <v>81</v>
      </c>
      <c r="AV266" s="12" t="s">
        <v>79</v>
      </c>
      <c r="AW266" s="12" t="s">
        <v>35</v>
      </c>
      <c r="AX266" s="12" t="s">
        <v>72</v>
      </c>
      <c r="AY266" s="193" t="s">
        <v>246</v>
      </c>
    </row>
    <row r="267" s="12" customFormat="1">
      <c r="B267" s="192"/>
      <c r="D267" s="188" t="s">
        <v>258</v>
      </c>
      <c r="E267" s="193" t="s">
        <v>1</v>
      </c>
      <c r="F267" s="194" t="s">
        <v>1406</v>
      </c>
      <c r="H267" s="193" t="s">
        <v>1</v>
      </c>
      <c r="I267" s="195"/>
      <c r="L267" s="192"/>
      <c r="M267" s="196"/>
      <c r="N267" s="197"/>
      <c r="O267" s="197"/>
      <c r="P267" s="197"/>
      <c r="Q267" s="197"/>
      <c r="R267" s="197"/>
      <c r="S267" s="197"/>
      <c r="T267" s="198"/>
      <c r="AT267" s="193" t="s">
        <v>258</v>
      </c>
      <c r="AU267" s="193" t="s">
        <v>81</v>
      </c>
      <c r="AV267" s="12" t="s">
        <v>79</v>
      </c>
      <c r="AW267" s="12" t="s">
        <v>35</v>
      </c>
      <c r="AX267" s="12" t="s">
        <v>72</v>
      </c>
      <c r="AY267" s="193" t="s">
        <v>246</v>
      </c>
    </row>
    <row r="268" s="12" customFormat="1">
      <c r="B268" s="192"/>
      <c r="D268" s="188" t="s">
        <v>258</v>
      </c>
      <c r="E268" s="193" t="s">
        <v>1</v>
      </c>
      <c r="F268" s="194" t="s">
        <v>1407</v>
      </c>
      <c r="H268" s="193" t="s">
        <v>1</v>
      </c>
      <c r="I268" s="195"/>
      <c r="L268" s="192"/>
      <c r="M268" s="196"/>
      <c r="N268" s="197"/>
      <c r="O268" s="197"/>
      <c r="P268" s="197"/>
      <c r="Q268" s="197"/>
      <c r="R268" s="197"/>
      <c r="S268" s="197"/>
      <c r="T268" s="198"/>
      <c r="AT268" s="193" t="s">
        <v>258</v>
      </c>
      <c r="AU268" s="193" t="s">
        <v>81</v>
      </c>
      <c r="AV268" s="12" t="s">
        <v>79</v>
      </c>
      <c r="AW268" s="12" t="s">
        <v>35</v>
      </c>
      <c r="AX268" s="12" t="s">
        <v>72</v>
      </c>
      <c r="AY268" s="193" t="s">
        <v>246</v>
      </c>
    </row>
    <row r="269" s="13" customFormat="1">
      <c r="B269" s="199"/>
      <c r="D269" s="188" t="s">
        <v>258</v>
      </c>
      <c r="E269" s="200" t="s">
        <v>1</v>
      </c>
      <c r="F269" s="201" t="s">
        <v>1536</v>
      </c>
      <c r="H269" s="202">
        <v>50.399999999999999</v>
      </c>
      <c r="I269" s="203"/>
      <c r="L269" s="199"/>
      <c r="M269" s="204"/>
      <c r="N269" s="205"/>
      <c r="O269" s="205"/>
      <c r="P269" s="205"/>
      <c r="Q269" s="205"/>
      <c r="R269" s="205"/>
      <c r="S269" s="205"/>
      <c r="T269" s="206"/>
      <c r="AT269" s="200" t="s">
        <v>258</v>
      </c>
      <c r="AU269" s="200" t="s">
        <v>81</v>
      </c>
      <c r="AV269" s="13" t="s">
        <v>81</v>
      </c>
      <c r="AW269" s="13" t="s">
        <v>35</v>
      </c>
      <c r="AX269" s="13" t="s">
        <v>79</v>
      </c>
      <c r="AY269" s="200" t="s">
        <v>246</v>
      </c>
    </row>
    <row r="270" s="1" customFormat="1" ht="16.5" customHeight="1">
      <c r="B270" s="175"/>
      <c r="C270" s="176" t="s">
        <v>488</v>
      </c>
      <c r="D270" s="176" t="s">
        <v>248</v>
      </c>
      <c r="E270" s="177" t="s">
        <v>1414</v>
      </c>
      <c r="F270" s="178" t="s">
        <v>1415</v>
      </c>
      <c r="G270" s="179" t="s">
        <v>319</v>
      </c>
      <c r="H270" s="180">
        <v>56.700000000000003</v>
      </c>
      <c r="I270" s="181"/>
      <c r="J270" s="182">
        <f>ROUND(I270*H270,2)</f>
        <v>0</v>
      </c>
      <c r="K270" s="178" t="s">
        <v>252</v>
      </c>
      <c r="L270" s="36"/>
      <c r="M270" s="183" t="s">
        <v>1</v>
      </c>
      <c r="N270" s="184" t="s">
        <v>43</v>
      </c>
      <c r="O270" s="66"/>
      <c r="P270" s="185">
        <f>O270*H270</f>
        <v>0</v>
      </c>
      <c r="Q270" s="185">
        <v>1.8480000000000001</v>
      </c>
      <c r="R270" s="185">
        <f>Q270*H270</f>
        <v>104.78160000000001</v>
      </c>
      <c r="S270" s="185">
        <v>0</v>
      </c>
      <c r="T270" s="186">
        <f>S270*H270</f>
        <v>0</v>
      </c>
      <c r="AR270" s="18" t="s">
        <v>93</v>
      </c>
      <c r="AT270" s="18" t="s">
        <v>248</v>
      </c>
      <c r="AU270" s="18" t="s">
        <v>81</v>
      </c>
      <c r="AY270" s="18" t="s">
        <v>246</v>
      </c>
      <c r="BE270" s="187">
        <f>IF(N270="základní",J270,0)</f>
        <v>0</v>
      </c>
      <c r="BF270" s="187">
        <f>IF(N270="snížená",J270,0)</f>
        <v>0</v>
      </c>
      <c r="BG270" s="187">
        <f>IF(N270="zákl. přenesená",J270,0)</f>
        <v>0</v>
      </c>
      <c r="BH270" s="187">
        <f>IF(N270="sníž. přenesená",J270,0)</f>
        <v>0</v>
      </c>
      <c r="BI270" s="187">
        <f>IF(N270="nulová",J270,0)</f>
        <v>0</v>
      </c>
      <c r="BJ270" s="18" t="s">
        <v>79</v>
      </c>
      <c r="BK270" s="187">
        <f>ROUND(I270*H270,2)</f>
        <v>0</v>
      </c>
      <c r="BL270" s="18" t="s">
        <v>93</v>
      </c>
      <c r="BM270" s="18" t="s">
        <v>1416</v>
      </c>
    </row>
    <row r="271" s="1" customFormat="1">
      <c r="B271" s="36"/>
      <c r="D271" s="188" t="s">
        <v>254</v>
      </c>
      <c r="F271" s="189" t="s">
        <v>1417</v>
      </c>
      <c r="I271" s="121"/>
      <c r="L271" s="36"/>
      <c r="M271" s="190"/>
      <c r="N271" s="66"/>
      <c r="O271" s="66"/>
      <c r="P271" s="66"/>
      <c r="Q271" s="66"/>
      <c r="R271" s="66"/>
      <c r="S271" s="66"/>
      <c r="T271" s="67"/>
      <c r="AT271" s="18" t="s">
        <v>254</v>
      </c>
      <c r="AU271" s="18" t="s">
        <v>81</v>
      </c>
    </row>
    <row r="272" s="1" customFormat="1">
      <c r="B272" s="36"/>
      <c r="D272" s="188" t="s">
        <v>256</v>
      </c>
      <c r="F272" s="191" t="s">
        <v>1418</v>
      </c>
      <c r="I272" s="121"/>
      <c r="L272" s="36"/>
      <c r="M272" s="190"/>
      <c r="N272" s="66"/>
      <c r="O272" s="66"/>
      <c r="P272" s="66"/>
      <c r="Q272" s="66"/>
      <c r="R272" s="66"/>
      <c r="S272" s="66"/>
      <c r="T272" s="67"/>
      <c r="AT272" s="18" t="s">
        <v>256</v>
      </c>
      <c r="AU272" s="18" t="s">
        <v>81</v>
      </c>
    </row>
    <row r="273" s="12" customFormat="1">
      <c r="B273" s="192"/>
      <c r="D273" s="188" t="s">
        <v>258</v>
      </c>
      <c r="E273" s="193" t="s">
        <v>1</v>
      </c>
      <c r="F273" s="194" t="s">
        <v>1533</v>
      </c>
      <c r="H273" s="193" t="s">
        <v>1</v>
      </c>
      <c r="I273" s="195"/>
      <c r="L273" s="192"/>
      <c r="M273" s="196"/>
      <c r="N273" s="197"/>
      <c r="O273" s="197"/>
      <c r="P273" s="197"/>
      <c r="Q273" s="197"/>
      <c r="R273" s="197"/>
      <c r="S273" s="197"/>
      <c r="T273" s="198"/>
      <c r="AT273" s="193" t="s">
        <v>258</v>
      </c>
      <c r="AU273" s="193" t="s">
        <v>81</v>
      </c>
      <c r="AV273" s="12" t="s">
        <v>79</v>
      </c>
      <c r="AW273" s="12" t="s">
        <v>35</v>
      </c>
      <c r="AX273" s="12" t="s">
        <v>72</v>
      </c>
      <c r="AY273" s="193" t="s">
        <v>246</v>
      </c>
    </row>
    <row r="274" s="12" customFormat="1">
      <c r="B274" s="192"/>
      <c r="D274" s="188" t="s">
        <v>258</v>
      </c>
      <c r="E274" s="193" t="s">
        <v>1</v>
      </c>
      <c r="F274" s="194" t="s">
        <v>1419</v>
      </c>
      <c r="H274" s="193" t="s">
        <v>1</v>
      </c>
      <c r="I274" s="195"/>
      <c r="L274" s="192"/>
      <c r="M274" s="196"/>
      <c r="N274" s="197"/>
      <c r="O274" s="197"/>
      <c r="P274" s="197"/>
      <c r="Q274" s="197"/>
      <c r="R274" s="197"/>
      <c r="S274" s="197"/>
      <c r="T274" s="198"/>
      <c r="AT274" s="193" t="s">
        <v>258</v>
      </c>
      <c r="AU274" s="193" t="s">
        <v>81</v>
      </c>
      <c r="AV274" s="12" t="s">
        <v>79</v>
      </c>
      <c r="AW274" s="12" t="s">
        <v>35</v>
      </c>
      <c r="AX274" s="12" t="s">
        <v>72</v>
      </c>
      <c r="AY274" s="193" t="s">
        <v>246</v>
      </c>
    </row>
    <row r="275" s="12" customFormat="1">
      <c r="B275" s="192"/>
      <c r="D275" s="188" t="s">
        <v>258</v>
      </c>
      <c r="E275" s="193" t="s">
        <v>1</v>
      </c>
      <c r="F275" s="194" t="s">
        <v>1420</v>
      </c>
      <c r="H275" s="193" t="s">
        <v>1</v>
      </c>
      <c r="I275" s="195"/>
      <c r="L275" s="192"/>
      <c r="M275" s="196"/>
      <c r="N275" s="197"/>
      <c r="O275" s="197"/>
      <c r="P275" s="197"/>
      <c r="Q275" s="197"/>
      <c r="R275" s="197"/>
      <c r="S275" s="197"/>
      <c r="T275" s="198"/>
      <c r="AT275" s="193" t="s">
        <v>258</v>
      </c>
      <c r="AU275" s="193" t="s">
        <v>81</v>
      </c>
      <c r="AV275" s="12" t="s">
        <v>79</v>
      </c>
      <c r="AW275" s="12" t="s">
        <v>35</v>
      </c>
      <c r="AX275" s="12" t="s">
        <v>72</v>
      </c>
      <c r="AY275" s="193" t="s">
        <v>246</v>
      </c>
    </row>
    <row r="276" s="13" customFormat="1">
      <c r="B276" s="199"/>
      <c r="D276" s="188" t="s">
        <v>258</v>
      </c>
      <c r="E276" s="200" t="s">
        <v>1</v>
      </c>
      <c r="F276" s="201" t="s">
        <v>1537</v>
      </c>
      <c r="H276" s="202">
        <v>56.700000000000003</v>
      </c>
      <c r="I276" s="203"/>
      <c r="L276" s="199"/>
      <c r="M276" s="204"/>
      <c r="N276" s="205"/>
      <c r="O276" s="205"/>
      <c r="P276" s="205"/>
      <c r="Q276" s="205"/>
      <c r="R276" s="205"/>
      <c r="S276" s="205"/>
      <c r="T276" s="206"/>
      <c r="AT276" s="200" t="s">
        <v>258</v>
      </c>
      <c r="AU276" s="200" t="s">
        <v>81</v>
      </c>
      <c r="AV276" s="13" t="s">
        <v>81</v>
      </c>
      <c r="AW276" s="13" t="s">
        <v>35</v>
      </c>
      <c r="AX276" s="13" t="s">
        <v>79</v>
      </c>
      <c r="AY276" s="200" t="s">
        <v>246</v>
      </c>
    </row>
    <row r="277" s="11" customFormat="1" ht="22.8" customHeight="1">
      <c r="B277" s="162"/>
      <c r="D277" s="163" t="s">
        <v>71</v>
      </c>
      <c r="E277" s="173" t="s">
        <v>283</v>
      </c>
      <c r="F277" s="173" t="s">
        <v>440</v>
      </c>
      <c r="I277" s="165"/>
      <c r="J277" s="174">
        <f>BK277</f>
        <v>0</v>
      </c>
      <c r="L277" s="162"/>
      <c r="M277" s="167"/>
      <c r="N277" s="168"/>
      <c r="O277" s="168"/>
      <c r="P277" s="169">
        <f>SUM(P278:P335)</f>
        <v>0</v>
      </c>
      <c r="Q277" s="168"/>
      <c r="R277" s="169">
        <f>SUM(R278:R335)</f>
        <v>226.8307825</v>
      </c>
      <c r="S277" s="168"/>
      <c r="T277" s="170">
        <f>SUM(T278:T335)</f>
        <v>0</v>
      </c>
      <c r="AR277" s="163" t="s">
        <v>79</v>
      </c>
      <c r="AT277" s="171" t="s">
        <v>71</v>
      </c>
      <c r="AU277" s="171" t="s">
        <v>79</v>
      </c>
      <c r="AY277" s="163" t="s">
        <v>246</v>
      </c>
      <c r="BK277" s="172">
        <f>SUM(BK278:BK335)</f>
        <v>0</v>
      </c>
    </row>
    <row r="278" s="1" customFormat="1" ht="16.5" customHeight="1">
      <c r="B278" s="175"/>
      <c r="C278" s="176" t="s">
        <v>495</v>
      </c>
      <c r="D278" s="176" t="s">
        <v>248</v>
      </c>
      <c r="E278" s="177" t="s">
        <v>441</v>
      </c>
      <c r="F278" s="178" t="s">
        <v>442</v>
      </c>
      <c r="G278" s="179" t="s">
        <v>251</v>
      </c>
      <c r="H278" s="180">
        <v>3510.8000000000002</v>
      </c>
      <c r="I278" s="181"/>
      <c r="J278" s="182">
        <f>ROUND(I278*H278,2)</f>
        <v>0</v>
      </c>
      <c r="K278" s="178" t="s">
        <v>252</v>
      </c>
      <c r="L278" s="36"/>
      <c r="M278" s="183" t="s">
        <v>1</v>
      </c>
      <c r="N278" s="184" t="s">
        <v>43</v>
      </c>
      <c r="O278" s="66"/>
      <c r="P278" s="185">
        <f>O278*H278</f>
        <v>0</v>
      </c>
      <c r="Q278" s="185">
        <v>0</v>
      </c>
      <c r="R278" s="185">
        <f>Q278*H278</f>
        <v>0</v>
      </c>
      <c r="S278" s="185">
        <v>0</v>
      </c>
      <c r="T278" s="186">
        <f>S278*H278</f>
        <v>0</v>
      </c>
      <c r="AR278" s="18" t="s">
        <v>93</v>
      </c>
      <c r="AT278" s="18" t="s">
        <v>248</v>
      </c>
      <c r="AU278" s="18" t="s">
        <v>81</v>
      </c>
      <c r="AY278" s="18" t="s">
        <v>246</v>
      </c>
      <c r="BE278" s="187">
        <f>IF(N278="základní",J278,0)</f>
        <v>0</v>
      </c>
      <c r="BF278" s="187">
        <f>IF(N278="snížená",J278,0)</f>
        <v>0</v>
      </c>
      <c r="BG278" s="187">
        <f>IF(N278="zákl. přenesená",J278,0)</f>
        <v>0</v>
      </c>
      <c r="BH278" s="187">
        <f>IF(N278="sníž. přenesená",J278,0)</f>
        <v>0</v>
      </c>
      <c r="BI278" s="187">
        <f>IF(N278="nulová",J278,0)</f>
        <v>0</v>
      </c>
      <c r="BJ278" s="18" t="s">
        <v>79</v>
      </c>
      <c r="BK278" s="187">
        <f>ROUND(I278*H278,2)</f>
        <v>0</v>
      </c>
      <c r="BL278" s="18" t="s">
        <v>93</v>
      </c>
      <c r="BM278" s="18" t="s">
        <v>810</v>
      </c>
    </row>
    <row r="279" s="1" customFormat="1">
      <c r="B279" s="36"/>
      <c r="D279" s="188" t="s">
        <v>254</v>
      </c>
      <c r="F279" s="189" t="s">
        <v>444</v>
      </c>
      <c r="I279" s="121"/>
      <c r="L279" s="36"/>
      <c r="M279" s="190"/>
      <c r="N279" s="66"/>
      <c r="O279" s="66"/>
      <c r="P279" s="66"/>
      <c r="Q279" s="66"/>
      <c r="R279" s="66"/>
      <c r="S279" s="66"/>
      <c r="T279" s="67"/>
      <c r="AT279" s="18" t="s">
        <v>254</v>
      </c>
      <c r="AU279" s="18" t="s">
        <v>81</v>
      </c>
    </row>
    <row r="280" s="12" customFormat="1">
      <c r="B280" s="192"/>
      <c r="D280" s="188" t="s">
        <v>258</v>
      </c>
      <c r="E280" s="193" t="s">
        <v>1</v>
      </c>
      <c r="F280" s="194" t="s">
        <v>303</v>
      </c>
      <c r="H280" s="193" t="s">
        <v>1</v>
      </c>
      <c r="I280" s="195"/>
      <c r="L280" s="192"/>
      <c r="M280" s="196"/>
      <c r="N280" s="197"/>
      <c r="O280" s="197"/>
      <c r="P280" s="197"/>
      <c r="Q280" s="197"/>
      <c r="R280" s="197"/>
      <c r="S280" s="197"/>
      <c r="T280" s="198"/>
      <c r="AT280" s="193" t="s">
        <v>258</v>
      </c>
      <c r="AU280" s="193" t="s">
        <v>81</v>
      </c>
      <c r="AV280" s="12" t="s">
        <v>79</v>
      </c>
      <c r="AW280" s="12" t="s">
        <v>35</v>
      </c>
      <c r="AX280" s="12" t="s">
        <v>72</v>
      </c>
      <c r="AY280" s="193" t="s">
        <v>246</v>
      </c>
    </row>
    <row r="281" s="12" customFormat="1">
      <c r="B281" s="192"/>
      <c r="D281" s="188" t="s">
        <v>258</v>
      </c>
      <c r="E281" s="193" t="s">
        <v>1</v>
      </c>
      <c r="F281" s="194" t="s">
        <v>445</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3" customFormat="1">
      <c r="B282" s="199"/>
      <c r="D282" s="188" t="s">
        <v>258</v>
      </c>
      <c r="E282" s="200" t="s">
        <v>1</v>
      </c>
      <c r="F282" s="201" t="s">
        <v>1538</v>
      </c>
      <c r="H282" s="202">
        <v>3510.8000000000002</v>
      </c>
      <c r="I282" s="203"/>
      <c r="L282" s="199"/>
      <c r="M282" s="204"/>
      <c r="N282" s="205"/>
      <c r="O282" s="205"/>
      <c r="P282" s="205"/>
      <c r="Q282" s="205"/>
      <c r="R282" s="205"/>
      <c r="S282" s="205"/>
      <c r="T282" s="206"/>
      <c r="AT282" s="200" t="s">
        <v>258</v>
      </c>
      <c r="AU282" s="200" t="s">
        <v>81</v>
      </c>
      <c r="AV282" s="13" t="s">
        <v>81</v>
      </c>
      <c r="AW282" s="13" t="s">
        <v>35</v>
      </c>
      <c r="AX282" s="13" t="s">
        <v>79</v>
      </c>
      <c r="AY282" s="200" t="s">
        <v>246</v>
      </c>
    </row>
    <row r="283" s="1" customFormat="1" ht="16.5" customHeight="1">
      <c r="B283" s="175"/>
      <c r="C283" s="176" t="s">
        <v>502</v>
      </c>
      <c r="D283" s="176" t="s">
        <v>248</v>
      </c>
      <c r="E283" s="177" t="s">
        <v>448</v>
      </c>
      <c r="F283" s="178" t="s">
        <v>449</v>
      </c>
      <c r="G283" s="179" t="s">
        <v>251</v>
      </c>
      <c r="H283" s="180">
        <v>3563.1999999999998</v>
      </c>
      <c r="I283" s="181"/>
      <c r="J283" s="182">
        <f>ROUND(I283*H283,2)</f>
        <v>0</v>
      </c>
      <c r="K283" s="178" t="s">
        <v>252</v>
      </c>
      <c r="L283" s="36"/>
      <c r="M283" s="183" t="s">
        <v>1</v>
      </c>
      <c r="N283" s="184" t="s">
        <v>43</v>
      </c>
      <c r="O283" s="66"/>
      <c r="P283" s="185">
        <f>O283*H283</f>
        <v>0</v>
      </c>
      <c r="Q283" s="185">
        <v>0</v>
      </c>
      <c r="R283" s="185">
        <f>Q283*H283</f>
        <v>0</v>
      </c>
      <c r="S283" s="185">
        <v>0</v>
      </c>
      <c r="T283" s="186">
        <f>S283*H283</f>
        <v>0</v>
      </c>
      <c r="AR283" s="18" t="s">
        <v>93</v>
      </c>
      <c r="AT283" s="18" t="s">
        <v>248</v>
      </c>
      <c r="AU283" s="18" t="s">
        <v>81</v>
      </c>
      <c r="AY283" s="18" t="s">
        <v>246</v>
      </c>
      <c r="BE283" s="187">
        <f>IF(N283="základní",J283,0)</f>
        <v>0</v>
      </c>
      <c r="BF283" s="187">
        <f>IF(N283="snížená",J283,0)</f>
        <v>0</v>
      </c>
      <c r="BG283" s="187">
        <f>IF(N283="zákl. přenesená",J283,0)</f>
        <v>0</v>
      </c>
      <c r="BH283" s="187">
        <f>IF(N283="sníž. přenesená",J283,0)</f>
        <v>0</v>
      </c>
      <c r="BI283" s="187">
        <f>IF(N283="nulová",J283,0)</f>
        <v>0</v>
      </c>
      <c r="BJ283" s="18" t="s">
        <v>79</v>
      </c>
      <c r="BK283" s="187">
        <f>ROUND(I283*H283,2)</f>
        <v>0</v>
      </c>
      <c r="BL283" s="18" t="s">
        <v>93</v>
      </c>
      <c r="BM283" s="18" t="s">
        <v>813</v>
      </c>
    </row>
    <row r="284" s="1" customFormat="1">
      <c r="B284" s="36"/>
      <c r="D284" s="188" t="s">
        <v>254</v>
      </c>
      <c r="F284" s="189" t="s">
        <v>451</v>
      </c>
      <c r="I284" s="121"/>
      <c r="L284" s="36"/>
      <c r="M284" s="190"/>
      <c r="N284" s="66"/>
      <c r="O284" s="66"/>
      <c r="P284" s="66"/>
      <c r="Q284" s="66"/>
      <c r="R284" s="66"/>
      <c r="S284" s="66"/>
      <c r="T284" s="67"/>
      <c r="AT284" s="18" t="s">
        <v>254</v>
      </c>
      <c r="AU284" s="18" t="s">
        <v>81</v>
      </c>
    </row>
    <row r="285" s="12" customFormat="1">
      <c r="B285" s="192"/>
      <c r="D285" s="188" t="s">
        <v>258</v>
      </c>
      <c r="E285" s="193" t="s">
        <v>1</v>
      </c>
      <c r="F285" s="194" t="s">
        <v>303</v>
      </c>
      <c r="H285" s="193" t="s">
        <v>1</v>
      </c>
      <c r="I285" s="195"/>
      <c r="L285" s="192"/>
      <c r="M285" s="196"/>
      <c r="N285" s="197"/>
      <c r="O285" s="197"/>
      <c r="P285" s="197"/>
      <c r="Q285" s="197"/>
      <c r="R285" s="197"/>
      <c r="S285" s="197"/>
      <c r="T285" s="198"/>
      <c r="AT285" s="193" t="s">
        <v>258</v>
      </c>
      <c r="AU285" s="193" t="s">
        <v>81</v>
      </c>
      <c r="AV285" s="12" t="s">
        <v>79</v>
      </c>
      <c r="AW285" s="12" t="s">
        <v>35</v>
      </c>
      <c r="AX285" s="12" t="s">
        <v>72</v>
      </c>
      <c r="AY285" s="193" t="s">
        <v>246</v>
      </c>
    </row>
    <row r="286" s="12" customFormat="1">
      <c r="B286" s="192"/>
      <c r="D286" s="188" t="s">
        <v>258</v>
      </c>
      <c r="E286" s="193" t="s">
        <v>1</v>
      </c>
      <c r="F286" s="194" t="s">
        <v>452</v>
      </c>
      <c r="H286" s="193" t="s">
        <v>1</v>
      </c>
      <c r="I286" s="195"/>
      <c r="L286" s="192"/>
      <c r="M286" s="196"/>
      <c r="N286" s="197"/>
      <c r="O286" s="197"/>
      <c r="P286" s="197"/>
      <c r="Q286" s="197"/>
      <c r="R286" s="197"/>
      <c r="S286" s="197"/>
      <c r="T286" s="198"/>
      <c r="AT286" s="193" t="s">
        <v>258</v>
      </c>
      <c r="AU286" s="193" t="s">
        <v>81</v>
      </c>
      <c r="AV286" s="12" t="s">
        <v>79</v>
      </c>
      <c r="AW286" s="12" t="s">
        <v>35</v>
      </c>
      <c r="AX286" s="12" t="s">
        <v>72</v>
      </c>
      <c r="AY286" s="193" t="s">
        <v>246</v>
      </c>
    </row>
    <row r="287" s="13" customFormat="1">
      <c r="B287" s="199"/>
      <c r="D287" s="188" t="s">
        <v>258</v>
      </c>
      <c r="E287" s="200" t="s">
        <v>1</v>
      </c>
      <c r="F287" s="201" t="s">
        <v>1539</v>
      </c>
      <c r="H287" s="202">
        <v>3563.1999999999998</v>
      </c>
      <c r="I287" s="203"/>
      <c r="L287" s="199"/>
      <c r="M287" s="204"/>
      <c r="N287" s="205"/>
      <c r="O287" s="205"/>
      <c r="P287" s="205"/>
      <c r="Q287" s="205"/>
      <c r="R287" s="205"/>
      <c r="S287" s="205"/>
      <c r="T287" s="206"/>
      <c r="AT287" s="200" t="s">
        <v>258</v>
      </c>
      <c r="AU287" s="200" t="s">
        <v>81</v>
      </c>
      <c r="AV287" s="13" t="s">
        <v>81</v>
      </c>
      <c r="AW287" s="13" t="s">
        <v>35</v>
      </c>
      <c r="AX287" s="13" t="s">
        <v>79</v>
      </c>
      <c r="AY287" s="200" t="s">
        <v>246</v>
      </c>
    </row>
    <row r="288" s="1" customFormat="1" ht="16.5" customHeight="1">
      <c r="B288" s="175"/>
      <c r="C288" s="176" t="s">
        <v>510</v>
      </c>
      <c r="D288" s="176" t="s">
        <v>248</v>
      </c>
      <c r="E288" s="177" t="s">
        <v>463</v>
      </c>
      <c r="F288" s="178" t="s">
        <v>464</v>
      </c>
      <c r="G288" s="179" t="s">
        <v>251</v>
      </c>
      <c r="H288" s="180">
        <v>2683.4000000000001</v>
      </c>
      <c r="I288" s="181"/>
      <c r="J288" s="182">
        <f>ROUND(I288*H288,2)</f>
        <v>0</v>
      </c>
      <c r="K288" s="178" t="s">
        <v>252</v>
      </c>
      <c r="L288" s="36"/>
      <c r="M288" s="183" t="s">
        <v>1</v>
      </c>
      <c r="N288" s="184" t="s">
        <v>43</v>
      </c>
      <c r="O288" s="66"/>
      <c r="P288" s="185">
        <f>O288*H288</f>
        <v>0</v>
      </c>
      <c r="Q288" s="185">
        <v>0</v>
      </c>
      <c r="R288" s="185">
        <f>Q288*H288</f>
        <v>0</v>
      </c>
      <c r="S288" s="185">
        <v>0</v>
      </c>
      <c r="T288" s="186">
        <f>S288*H288</f>
        <v>0</v>
      </c>
      <c r="AR288" s="18" t="s">
        <v>93</v>
      </c>
      <c r="AT288" s="18" t="s">
        <v>248</v>
      </c>
      <c r="AU288" s="18" t="s">
        <v>81</v>
      </c>
      <c r="AY288" s="18" t="s">
        <v>246</v>
      </c>
      <c r="BE288" s="187">
        <f>IF(N288="základní",J288,0)</f>
        <v>0</v>
      </c>
      <c r="BF288" s="187">
        <f>IF(N288="snížená",J288,0)</f>
        <v>0</v>
      </c>
      <c r="BG288" s="187">
        <f>IF(N288="zákl. přenesená",J288,0)</f>
        <v>0</v>
      </c>
      <c r="BH288" s="187">
        <f>IF(N288="sníž. přenesená",J288,0)</f>
        <v>0</v>
      </c>
      <c r="BI288" s="187">
        <f>IF(N288="nulová",J288,0)</f>
        <v>0</v>
      </c>
      <c r="BJ288" s="18" t="s">
        <v>79</v>
      </c>
      <c r="BK288" s="187">
        <f>ROUND(I288*H288,2)</f>
        <v>0</v>
      </c>
      <c r="BL288" s="18" t="s">
        <v>93</v>
      </c>
      <c r="BM288" s="18" t="s">
        <v>818</v>
      </c>
    </row>
    <row r="289" s="1" customFormat="1">
      <c r="B289" s="36"/>
      <c r="D289" s="188" t="s">
        <v>254</v>
      </c>
      <c r="F289" s="189" t="s">
        <v>466</v>
      </c>
      <c r="I289" s="121"/>
      <c r="L289" s="36"/>
      <c r="M289" s="190"/>
      <c r="N289" s="66"/>
      <c r="O289" s="66"/>
      <c r="P289" s="66"/>
      <c r="Q289" s="66"/>
      <c r="R289" s="66"/>
      <c r="S289" s="66"/>
      <c r="T289" s="67"/>
      <c r="AT289" s="18" t="s">
        <v>254</v>
      </c>
      <c r="AU289" s="18" t="s">
        <v>81</v>
      </c>
    </row>
    <row r="290" s="1" customFormat="1">
      <c r="B290" s="36"/>
      <c r="D290" s="188" t="s">
        <v>256</v>
      </c>
      <c r="F290" s="191" t="s">
        <v>459</v>
      </c>
      <c r="I290" s="121"/>
      <c r="L290" s="36"/>
      <c r="M290" s="190"/>
      <c r="N290" s="66"/>
      <c r="O290" s="66"/>
      <c r="P290" s="66"/>
      <c r="Q290" s="66"/>
      <c r="R290" s="66"/>
      <c r="S290" s="66"/>
      <c r="T290" s="67"/>
      <c r="AT290" s="18" t="s">
        <v>256</v>
      </c>
      <c r="AU290" s="18" t="s">
        <v>81</v>
      </c>
    </row>
    <row r="291" s="12" customFormat="1">
      <c r="B291" s="192"/>
      <c r="D291" s="188" t="s">
        <v>258</v>
      </c>
      <c r="E291" s="193" t="s">
        <v>1</v>
      </c>
      <c r="F291" s="194" t="s">
        <v>303</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2" customFormat="1">
      <c r="B292" s="192"/>
      <c r="D292" s="188" t="s">
        <v>258</v>
      </c>
      <c r="E292" s="193" t="s">
        <v>1</v>
      </c>
      <c r="F292" s="194" t="s">
        <v>467</v>
      </c>
      <c r="H292" s="193" t="s">
        <v>1</v>
      </c>
      <c r="I292" s="195"/>
      <c r="L292" s="192"/>
      <c r="M292" s="196"/>
      <c r="N292" s="197"/>
      <c r="O292" s="197"/>
      <c r="P292" s="197"/>
      <c r="Q292" s="197"/>
      <c r="R292" s="197"/>
      <c r="S292" s="197"/>
      <c r="T292" s="198"/>
      <c r="AT292" s="193" t="s">
        <v>258</v>
      </c>
      <c r="AU292" s="193" t="s">
        <v>81</v>
      </c>
      <c r="AV292" s="12" t="s">
        <v>79</v>
      </c>
      <c r="AW292" s="12" t="s">
        <v>35</v>
      </c>
      <c r="AX292" s="12" t="s">
        <v>72</v>
      </c>
      <c r="AY292" s="193" t="s">
        <v>246</v>
      </c>
    </row>
    <row r="293" s="13" customFormat="1">
      <c r="B293" s="199"/>
      <c r="D293" s="188" t="s">
        <v>258</v>
      </c>
      <c r="E293" s="200" t="s">
        <v>1</v>
      </c>
      <c r="F293" s="201" t="s">
        <v>1540</v>
      </c>
      <c r="H293" s="202">
        <v>2672.4000000000001</v>
      </c>
      <c r="I293" s="203"/>
      <c r="L293" s="199"/>
      <c r="M293" s="204"/>
      <c r="N293" s="205"/>
      <c r="O293" s="205"/>
      <c r="P293" s="205"/>
      <c r="Q293" s="205"/>
      <c r="R293" s="205"/>
      <c r="S293" s="205"/>
      <c r="T293" s="206"/>
      <c r="AT293" s="200" t="s">
        <v>258</v>
      </c>
      <c r="AU293" s="200" t="s">
        <v>81</v>
      </c>
      <c r="AV293" s="13" t="s">
        <v>81</v>
      </c>
      <c r="AW293" s="13" t="s">
        <v>35</v>
      </c>
      <c r="AX293" s="13" t="s">
        <v>72</v>
      </c>
      <c r="AY293" s="200" t="s">
        <v>246</v>
      </c>
    </row>
    <row r="294" s="13" customFormat="1">
      <c r="B294" s="199"/>
      <c r="D294" s="188" t="s">
        <v>258</v>
      </c>
      <c r="E294" s="200" t="s">
        <v>1</v>
      </c>
      <c r="F294" s="201" t="s">
        <v>1541</v>
      </c>
      <c r="H294" s="202">
        <v>11</v>
      </c>
      <c r="I294" s="203"/>
      <c r="L294" s="199"/>
      <c r="M294" s="204"/>
      <c r="N294" s="205"/>
      <c r="O294" s="205"/>
      <c r="P294" s="205"/>
      <c r="Q294" s="205"/>
      <c r="R294" s="205"/>
      <c r="S294" s="205"/>
      <c r="T294" s="206"/>
      <c r="AT294" s="200" t="s">
        <v>258</v>
      </c>
      <c r="AU294" s="200" t="s">
        <v>81</v>
      </c>
      <c r="AV294" s="13" t="s">
        <v>81</v>
      </c>
      <c r="AW294" s="13" t="s">
        <v>35</v>
      </c>
      <c r="AX294" s="13" t="s">
        <v>72</v>
      </c>
      <c r="AY294" s="200" t="s">
        <v>246</v>
      </c>
    </row>
    <row r="295" s="14" customFormat="1">
      <c r="B295" s="210"/>
      <c r="D295" s="188" t="s">
        <v>258</v>
      </c>
      <c r="E295" s="211" t="s">
        <v>1</v>
      </c>
      <c r="F295" s="212" t="s">
        <v>341</v>
      </c>
      <c r="H295" s="213">
        <v>2683.4000000000001</v>
      </c>
      <c r="I295" s="214"/>
      <c r="L295" s="210"/>
      <c r="M295" s="215"/>
      <c r="N295" s="216"/>
      <c r="O295" s="216"/>
      <c r="P295" s="216"/>
      <c r="Q295" s="216"/>
      <c r="R295" s="216"/>
      <c r="S295" s="216"/>
      <c r="T295" s="217"/>
      <c r="AT295" s="211" t="s">
        <v>258</v>
      </c>
      <c r="AU295" s="211" t="s">
        <v>81</v>
      </c>
      <c r="AV295" s="14" t="s">
        <v>93</v>
      </c>
      <c r="AW295" s="14" t="s">
        <v>35</v>
      </c>
      <c r="AX295" s="14" t="s">
        <v>79</v>
      </c>
      <c r="AY295" s="211" t="s">
        <v>246</v>
      </c>
    </row>
    <row r="296" s="1" customFormat="1" ht="16.5" customHeight="1">
      <c r="B296" s="175"/>
      <c r="C296" s="176" t="s">
        <v>518</v>
      </c>
      <c r="D296" s="176" t="s">
        <v>248</v>
      </c>
      <c r="E296" s="177" t="s">
        <v>470</v>
      </c>
      <c r="F296" s="178" t="s">
        <v>471</v>
      </c>
      <c r="G296" s="179" t="s">
        <v>251</v>
      </c>
      <c r="H296" s="180">
        <v>788.25</v>
      </c>
      <c r="I296" s="181"/>
      <c r="J296" s="182">
        <f>ROUND(I296*H296,2)</f>
        <v>0</v>
      </c>
      <c r="K296" s="178" t="s">
        <v>252</v>
      </c>
      <c r="L296" s="36"/>
      <c r="M296" s="183" t="s">
        <v>1</v>
      </c>
      <c r="N296" s="184" t="s">
        <v>43</v>
      </c>
      <c r="O296" s="66"/>
      <c r="P296" s="185">
        <f>O296*H296</f>
        <v>0</v>
      </c>
      <c r="Q296" s="185">
        <v>0.27799000000000001</v>
      </c>
      <c r="R296" s="185">
        <f>Q296*H296</f>
        <v>219.1256175</v>
      </c>
      <c r="S296" s="185">
        <v>0</v>
      </c>
      <c r="T296" s="186">
        <f>S296*H296</f>
        <v>0</v>
      </c>
      <c r="AR296" s="18" t="s">
        <v>93</v>
      </c>
      <c r="AT296" s="18" t="s">
        <v>248</v>
      </c>
      <c r="AU296" s="18" t="s">
        <v>81</v>
      </c>
      <c r="AY296" s="18" t="s">
        <v>246</v>
      </c>
      <c r="BE296" s="187">
        <f>IF(N296="základní",J296,0)</f>
        <v>0</v>
      </c>
      <c r="BF296" s="187">
        <f>IF(N296="snížená",J296,0)</f>
        <v>0</v>
      </c>
      <c r="BG296" s="187">
        <f>IF(N296="zákl. přenesená",J296,0)</f>
        <v>0</v>
      </c>
      <c r="BH296" s="187">
        <f>IF(N296="sníž. přenesená",J296,0)</f>
        <v>0</v>
      </c>
      <c r="BI296" s="187">
        <f>IF(N296="nulová",J296,0)</f>
        <v>0</v>
      </c>
      <c r="BJ296" s="18" t="s">
        <v>79</v>
      </c>
      <c r="BK296" s="187">
        <f>ROUND(I296*H296,2)</f>
        <v>0</v>
      </c>
      <c r="BL296" s="18" t="s">
        <v>93</v>
      </c>
      <c r="BM296" s="18" t="s">
        <v>1430</v>
      </c>
    </row>
    <row r="297" s="1" customFormat="1">
      <c r="B297" s="36"/>
      <c r="D297" s="188" t="s">
        <v>254</v>
      </c>
      <c r="F297" s="189" t="s">
        <v>473</v>
      </c>
      <c r="I297" s="121"/>
      <c r="L297" s="36"/>
      <c r="M297" s="190"/>
      <c r="N297" s="66"/>
      <c r="O297" s="66"/>
      <c r="P297" s="66"/>
      <c r="Q297" s="66"/>
      <c r="R297" s="66"/>
      <c r="S297" s="66"/>
      <c r="T297" s="67"/>
      <c r="AT297" s="18" t="s">
        <v>254</v>
      </c>
      <c r="AU297" s="18" t="s">
        <v>81</v>
      </c>
    </row>
    <row r="298" s="1" customFormat="1">
      <c r="B298" s="36"/>
      <c r="D298" s="188" t="s">
        <v>256</v>
      </c>
      <c r="F298" s="191" t="s">
        <v>474</v>
      </c>
      <c r="I298" s="121"/>
      <c r="L298" s="36"/>
      <c r="M298" s="190"/>
      <c r="N298" s="66"/>
      <c r="O298" s="66"/>
      <c r="P298" s="66"/>
      <c r="Q298" s="66"/>
      <c r="R298" s="66"/>
      <c r="S298" s="66"/>
      <c r="T298" s="67"/>
      <c r="AT298" s="18" t="s">
        <v>256</v>
      </c>
      <c r="AU298" s="18" t="s">
        <v>81</v>
      </c>
    </row>
    <row r="299" s="12" customFormat="1">
      <c r="B299" s="192"/>
      <c r="D299" s="188" t="s">
        <v>258</v>
      </c>
      <c r="E299" s="193" t="s">
        <v>1</v>
      </c>
      <c r="F299" s="194" t="s">
        <v>303</v>
      </c>
      <c r="H299" s="193" t="s">
        <v>1</v>
      </c>
      <c r="I299" s="195"/>
      <c r="L299" s="192"/>
      <c r="M299" s="196"/>
      <c r="N299" s="197"/>
      <c r="O299" s="197"/>
      <c r="P299" s="197"/>
      <c r="Q299" s="197"/>
      <c r="R299" s="197"/>
      <c r="S299" s="197"/>
      <c r="T299" s="198"/>
      <c r="AT299" s="193" t="s">
        <v>258</v>
      </c>
      <c r="AU299" s="193" t="s">
        <v>81</v>
      </c>
      <c r="AV299" s="12" t="s">
        <v>79</v>
      </c>
      <c r="AW299" s="12" t="s">
        <v>35</v>
      </c>
      <c r="AX299" s="12" t="s">
        <v>72</v>
      </c>
      <c r="AY299" s="193" t="s">
        <v>246</v>
      </c>
    </row>
    <row r="300" s="13" customFormat="1">
      <c r="B300" s="199"/>
      <c r="D300" s="188" t="s">
        <v>258</v>
      </c>
      <c r="E300" s="200" t="s">
        <v>1</v>
      </c>
      <c r="F300" s="201" t="s">
        <v>1542</v>
      </c>
      <c r="H300" s="202">
        <v>788.25</v>
      </c>
      <c r="I300" s="203"/>
      <c r="L300" s="199"/>
      <c r="M300" s="204"/>
      <c r="N300" s="205"/>
      <c r="O300" s="205"/>
      <c r="P300" s="205"/>
      <c r="Q300" s="205"/>
      <c r="R300" s="205"/>
      <c r="S300" s="205"/>
      <c r="T300" s="206"/>
      <c r="AT300" s="200" t="s">
        <v>258</v>
      </c>
      <c r="AU300" s="200" t="s">
        <v>81</v>
      </c>
      <c r="AV300" s="13" t="s">
        <v>81</v>
      </c>
      <c r="AW300" s="13" t="s">
        <v>35</v>
      </c>
      <c r="AX300" s="13" t="s">
        <v>79</v>
      </c>
      <c r="AY300" s="200" t="s">
        <v>246</v>
      </c>
    </row>
    <row r="301" s="1" customFormat="1" ht="16.5" customHeight="1">
      <c r="B301" s="175"/>
      <c r="C301" s="176" t="s">
        <v>525</v>
      </c>
      <c r="D301" s="176" t="s">
        <v>248</v>
      </c>
      <c r="E301" s="177" t="s">
        <v>477</v>
      </c>
      <c r="F301" s="178" t="s">
        <v>478</v>
      </c>
      <c r="G301" s="179" t="s">
        <v>251</v>
      </c>
      <c r="H301" s="180">
        <v>2683.4000000000001</v>
      </c>
      <c r="I301" s="181"/>
      <c r="J301" s="182">
        <f>ROUND(I301*H301,2)</f>
        <v>0</v>
      </c>
      <c r="K301" s="178" t="s">
        <v>252</v>
      </c>
      <c r="L301" s="36"/>
      <c r="M301" s="183" t="s">
        <v>1</v>
      </c>
      <c r="N301" s="184" t="s">
        <v>43</v>
      </c>
      <c r="O301" s="66"/>
      <c r="P301" s="185">
        <f>O301*H301</f>
        <v>0</v>
      </c>
      <c r="Q301" s="185">
        <v>0</v>
      </c>
      <c r="R301" s="185">
        <f>Q301*H301</f>
        <v>0</v>
      </c>
      <c r="S301" s="185">
        <v>0</v>
      </c>
      <c r="T301" s="186">
        <f>S301*H301</f>
        <v>0</v>
      </c>
      <c r="AR301" s="18" t="s">
        <v>93</v>
      </c>
      <c r="AT301" s="18" t="s">
        <v>248</v>
      </c>
      <c r="AU301" s="18" t="s">
        <v>81</v>
      </c>
      <c r="AY301" s="18" t="s">
        <v>246</v>
      </c>
      <c r="BE301" s="187">
        <f>IF(N301="základní",J301,0)</f>
        <v>0</v>
      </c>
      <c r="BF301" s="187">
        <f>IF(N301="snížená",J301,0)</f>
        <v>0</v>
      </c>
      <c r="BG301" s="187">
        <f>IF(N301="zákl. přenesená",J301,0)</f>
        <v>0</v>
      </c>
      <c r="BH301" s="187">
        <f>IF(N301="sníž. přenesená",J301,0)</f>
        <v>0</v>
      </c>
      <c r="BI301" s="187">
        <f>IF(N301="nulová",J301,0)</f>
        <v>0</v>
      </c>
      <c r="BJ301" s="18" t="s">
        <v>79</v>
      </c>
      <c r="BK301" s="187">
        <f>ROUND(I301*H301,2)</f>
        <v>0</v>
      </c>
      <c r="BL301" s="18" t="s">
        <v>93</v>
      </c>
      <c r="BM301" s="18" t="s">
        <v>823</v>
      </c>
    </row>
    <row r="302" s="1" customFormat="1">
      <c r="B302" s="36"/>
      <c r="D302" s="188" t="s">
        <v>254</v>
      </c>
      <c r="F302" s="189" t="s">
        <v>480</v>
      </c>
      <c r="I302" s="121"/>
      <c r="L302" s="36"/>
      <c r="M302" s="190"/>
      <c r="N302" s="66"/>
      <c r="O302" s="66"/>
      <c r="P302" s="66"/>
      <c r="Q302" s="66"/>
      <c r="R302" s="66"/>
      <c r="S302" s="66"/>
      <c r="T302" s="67"/>
      <c r="AT302" s="18" t="s">
        <v>254</v>
      </c>
      <c r="AU302" s="18" t="s">
        <v>81</v>
      </c>
    </row>
    <row r="303" s="12" customFormat="1">
      <c r="B303" s="192"/>
      <c r="D303" s="188" t="s">
        <v>258</v>
      </c>
      <c r="E303" s="193" t="s">
        <v>1</v>
      </c>
      <c r="F303" s="194" t="s">
        <v>303</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2" customFormat="1">
      <c r="B304" s="192"/>
      <c r="D304" s="188" t="s">
        <v>258</v>
      </c>
      <c r="E304" s="193" t="s">
        <v>1</v>
      </c>
      <c r="F304" s="194" t="s">
        <v>481</v>
      </c>
      <c r="H304" s="193" t="s">
        <v>1</v>
      </c>
      <c r="I304" s="195"/>
      <c r="L304" s="192"/>
      <c r="M304" s="196"/>
      <c r="N304" s="197"/>
      <c r="O304" s="197"/>
      <c r="P304" s="197"/>
      <c r="Q304" s="197"/>
      <c r="R304" s="197"/>
      <c r="S304" s="197"/>
      <c r="T304" s="198"/>
      <c r="AT304" s="193" t="s">
        <v>258</v>
      </c>
      <c r="AU304" s="193" t="s">
        <v>81</v>
      </c>
      <c r="AV304" s="12" t="s">
        <v>79</v>
      </c>
      <c r="AW304" s="12" t="s">
        <v>35</v>
      </c>
      <c r="AX304" s="12" t="s">
        <v>72</v>
      </c>
      <c r="AY304" s="193" t="s">
        <v>246</v>
      </c>
    </row>
    <row r="305" s="13" customFormat="1">
      <c r="B305" s="199"/>
      <c r="D305" s="188" t="s">
        <v>258</v>
      </c>
      <c r="E305" s="200" t="s">
        <v>1</v>
      </c>
      <c r="F305" s="201" t="s">
        <v>1543</v>
      </c>
      <c r="H305" s="202">
        <v>2672.4000000000001</v>
      </c>
      <c r="I305" s="203"/>
      <c r="L305" s="199"/>
      <c r="M305" s="204"/>
      <c r="N305" s="205"/>
      <c r="O305" s="205"/>
      <c r="P305" s="205"/>
      <c r="Q305" s="205"/>
      <c r="R305" s="205"/>
      <c r="S305" s="205"/>
      <c r="T305" s="206"/>
      <c r="AT305" s="200" t="s">
        <v>258</v>
      </c>
      <c r="AU305" s="200" t="s">
        <v>81</v>
      </c>
      <c r="AV305" s="13" t="s">
        <v>81</v>
      </c>
      <c r="AW305" s="13" t="s">
        <v>35</v>
      </c>
      <c r="AX305" s="13" t="s">
        <v>72</v>
      </c>
      <c r="AY305" s="200" t="s">
        <v>246</v>
      </c>
    </row>
    <row r="306" s="13" customFormat="1">
      <c r="B306" s="199"/>
      <c r="D306" s="188" t="s">
        <v>258</v>
      </c>
      <c r="E306" s="200" t="s">
        <v>1</v>
      </c>
      <c r="F306" s="201" t="s">
        <v>1541</v>
      </c>
      <c r="H306" s="202">
        <v>11</v>
      </c>
      <c r="I306" s="203"/>
      <c r="L306" s="199"/>
      <c r="M306" s="204"/>
      <c r="N306" s="205"/>
      <c r="O306" s="205"/>
      <c r="P306" s="205"/>
      <c r="Q306" s="205"/>
      <c r="R306" s="205"/>
      <c r="S306" s="205"/>
      <c r="T306" s="206"/>
      <c r="AT306" s="200" t="s">
        <v>258</v>
      </c>
      <c r="AU306" s="200" t="s">
        <v>81</v>
      </c>
      <c r="AV306" s="13" t="s">
        <v>81</v>
      </c>
      <c r="AW306" s="13" t="s">
        <v>35</v>
      </c>
      <c r="AX306" s="13" t="s">
        <v>72</v>
      </c>
      <c r="AY306" s="200" t="s">
        <v>246</v>
      </c>
    </row>
    <row r="307" s="14" customFormat="1">
      <c r="B307" s="210"/>
      <c r="D307" s="188" t="s">
        <v>258</v>
      </c>
      <c r="E307" s="211" t="s">
        <v>1</v>
      </c>
      <c r="F307" s="212" t="s">
        <v>341</v>
      </c>
      <c r="H307" s="213">
        <v>2683.4000000000001</v>
      </c>
      <c r="I307" s="214"/>
      <c r="L307" s="210"/>
      <c r="M307" s="215"/>
      <c r="N307" s="216"/>
      <c r="O307" s="216"/>
      <c r="P307" s="216"/>
      <c r="Q307" s="216"/>
      <c r="R307" s="216"/>
      <c r="S307" s="216"/>
      <c r="T307" s="217"/>
      <c r="AT307" s="211" t="s">
        <v>258</v>
      </c>
      <c r="AU307" s="211" t="s">
        <v>81</v>
      </c>
      <c r="AV307" s="14" t="s">
        <v>93</v>
      </c>
      <c r="AW307" s="14" t="s">
        <v>35</v>
      </c>
      <c r="AX307" s="14" t="s">
        <v>79</v>
      </c>
      <c r="AY307" s="211" t="s">
        <v>246</v>
      </c>
    </row>
    <row r="308" s="1" customFormat="1" ht="16.5" customHeight="1">
      <c r="B308" s="175"/>
      <c r="C308" s="176" t="s">
        <v>531</v>
      </c>
      <c r="D308" s="176" t="s">
        <v>248</v>
      </c>
      <c r="E308" s="177" t="s">
        <v>483</v>
      </c>
      <c r="F308" s="178" t="s">
        <v>484</v>
      </c>
      <c r="G308" s="179" t="s">
        <v>251</v>
      </c>
      <c r="H308" s="180">
        <v>2683.4000000000001</v>
      </c>
      <c r="I308" s="181"/>
      <c r="J308" s="182">
        <f>ROUND(I308*H308,2)</f>
        <v>0</v>
      </c>
      <c r="K308" s="178" t="s">
        <v>252</v>
      </c>
      <c r="L308" s="36"/>
      <c r="M308" s="183" t="s">
        <v>1</v>
      </c>
      <c r="N308" s="184" t="s">
        <v>43</v>
      </c>
      <c r="O308" s="66"/>
      <c r="P308" s="185">
        <f>O308*H308</f>
        <v>0</v>
      </c>
      <c r="Q308" s="185">
        <v>0</v>
      </c>
      <c r="R308" s="185">
        <f>Q308*H308</f>
        <v>0</v>
      </c>
      <c r="S308" s="185">
        <v>0</v>
      </c>
      <c r="T308" s="186">
        <f>S308*H308</f>
        <v>0</v>
      </c>
      <c r="AR308" s="18" t="s">
        <v>93</v>
      </c>
      <c r="AT308" s="18" t="s">
        <v>248</v>
      </c>
      <c r="AU308" s="18" t="s">
        <v>81</v>
      </c>
      <c r="AY308" s="18" t="s">
        <v>246</v>
      </c>
      <c r="BE308" s="187">
        <f>IF(N308="základní",J308,0)</f>
        <v>0</v>
      </c>
      <c r="BF308" s="187">
        <f>IF(N308="snížená",J308,0)</f>
        <v>0</v>
      </c>
      <c r="BG308" s="187">
        <f>IF(N308="zákl. přenesená",J308,0)</f>
        <v>0</v>
      </c>
      <c r="BH308" s="187">
        <f>IF(N308="sníž. přenesená",J308,0)</f>
        <v>0</v>
      </c>
      <c r="BI308" s="187">
        <f>IF(N308="nulová",J308,0)</f>
        <v>0</v>
      </c>
      <c r="BJ308" s="18" t="s">
        <v>79</v>
      </c>
      <c r="BK308" s="187">
        <f>ROUND(I308*H308,2)</f>
        <v>0</v>
      </c>
      <c r="BL308" s="18" t="s">
        <v>93</v>
      </c>
      <c r="BM308" s="18" t="s">
        <v>824</v>
      </c>
    </row>
    <row r="309" s="1" customFormat="1">
      <c r="B309" s="36"/>
      <c r="D309" s="188" t="s">
        <v>254</v>
      </c>
      <c r="F309" s="189" t="s">
        <v>486</v>
      </c>
      <c r="I309" s="121"/>
      <c r="L309" s="36"/>
      <c r="M309" s="190"/>
      <c r="N309" s="66"/>
      <c r="O309" s="66"/>
      <c r="P309" s="66"/>
      <c r="Q309" s="66"/>
      <c r="R309" s="66"/>
      <c r="S309" s="66"/>
      <c r="T309" s="67"/>
      <c r="AT309" s="18" t="s">
        <v>254</v>
      </c>
      <c r="AU309" s="18" t="s">
        <v>81</v>
      </c>
    </row>
    <row r="310" s="12" customFormat="1">
      <c r="B310" s="192"/>
      <c r="D310" s="188" t="s">
        <v>258</v>
      </c>
      <c r="E310" s="193" t="s">
        <v>1</v>
      </c>
      <c r="F310" s="194" t="s">
        <v>303</v>
      </c>
      <c r="H310" s="193" t="s">
        <v>1</v>
      </c>
      <c r="I310" s="195"/>
      <c r="L310" s="192"/>
      <c r="M310" s="196"/>
      <c r="N310" s="197"/>
      <c r="O310" s="197"/>
      <c r="P310" s="197"/>
      <c r="Q310" s="197"/>
      <c r="R310" s="197"/>
      <c r="S310" s="197"/>
      <c r="T310" s="198"/>
      <c r="AT310" s="193" t="s">
        <v>258</v>
      </c>
      <c r="AU310" s="193" t="s">
        <v>81</v>
      </c>
      <c r="AV310" s="12" t="s">
        <v>79</v>
      </c>
      <c r="AW310" s="12" t="s">
        <v>35</v>
      </c>
      <c r="AX310" s="12" t="s">
        <v>72</v>
      </c>
      <c r="AY310" s="193" t="s">
        <v>246</v>
      </c>
    </row>
    <row r="311" s="12" customFormat="1">
      <c r="B311" s="192"/>
      <c r="D311" s="188" t="s">
        <v>258</v>
      </c>
      <c r="E311" s="193" t="s">
        <v>1</v>
      </c>
      <c r="F311" s="194" t="s">
        <v>487</v>
      </c>
      <c r="H311" s="193" t="s">
        <v>1</v>
      </c>
      <c r="I311" s="195"/>
      <c r="L311" s="192"/>
      <c r="M311" s="196"/>
      <c r="N311" s="197"/>
      <c r="O311" s="197"/>
      <c r="P311" s="197"/>
      <c r="Q311" s="197"/>
      <c r="R311" s="197"/>
      <c r="S311" s="197"/>
      <c r="T311" s="198"/>
      <c r="AT311" s="193" t="s">
        <v>258</v>
      </c>
      <c r="AU311" s="193" t="s">
        <v>81</v>
      </c>
      <c r="AV311" s="12" t="s">
        <v>79</v>
      </c>
      <c r="AW311" s="12" t="s">
        <v>35</v>
      </c>
      <c r="AX311" s="12" t="s">
        <v>72</v>
      </c>
      <c r="AY311" s="193" t="s">
        <v>246</v>
      </c>
    </row>
    <row r="312" s="13" customFormat="1">
      <c r="B312" s="199"/>
      <c r="D312" s="188" t="s">
        <v>258</v>
      </c>
      <c r="E312" s="200" t="s">
        <v>1</v>
      </c>
      <c r="F312" s="201" t="s">
        <v>1543</v>
      </c>
      <c r="H312" s="202">
        <v>2672.4000000000001</v>
      </c>
      <c r="I312" s="203"/>
      <c r="L312" s="199"/>
      <c r="M312" s="204"/>
      <c r="N312" s="205"/>
      <c r="O312" s="205"/>
      <c r="P312" s="205"/>
      <c r="Q312" s="205"/>
      <c r="R312" s="205"/>
      <c r="S312" s="205"/>
      <c r="T312" s="206"/>
      <c r="AT312" s="200" t="s">
        <v>258</v>
      </c>
      <c r="AU312" s="200" t="s">
        <v>81</v>
      </c>
      <c r="AV312" s="13" t="s">
        <v>81</v>
      </c>
      <c r="AW312" s="13" t="s">
        <v>35</v>
      </c>
      <c r="AX312" s="13" t="s">
        <v>72</v>
      </c>
      <c r="AY312" s="200" t="s">
        <v>246</v>
      </c>
    </row>
    <row r="313" s="13" customFormat="1">
      <c r="B313" s="199"/>
      <c r="D313" s="188" t="s">
        <v>258</v>
      </c>
      <c r="E313" s="200" t="s">
        <v>1</v>
      </c>
      <c r="F313" s="201" t="s">
        <v>1544</v>
      </c>
      <c r="H313" s="202">
        <v>11</v>
      </c>
      <c r="I313" s="203"/>
      <c r="L313" s="199"/>
      <c r="M313" s="204"/>
      <c r="N313" s="205"/>
      <c r="O313" s="205"/>
      <c r="P313" s="205"/>
      <c r="Q313" s="205"/>
      <c r="R313" s="205"/>
      <c r="S313" s="205"/>
      <c r="T313" s="206"/>
      <c r="AT313" s="200" t="s">
        <v>258</v>
      </c>
      <c r="AU313" s="200" t="s">
        <v>81</v>
      </c>
      <c r="AV313" s="13" t="s">
        <v>81</v>
      </c>
      <c r="AW313" s="13" t="s">
        <v>35</v>
      </c>
      <c r="AX313" s="13" t="s">
        <v>72</v>
      </c>
      <c r="AY313" s="200" t="s">
        <v>246</v>
      </c>
    </row>
    <row r="314" s="14" customFormat="1">
      <c r="B314" s="210"/>
      <c r="D314" s="188" t="s">
        <v>258</v>
      </c>
      <c r="E314" s="211" t="s">
        <v>1</v>
      </c>
      <c r="F314" s="212" t="s">
        <v>341</v>
      </c>
      <c r="H314" s="213">
        <v>2683.4000000000001</v>
      </c>
      <c r="I314" s="214"/>
      <c r="L314" s="210"/>
      <c r="M314" s="215"/>
      <c r="N314" s="216"/>
      <c r="O314" s="216"/>
      <c r="P314" s="216"/>
      <c r="Q314" s="216"/>
      <c r="R314" s="216"/>
      <c r="S314" s="216"/>
      <c r="T314" s="217"/>
      <c r="AT314" s="211" t="s">
        <v>258</v>
      </c>
      <c r="AU314" s="211" t="s">
        <v>81</v>
      </c>
      <c r="AV314" s="14" t="s">
        <v>93</v>
      </c>
      <c r="AW314" s="14" t="s">
        <v>35</v>
      </c>
      <c r="AX314" s="14" t="s">
        <v>79</v>
      </c>
      <c r="AY314" s="211" t="s">
        <v>246</v>
      </c>
    </row>
    <row r="315" s="1" customFormat="1" ht="16.5" customHeight="1">
      <c r="B315" s="175"/>
      <c r="C315" s="176" t="s">
        <v>536</v>
      </c>
      <c r="D315" s="176" t="s">
        <v>248</v>
      </c>
      <c r="E315" s="177" t="s">
        <v>825</v>
      </c>
      <c r="F315" s="178" t="s">
        <v>826</v>
      </c>
      <c r="G315" s="179" t="s">
        <v>251</v>
      </c>
      <c r="H315" s="180">
        <v>5240</v>
      </c>
      <c r="I315" s="181"/>
      <c r="J315" s="182">
        <f>ROUND(I315*H315,2)</f>
        <v>0</v>
      </c>
      <c r="K315" s="178" t="s">
        <v>252</v>
      </c>
      <c r="L315" s="36"/>
      <c r="M315" s="183" t="s">
        <v>1</v>
      </c>
      <c r="N315" s="184" t="s">
        <v>43</v>
      </c>
      <c r="O315" s="66"/>
      <c r="P315" s="185">
        <f>O315*H315</f>
        <v>0</v>
      </c>
      <c r="Q315" s="185">
        <v>0</v>
      </c>
      <c r="R315" s="185">
        <f>Q315*H315</f>
        <v>0</v>
      </c>
      <c r="S315" s="185">
        <v>0</v>
      </c>
      <c r="T315" s="186">
        <f>S315*H315</f>
        <v>0</v>
      </c>
      <c r="AR315" s="18" t="s">
        <v>93</v>
      </c>
      <c r="AT315" s="18" t="s">
        <v>248</v>
      </c>
      <c r="AU315" s="18" t="s">
        <v>81</v>
      </c>
      <c r="AY315" s="18" t="s">
        <v>246</v>
      </c>
      <c r="BE315" s="187">
        <f>IF(N315="základní",J315,0)</f>
        <v>0</v>
      </c>
      <c r="BF315" s="187">
        <f>IF(N315="snížená",J315,0)</f>
        <v>0</v>
      </c>
      <c r="BG315" s="187">
        <f>IF(N315="zákl. přenesená",J315,0)</f>
        <v>0</v>
      </c>
      <c r="BH315" s="187">
        <f>IF(N315="sníž. přenesená",J315,0)</f>
        <v>0</v>
      </c>
      <c r="BI315" s="187">
        <f>IF(N315="nulová",J315,0)</f>
        <v>0</v>
      </c>
      <c r="BJ315" s="18" t="s">
        <v>79</v>
      </c>
      <c r="BK315" s="187">
        <f>ROUND(I315*H315,2)</f>
        <v>0</v>
      </c>
      <c r="BL315" s="18" t="s">
        <v>93</v>
      </c>
      <c r="BM315" s="18" t="s">
        <v>1545</v>
      </c>
    </row>
    <row r="316" s="1" customFormat="1">
      <c r="B316" s="36"/>
      <c r="D316" s="188" t="s">
        <v>254</v>
      </c>
      <c r="F316" s="189" t="s">
        <v>828</v>
      </c>
      <c r="I316" s="121"/>
      <c r="L316" s="36"/>
      <c r="M316" s="190"/>
      <c r="N316" s="66"/>
      <c r="O316" s="66"/>
      <c r="P316" s="66"/>
      <c r="Q316" s="66"/>
      <c r="R316" s="66"/>
      <c r="S316" s="66"/>
      <c r="T316" s="67"/>
      <c r="AT316" s="18" t="s">
        <v>254</v>
      </c>
      <c r="AU316" s="18" t="s">
        <v>81</v>
      </c>
    </row>
    <row r="317" s="12" customFormat="1">
      <c r="B317" s="192"/>
      <c r="D317" s="188" t="s">
        <v>258</v>
      </c>
      <c r="E317" s="193" t="s">
        <v>1</v>
      </c>
      <c r="F317" s="194" t="s">
        <v>303</v>
      </c>
      <c r="H317" s="193" t="s">
        <v>1</v>
      </c>
      <c r="I317" s="195"/>
      <c r="L317" s="192"/>
      <c r="M317" s="196"/>
      <c r="N317" s="197"/>
      <c r="O317" s="197"/>
      <c r="P317" s="197"/>
      <c r="Q317" s="197"/>
      <c r="R317" s="197"/>
      <c r="S317" s="197"/>
      <c r="T317" s="198"/>
      <c r="AT317" s="193" t="s">
        <v>258</v>
      </c>
      <c r="AU317" s="193" t="s">
        <v>81</v>
      </c>
      <c r="AV317" s="12" t="s">
        <v>79</v>
      </c>
      <c r="AW317" s="12" t="s">
        <v>35</v>
      </c>
      <c r="AX317" s="12" t="s">
        <v>72</v>
      </c>
      <c r="AY317" s="193" t="s">
        <v>246</v>
      </c>
    </row>
    <row r="318" s="12" customFormat="1">
      <c r="B318" s="192"/>
      <c r="D318" s="188" t="s">
        <v>258</v>
      </c>
      <c r="E318" s="193" t="s">
        <v>1</v>
      </c>
      <c r="F318" s="194" t="s">
        <v>829</v>
      </c>
      <c r="H318" s="193" t="s">
        <v>1</v>
      </c>
      <c r="I318" s="195"/>
      <c r="L318" s="192"/>
      <c r="M318" s="196"/>
      <c r="N318" s="197"/>
      <c r="O318" s="197"/>
      <c r="P318" s="197"/>
      <c r="Q318" s="197"/>
      <c r="R318" s="197"/>
      <c r="S318" s="197"/>
      <c r="T318" s="198"/>
      <c r="AT318" s="193" t="s">
        <v>258</v>
      </c>
      <c r="AU318" s="193" t="s">
        <v>81</v>
      </c>
      <c r="AV318" s="12" t="s">
        <v>79</v>
      </c>
      <c r="AW318" s="12" t="s">
        <v>35</v>
      </c>
      <c r="AX318" s="12" t="s">
        <v>72</v>
      </c>
      <c r="AY318" s="193" t="s">
        <v>246</v>
      </c>
    </row>
    <row r="319" s="13" customFormat="1">
      <c r="B319" s="199"/>
      <c r="D319" s="188" t="s">
        <v>258</v>
      </c>
      <c r="E319" s="200" t="s">
        <v>1</v>
      </c>
      <c r="F319" s="201" t="s">
        <v>1546</v>
      </c>
      <c r="H319" s="202">
        <v>5240</v>
      </c>
      <c r="I319" s="203"/>
      <c r="L319" s="199"/>
      <c r="M319" s="204"/>
      <c r="N319" s="205"/>
      <c r="O319" s="205"/>
      <c r="P319" s="205"/>
      <c r="Q319" s="205"/>
      <c r="R319" s="205"/>
      <c r="S319" s="205"/>
      <c r="T319" s="206"/>
      <c r="AT319" s="200" t="s">
        <v>258</v>
      </c>
      <c r="AU319" s="200" t="s">
        <v>81</v>
      </c>
      <c r="AV319" s="13" t="s">
        <v>81</v>
      </c>
      <c r="AW319" s="13" t="s">
        <v>35</v>
      </c>
      <c r="AX319" s="13" t="s">
        <v>79</v>
      </c>
      <c r="AY319" s="200" t="s">
        <v>246</v>
      </c>
    </row>
    <row r="320" s="1" customFormat="1" ht="16.5" customHeight="1">
      <c r="B320" s="175"/>
      <c r="C320" s="176" t="s">
        <v>544</v>
      </c>
      <c r="D320" s="176" t="s">
        <v>248</v>
      </c>
      <c r="E320" s="177" t="s">
        <v>496</v>
      </c>
      <c r="F320" s="178" t="s">
        <v>497</v>
      </c>
      <c r="G320" s="179" t="s">
        <v>251</v>
      </c>
      <c r="H320" s="180">
        <v>11</v>
      </c>
      <c r="I320" s="181"/>
      <c r="J320" s="182">
        <f>ROUND(I320*H320,2)</f>
        <v>0</v>
      </c>
      <c r="K320" s="178" t="s">
        <v>252</v>
      </c>
      <c r="L320" s="36"/>
      <c r="M320" s="183" t="s">
        <v>1</v>
      </c>
      <c r="N320" s="184" t="s">
        <v>43</v>
      </c>
      <c r="O320" s="66"/>
      <c r="P320" s="185">
        <f>O320*H320</f>
        <v>0</v>
      </c>
      <c r="Q320" s="185">
        <v>0</v>
      </c>
      <c r="R320" s="185">
        <f>Q320*H320</f>
        <v>0</v>
      </c>
      <c r="S320" s="185">
        <v>0</v>
      </c>
      <c r="T320" s="186">
        <f>S320*H320</f>
        <v>0</v>
      </c>
      <c r="AR320" s="18" t="s">
        <v>93</v>
      </c>
      <c r="AT320" s="18" t="s">
        <v>248</v>
      </c>
      <c r="AU320" s="18" t="s">
        <v>81</v>
      </c>
      <c r="AY320" s="18" t="s">
        <v>246</v>
      </c>
      <c r="BE320" s="187">
        <f>IF(N320="základní",J320,0)</f>
        <v>0</v>
      </c>
      <c r="BF320" s="187">
        <f>IF(N320="snížená",J320,0)</f>
        <v>0</v>
      </c>
      <c r="BG320" s="187">
        <f>IF(N320="zákl. přenesená",J320,0)</f>
        <v>0</v>
      </c>
      <c r="BH320" s="187">
        <f>IF(N320="sníž. přenesená",J320,0)</f>
        <v>0</v>
      </c>
      <c r="BI320" s="187">
        <f>IF(N320="nulová",J320,0)</f>
        <v>0</v>
      </c>
      <c r="BJ320" s="18" t="s">
        <v>79</v>
      </c>
      <c r="BK320" s="187">
        <f>ROUND(I320*H320,2)</f>
        <v>0</v>
      </c>
      <c r="BL320" s="18" t="s">
        <v>93</v>
      </c>
      <c r="BM320" s="18" t="s">
        <v>833</v>
      </c>
    </row>
    <row r="321" s="1" customFormat="1">
      <c r="B321" s="36"/>
      <c r="D321" s="188" t="s">
        <v>254</v>
      </c>
      <c r="F321" s="189" t="s">
        <v>499</v>
      </c>
      <c r="I321" s="121"/>
      <c r="L321" s="36"/>
      <c r="M321" s="190"/>
      <c r="N321" s="66"/>
      <c r="O321" s="66"/>
      <c r="P321" s="66"/>
      <c r="Q321" s="66"/>
      <c r="R321" s="66"/>
      <c r="S321" s="66"/>
      <c r="T321" s="67"/>
      <c r="AT321" s="18" t="s">
        <v>254</v>
      </c>
      <c r="AU321" s="18" t="s">
        <v>81</v>
      </c>
    </row>
    <row r="322" s="1" customFormat="1">
      <c r="B322" s="36"/>
      <c r="D322" s="188" t="s">
        <v>256</v>
      </c>
      <c r="F322" s="191" t="s">
        <v>500</v>
      </c>
      <c r="I322" s="121"/>
      <c r="L322" s="36"/>
      <c r="M322" s="190"/>
      <c r="N322" s="66"/>
      <c r="O322" s="66"/>
      <c r="P322" s="66"/>
      <c r="Q322" s="66"/>
      <c r="R322" s="66"/>
      <c r="S322" s="66"/>
      <c r="T322" s="67"/>
      <c r="AT322" s="18" t="s">
        <v>256</v>
      </c>
      <c r="AU322" s="18" t="s">
        <v>81</v>
      </c>
    </row>
    <row r="323" s="12" customFormat="1">
      <c r="B323" s="192"/>
      <c r="D323" s="188" t="s">
        <v>258</v>
      </c>
      <c r="E323" s="193" t="s">
        <v>1</v>
      </c>
      <c r="F323" s="194" t="s">
        <v>303</v>
      </c>
      <c r="H323" s="193" t="s">
        <v>1</v>
      </c>
      <c r="I323" s="195"/>
      <c r="L323" s="192"/>
      <c r="M323" s="196"/>
      <c r="N323" s="197"/>
      <c r="O323" s="197"/>
      <c r="P323" s="197"/>
      <c r="Q323" s="197"/>
      <c r="R323" s="197"/>
      <c r="S323" s="197"/>
      <c r="T323" s="198"/>
      <c r="AT323" s="193" t="s">
        <v>258</v>
      </c>
      <c r="AU323" s="193" t="s">
        <v>81</v>
      </c>
      <c r="AV323" s="12" t="s">
        <v>79</v>
      </c>
      <c r="AW323" s="12" t="s">
        <v>35</v>
      </c>
      <c r="AX323" s="12" t="s">
        <v>72</v>
      </c>
      <c r="AY323" s="193" t="s">
        <v>246</v>
      </c>
    </row>
    <row r="324" s="12" customFormat="1">
      <c r="B324" s="192"/>
      <c r="D324" s="188" t="s">
        <v>258</v>
      </c>
      <c r="E324" s="193" t="s">
        <v>1</v>
      </c>
      <c r="F324" s="194" t="s">
        <v>501</v>
      </c>
      <c r="H324" s="193" t="s">
        <v>1</v>
      </c>
      <c r="I324" s="195"/>
      <c r="L324" s="192"/>
      <c r="M324" s="196"/>
      <c r="N324" s="197"/>
      <c r="O324" s="197"/>
      <c r="P324" s="197"/>
      <c r="Q324" s="197"/>
      <c r="R324" s="197"/>
      <c r="S324" s="197"/>
      <c r="T324" s="198"/>
      <c r="AT324" s="193" t="s">
        <v>258</v>
      </c>
      <c r="AU324" s="193" t="s">
        <v>81</v>
      </c>
      <c r="AV324" s="12" t="s">
        <v>79</v>
      </c>
      <c r="AW324" s="12" t="s">
        <v>35</v>
      </c>
      <c r="AX324" s="12" t="s">
        <v>72</v>
      </c>
      <c r="AY324" s="193" t="s">
        <v>246</v>
      </c>
    </row>
    <row r="325" s="13" customFormat="1">
      <c r="B325" s="199"/>
      <c r="D325" s="188" t="s">
        <v>258</v>
      </c>
      <c r="E325" s="200" t="s">
        <v>1</v>
      </c>
      <c r="F325" s="201" t="s">
        <v>1544</v>
      </c>
      <c r="H325" s="202">
        <v>11</v>
      </c>
      <c r="I325" s="203"/>
      <c r="L325" s="199"/>
      <c r="M325" s="204"/>
      <c r="N325" s="205"/>
      <c r="O325" s="205"/>
      <c r="P325" s="205"/>
      <c r="Q325" s="205"/>
      <c r="R325" s="205"/>
      <c r="S325" s="205"/>
      <c r="T325" s="206"/>
      <c r="AT325" s="200" t="s">
        <v>258</v>
      </c>
      <c r="AU325" s="200" t="s">
        <v>81</v>
      </c>
      <c r="AV325" s="13" t="s">
        <v>81</v>
      </c>
      <c r="AW325" s="13" t="s">
        <v>35</v>
      </c>
      <c r="AX325" s="13" t="s">
        <v>79</v>
      </c>
      <c r="AY325" s="200" t="s">
        <v>246</v>
      </c>
    </row>
    <row r="326" s="1" customFormat="1" ht="16.5" customHeight="1">
      <c r="B326" s="175"/>
      <c r="C326" s="176" t="s">
        <v>551</v>
      </c>
      <c r="D326" s="176" t="s">
        <v>248</v>
      </c>
      <c r="E326" s="177" t="s">
        <v>1547</v>
      </c>
      <c r="F326" s="178" t="s">
        <v>1548</v>
      </c>
      <c r="G326" s="179" t="s">
        <v>251</v>
      </c>
      <c r="H326" s="180">
        <v>32.299999999999997</v>
      </c>
      <c r="I326" s="181"/>
      <c r="J326" s="182">
        <f>ROUND(I326*H326,2)</f>
        <v>0</v>
      </c>
      <c r="K326" s="178" t="s">
        <v>1</v>
      </c>
      <c r="L326" s="36"/>
      <c r="M326" s="183" t="s">
        <v>1</v>
      </c>
      <c r="N326" s="184" t="s">
        <v>43</v>
      </c>
      <c r="O326" s="66"/>
      <c r="P326" s="185">
        <f>O326*H326</f>
        <v>0</v>
      </c>
      <c r="Q326" s="185">
        <v>0.10362</v>
      </c>
      <c r="R326" s="185">
        <f>Q326*H326</f>
        <v>3.3469259999999998</v>
      </c>
      <c r="S326" s="185">
        <v>0</v>
      </c>
      <c r="T326" s="186">
        <f>S326*H326</f>
        <v>0</v>
      </c>
      <c r="AR326" s="18" t="s">
        <v>93</v>
      </c>
      <c r="AT326" s="18" t="s">
        <v>248</v>
      </c>
      <c r="AU326" s="18" t="s">
        <v>81</v>
      </c>
      <c r="AY326" s="18" t="s">
        <v>246</v>
      </c>
      <c r="BE326" s="187">
        <f>IF(N326="základní",J326,0)</f>
        <v>0</v>
      </c>
      <c r="BF326" s="187">
        <f>IF(N326="snížená",J326,0)</f>
        <v>0</v>
      </c>
      <c r="BG326" s="187">
        <f>IF(N326="zákl. přenesená",J326,0)</f>
        <v>0</v>
      </c>
      <c r="BH326" s="187">
        <f>IF(N326="sníž. přenesená",J326,0)</f>
        <v>0</v>
      </c>
      <c r="BI326" s="187">
        <f>IF(N326="nulová",J326,0)</f>
        <v>0</v>
      </c>
      <c r="BJ326" s="18" t="s">
        <v>79</v>
      </c>
      <c r="BK326" s="187">
        <f>ROUND(I326*H326,2)</f>
        <v>0</v>
      </c>
      <c r="BL326" s="18" t="s">
        <v>93</v>
      </c>
      <c r="BM326" s="18" t="s">
        <v>1549</v>
      </c>
    </row>
    <row r="327" s="1" customFormat="1">
      <c r="B327" s="36"/>
      <c r="D327" s="188" t="s">
        <v>254</v>
      </c>
      <c r="F327" s="189" t="s">
        <v>1550</v>
      </c>
      <c r="I327" s="121"/>
      <c r="L327" s="36"/>
      <c r="M327" s="190"/>
      <c r="N327" s="66"/>
      <c r="O327" s="66"/>
      <c r="P327" s="66"/>
      <c r="Q327" s="66"/>
      <c r="R327" s="66"/>
      <c r="S327" s="66"/>
      <c r="T327" s="67"/>
      <c r="AT327" s="18" t="s">
        <v>254</v>
      </c>
      <c r="AU327" s="18" t="s">
        <v>81</v>
      </c>
    </row>
    <row r="328" s="1" customFormat="1">
      <c r="B328" s="36"/>
      <c r="D328" s="188" t="s">
        <v>256</v>
      </c>
      <c r="F328" s="191" t="s">
        <v>1551</v>
      </c>
      <c r="I328" s="121"/>
      <c r="L328" s="36"/>
      <c r="M328" s="190"/>
      <c r="N328" s="66"/>
      <c r="O328" s="66"/>
      <c r="P328" s="66"/>
      <c r="Q328" s="66"/>
      <c r="R328" s="66"/>
      <c r="S328" s="66"/>
      <c r="T328" s="67"/>
      <c r="AT328" s="18" t="s">
        <v>256</v>
      </c>
      <c r="AU328" s="18" t="s">
        <v>81</v>
      </c>
    </row>
    <row r="329" s="12" customFormat="1">
      <c r="B329" s="192"/>
      <c r="D329" s="188" t="s">
        <v>258</v>
      </c>
      <c r="E329" s="193" t="s">
        <v>1</v>
      </c>
      <c r="F329" s="194" t="s">
        <v>303</v>
      </c>
      <c r="H329" s="193" t="s">
        <v>1</v>
      </c>
      <c r="I329" s="195"/>
      <c r="L329" s="192"/>
      <c r="M329" s="196"/>
      <c r="N329" s="197"/>
      <c r="O329" s="197"/>
      <c r="P329" s="197"/>
      <c r="Q329" s="197"/>
      <c r="R329" s="197"/>
      <c r="S329" s="197"/>
      <c r="T329" s="198"/>
      <c r="AT329" s="193" t="s">
        <v>258</v>
      </c>
      <c r="AU329" s="193" t="s">
        <v>81</v>
      </c>
      <c r="AV329" s="12" t="s">
        <v>79</v>
      </c>
      <c r="AW329" s="12" t="s">
        <v>35</v>
      </c>
      <c r="AX329" s="12" t="s">
        <v>72</v>
      </c>
      <c r="AY329" s="193" t="s">
        <v>246</v>
      </c>
    </row>
    <row r="330" s="12" customFormat="1">
      <c r="B330" s="192"/>
      <c r="D330" s="188" t="s">
        <v>258</v>
      </c>
      <c r="E330" s="193" t="s">
        <v>1</v>
      </c>
      <c r="F330" s="194" t="s">
        <v>1552</v>
      </c>
      <c r="H330" s="193" t="s">
        <v>1</v>
      </c>
      <c r="I330" s="195"/>
      <c r="L330" s="192"/>
      <c r="M330" s="196"/>
      <c r="N330" s="197"/>
      <c r="O330" s="197"/>
      <c r="P330" s="197"/>
      <c r="Q330" s="197"/>
      <c r="R330" s="197"/>
      <c r="S330" s="197"/>
      <c r="T330" s="198"/>
      <c r="AT330" s="193" t="s">
        <v>258</v>
      </c>
      <c r="AU330" s="193" t="s">
        <v>81</v>
      </c>
      <c r="AV330" s="12" t="s">
        <v>79</v>
      </c>
      <c r="AW330" s="12" t="s">
        <v>35</v>
      </c>
      <c r="AX330" s="12" t="s">
        <v>72</v>
      </c>
      <c r="AY330" s="193" t="s">
        <v>246</v>
      </c>
    </row>
    <row r="331" s="13" customFormat="1">
      <c r="B331" s="199"/>
      <c r="D331" s="188" t="s">
        <v>258</v>
      </c>
      <c r="E331" s="200" t="s">
        <v>1</v>
      </c>
      <c r="F331" s="201" t="s">
        <v>1553</v>
      </c>
      <c r="H331" s="202">
        <v>32.299999999999997</v>
      </c>
      <c r="I331" s="203"/>
      <c r="L331" s="199"/>
      <c r="M331" s="204"/>
      <c r="N331" s="205"/>
      <c r="O331" s="205"/>
      <c r="P331" s="205"/>
      <c r="Q331" s="205"/>
      <c r="R331" s="205"/>
      <c r="S331" s="205"/>
      <c r="T331" s="206"/>
      <c r="AT331" s="200" t="s">
        <v>258</v>
      </c>
      <c r="AU331" s="200" t="s">
        <v>81</v>
      </c>
      <c r="AV331" s="13" t="s">
        <v>81</v>
      </c>
      <c r="AW331" s="13" t="s">
        <v>35</v>
      </c>
      <c r="AX331" s="13" t="s">
        <v>79</v>
      </c>
      <c r="AY331" s="200" t="s">
        <v>246</v>
      </c>
    </row>
    <row r="332" s="1" customFormat="1" ht="16.5" customHeight="1">
      <c r="B332" s="175"/>
      <c r="C332" s="218" t="s">
        <v>559</v>
      </c>
      <c r="D332" s="218" t="s">
        <v>511</v>
      </c>
      <c r="E332" s="219" t="s">
        <v>1554</v>
      </c>
      <c r="F332" s="220" t="s">
        <v>1555</v>
      </c>
      <c r="G332" s="221" t="s">
        <v>251</v>
      </c>
      <c r="H332" s="222">
        <v>33.268999999999998</v>
      </c>
      <c r="I332" s="223"/>
      <c r="J332" s="224">
        <f>ROUND(I332*H332,2)</f>
        <v>0</v>
      </c>
      <c r="K332" s="220" t="s">
        <v>1</v>
      </c>
      <c r="L332" s="225"/>
      <c r="M332" s="226" t="s">
        <v>1</v>
      </c>
      <c r="N332" s="227" t="s">
        <v>43</v>
      </c>
      <c r="O332" s="66"/>
      <c r="P332" s="185">
        <f>O332*H332</f>
        <v>0</v>
      </c>
      <c r="Q332" s="185">
        <v>0.13100000000000001</v>
      </c>
      <c r="R332" s="185">
        <f>Q332*H332</f>
        <v>4.3582390000000002</v>
      </c>
      <c r="S332" s="185">
        <v>0</v>
      </c>
      <c r="T332" s="186">
        <f>S332*H332</f>
        <v>0</v>
      </c>
      <c r="AR332" s="18" t="s">
        <v>350</v>
      </c>
      <c r="AT332" s="18" t="s">
        <v>511</v>
      </c>
      <c r="AU332" s="18" t="s">
        <v>81</v>
      </c>
      <c r="AY332" s="18" t="s">
        <v>246</v>
      </c>
      <c r="BE332" s="187">
        <f>IF(N332="základní",J332,0)</f>
        <v>0</v>
      </c>
      <c r="BF332" s="187">
        <f>IF(N332="snížená",J332,0)</f>
        <v>0</v>
      </c>
      <c r="BG332" s="187">
        <f>IF(N332="zákl. přenesená",J332,0)</f>
        <v>0</v>
      </c>
      <c r="BH332" s="187">
        <f>IF(N332="sníž. přenesená",J332,0)</f>
        <v>0</v>
      </c>
      <c r="BI332" s="187">
        <f>IF(N332="nulová",J332,0)</f>
        <v>0</v>
      </c>
      <c r="BJ332" s="18" t="s">
        <v>79</v>
      </c>
      <c r="BK332" s="187">
        <f>ROUND(I332*H332,2)</f>
        <v>0</v>
      </c>
      <c r="BL332" s="18" t="s">
        <v>93</v>
      </c>
      <c r="BM332" s="18" t="s">
        <v>1556</v>
      </c>
    </row>
    <row r="333" s="1" customFormat="1">
      <c r="B333" s="36"/>
      <c r="D333" s="188" t="s">
        <v>254</v>
      </c>
      <c r="F333" s="189" t="s">
        <v>1555</v>
      </c>
      <c r="I333" s="121"/>
      <c r="L333" s="36"/>
      <c r="M333" s="190"/>
      <c r="N333" s="66"/>
      <c r="O333" s="66"/>
      <c r="P333" s="66"/>
      <c r="Q333" s="66"/>
      <c r="R333" s="66"/>
      <c r="S333" s="66"/>
      <c r="T333" s="67"/>
      <c r="AT333" s="18" t="s">
        <v>254</v>
      </c>
      <c r="AU333" s="18" t="s">
        <v>81</v>
      </c>
    </row>
    <row r="334" s="12" customFormat="1">
      <c r="B334" s="192"/>
      <c r="D334" s="188" t="s">
        <v>258</v>
      </c>
      <c r="E334" s="193" t="s">
        <v>1</v>
      </c>
      <c r="F334" s="194" t="s">
        <v>1557</v>
      </c>
      <c r="H334" s="193" t="s">
        <v>1</v>
      </c>
      <c r="I334" s="195"/>
      <c r="L334" s="192"/>
      <c r="M334" s="196"/>
      <c r="N334" s="197"/>
      <c r="O334" s="197"/>
      <c r="P334" s="197"/>
      <c r="Q334" s="197"/>
      <c r="R334" s="197"/>
      <c r="S334" s="197"/>
      <c r="T334" s="198"/>
      <c r="AT334" s="193" t="s">
        <v>258</v>
      </c>
      <c r="AU334" s="193" t="s">
        <v>81</v>
      </c>
      <c r="AV334" s="12" t="s">
        <v>79</v>
      </c>
      <c r="AW334" s="12" t="s">
        <v>35</v>
      </c>
      <c r="AX334" s="12" t="s">
        <v>72</v>
      </c>
      <c r="AY334" s="193" t="s">
        <v>246</v>
      </c>
    </row>
    <row r="335" s="13" customFormat="1">
      <c r="B335" s="199"/>
      <c r="D335" s="188" t="s">
        <v>258</v>
      </c>
      <c r="E335" s="200" t="s">
        <v>1</v>
      </c>
      <c r="F335" s="201" t="s">
        <v>1558</v>
      </c>
      <c r="H335" s="202">
        <v>33.268999999999998</v>
      </c>
      <c r="I335" s="203"/>
      <c r="L335" s="199"/>
      <c r="M335" s="204"/>
      <c r="N335" s="205"/>
      <c r="O335" s="205"/>
      <c r="P335" s="205"/>
      <c r="Q335" s="205"/>
      <c r="R335" s="205"/>
      <c r="S335" s="205"/>
      <c r="T335" s="206"/>
      <c r="AT335" s="200" t="s">
        <v>258</v>
      </c>
      <c r="AU335" s="200" t="s">
        <v>81</v>
      </c>
      <c r="AV335" s="13" t="s">
        <v>81</v>
      </c>
      <c r="AW335" s="13" t="s">
        <v>35</v>
      </c>
      <c r="AX335" s="13" t="s">
        <v>79</v>
      </c>
      <c r="AY335" s="200" t="s">
        <v>246</v>
      </c>
    </row>
    <row r="336" s="11" customFormat="1" ht="22.8" customHeight="1">
      <c r="B336" s="162"/>
      <c r="D336" s="163" t="s">
        <v>71</v>
      </c>
      <c r="E336" s="173" t="s">
        <v>357</v>
      </c>
      <c r="F336" s="173" t="s">
        <v>558</v>
      </c>
      <c r="I336" s="165"/>
      <c r="J336" s="174">
        <f>BK336</f>
        <v>0</v>
      </c>
      <c r="L336" s="162"/>
      <c r="M336" s="167"/>
      <c r="N336" s="168"/>
      <c r="O336" s="168"/>
      <c r="P336" s="169">
        <f>SUM(P337:P429)</f>
        <v>0</v>
      </c>
      <c r="Q336" s="168"/>
      <c r="R336" s="169">
        <f>SUM(R337:R429)</f>
        <v>103.724181026</v>
      </c>
      <c r="S336" s="168"/>
      <c r="T336" s="170">
        <f>SUM(T337:T429)</f>
        <v>0</v>
      </c>
      <c r="AR336" s="163" t="s">
        <v>79</v>
      </c>
      <c r="AT336" s="171" t="s">
        <v>71</v>
      </c>
      <c r="AU336" s="171" t="s">
        <v>79</v>
      </c>
      <c r="AY336" s="163" t="s">
        <v>246</v>
      </c>
      <c r="BK336" s="172">
        <f>SUM(BK337:BK429)</f>
        <v>0</v>
      </c>
    </row>
    <row r="337" s="1" customFormat="1" ht="16.5" customHeight="1">
      <c r="B337" s="175"/>
      <c r="C337" s="176" t="s">
        <v>571</v>
      </c>
      <c r="D337" s="176" t="s">
        <v>248</v>
      </c>
      <c r="E337" s="177" t="s">
        <v>1559</v>
      </c>
      <c r="F337" s="178" t="s">
        <v>1560</v>
      </c>
      <c r="G337" s="179" t="s">
        <v>611</v>
      </c>
      <c r="H337" s="180">
        <v>29</v>
      </c>
      <c r="I337" s="181"/>
      <c r="J337" s="182">
        <f>ROUND(I337*H337,2)</f>
        <v>0</v>
      </c>
      <c r="K337" s="178" t="s">
        <v>252</v>
      </c>
      <c r="L337" s="36"/>
      <c r="M337" s="183" t="s">
        <v>1</v>
      </c>
      <c r="N337" s="184" t="s">
        <v>43</v>
      </c>
      <c r="O337" s="66"/>
      <c r="P337" s="185">
        <f>O337*H337</f>
        <v>0</v>
      </c>
      <c r="Q337" s="185">
        <v>0.040078500000000003</v>
      </c>
      <c r="R337" s="185">
        <f>Q337*H337</f>
        <v>1.1622765000000002</v>
      </c>
      <c r="S337" s="185">
        <v>0</v>
      </c>
      <c r="T337" s="186">
        <f>S337*H337</f>
        <v>0</v>
      </c>
      <c r="AR337" s="18" t="s">
        <v>93</v>
      </c>
      <c r="AT337" s="18" t="s">
        <v>248</v>
      </c>
      <c r="AU337" s="18" t="s">
        <v>81</v>
      </c>
      <c r="AY337" s="18" t="s">
        <v>246</v>
      </c>
      <c r="BE337" s="187">
        <f>IF(N337="základní",J337,0)</f>
        <v>0</v>
      </c>
      <c r="BF337" s="187">
        <f>IF(N337="snížená",J337,0)</f>
        <v>0</v>
      </c>
      <c r="BG337" s="187">
        <f>IF(N337="zákl. přenesená",J337,0)</f>
        <v>0</v>
      </c>
      <c r="BH337" s="187">
        <f>IF(N337="sníž. přenesená",J337,0)</f>
        <v>0</v>
      </c>
      <c r="BI337" s="187">
        <f>IF(N337="nulová",J337,0)</f>
        <v>0</v>
      </c>
      <c r="BJ337" s="18" t="s">
        <v>79</v>
      </c>
      <c r="BK337" s="187">
        <f>ROUND(I337*H337,2)</f>
        <v>0</v>
      </c>
      <c r="BL337" s="18" t="s">
        <v>93</v>
      </c>
      <c r="BM337" s="18" t="s">
        <v>1561</v>
      </c>
    </row>
    <row r="338" s="1" customFormat="1">
      <c r="B338" s="36"/>
      <c r="D338" s="188" t="s">
        <v>254</v>
      </c>
      <c r="F338" s="189" t="s">
        <v>1562</v>
      </c>
      <c r="I338" s="121"/>
      <c r="L338" s="36"/>
      <c r="M338" s="190"/>
      <c r="N338" s="66"/>
      <c r="O338" s="66"/>
      <c r="P338" s="66"/>
      <c r="Q338" s="66"/>
      <c r="R338" s="66"/>
      <c r="S338" s="66"/>
      <c r="T338" s="67"/>
      <c r="AT338" s="18" t="s">
        <v>254</v>
      </c>
      <c r="AU338" s="18" t="s">
        <v>81</v>
      </c>
    </row>
    <row r="339" s="1" customFormat="1">
      <c r="B339" s="36"/>
      <c r="D339" s="188" t="s">
        <v>256</v>
      </c>
      <c r="F339" s="191" t="s">
        <v>1563</v>
      </c>
      <c r="I339" s="121"/>
      <c r="L339" s="36"/>
      <c r="M339" s="190"/>
      <c r="N339" s="66"/>
      <c r="O339" s="66"/>
      <c r="P339" s="66"/>
      <c r="Q339" s="66"/>
      <c r="R339" s="66"/>
      <c r="S339" s="66"/>
      <c r="T339" s="67"/>
      <c r="AT339" s="18" t="s">
        <v>256</v>
      </c>
      <c r="AU339" s="18" t="s">
        <v>81</v>
      </c>
    </row>
    <row r="340" s="12" customFormat="1">
      <c r="B340" s="192"/>
      <c r="D340" s="188" t="s">
        <v>258</v>
      </c>
      <c r="E340" s="193" t="s">
        <v>1</v>
      </c>
      <c r="F340" s="194" t="s">
        <v>1492</v>
      </c>
      <c r="H340" s="193" t="s">
        <v>1</v>
      </c>
      <c r="I340" s="195"/>
      <c r="L340" s="192"/>
      <c r="M340" s="196"/>
      <c r="N340" s="197"/>
      <c r="O340" s="197"/>
      <c r="P340" s="197"/>
      <c r="Q340" s="197"/>
      <c r="R340" s="197"/>
      <c r="S340" s="197"/>
      <c r="T340" s="198"/>
      <c r="AT340" s="193" t="s">
        <v>258</v>
      </c>
      <c r="AU340" s="193" t="s">
        <v>81</v>
      </c>
      <c r="AV340" s="12" t="s">
        <v>79</v>
      </c>
      <c r="AW340" s="12" t="s">
        <v>35</v>
      </c>
      <c r="AX340" s="12" t="s">
        <v>72</v>
      </c>
      <c r="AY340" s="193" t="s">
        <v>246</v>
      </c>
    </row>
    <row r="341" s="13" customFormat="1">
      <c r="B341" s="199"/>
      <c r="D341" s="188" t="s">
        <v>258</v>
      </c>
      <c r="E341" s="200" t="s">
        <v>1</v>
      </c>
      <c r="F341" s="201" t="s">
        <v>1564</v>
      </c>
      <c r="H341" s="202">
        <v>29</v>
      </c>
      <c r="I341" s="203"/>
      <c r="L341" s="199"/>
      <c r="M341" s="204"/>
      <c r="N341" s="205"/>
      <c r="O341" s="205"/>
      <c r="P341" s="205"/>
      <c r="Q341" s="205"/>
      <c r="R341" s="205"/>
      <c r="S341" s="205"/>
      <c r="T341" s="206"/>
      <c r="AT341" s="200" t="s">
        <v>258</v>
      </c>
      <c r="AU341" s="200" t="s">
        <v>81</v>
      </c>
      <c r="AV341" s="13" t="s">
        <v>81</v>
      </c>
      <c r="AW341" s="13" t="s">
        <v>35</v>
      </c>
      <c r="AX341" s="13" t="s">
        <v>79</v>
      </c>
      <c r="AY341" s="200" t="s">
        <v>246</v>
      </c>
    </row>
    <row r="342" s="1" customFormat="1" ht="16.5" customHeight="1">
      <c r="B342" s="175"/>
      <c r="C342" s="218" t="s">
        <v>576</v>
      </c>
      <c r="D342" s="218" t="s">
        <v>511</v>
      </c>
      <c r="E342" s="219" t="s">
        <v>1565</v>
      </c>
      <c r="F342" s="220" t="s">
        <v>1566</v>
      </c>
      <c r="G342" s="221" t="s">
        <v>611</v>
      </c>
      <c r="H342" s="222">
        <v>29</v>
      </c>
      <c r="I342" s="223"/>
      <c r="J342" s="224">
        <f>ROUND(I342*H342,2)</f>
        <v>0</v>
      </c>
      <c r="K342" s="220" t="s">
        <v>1</v>
      </c>
      <c r="L342" s="225"/>
      <c r="M342" s="226" t="s">
        <v>1</v>
      </c>
      <c r="N342" s="227" t="s">
        <v>43</v>
      </c>
      <c r="O342" s="66"/>
      <c r="P342" s="185">
        <f>O342*H342</f>
        <v>0</v>
      </c>
      <c r="Q342" s="185">
        <v>0.0034299999999999999</v>
      </c>
      <c r="R342" s="185">
        <f>Q342*H342</f>
        <v>0.099470000000000003</v>
      </c>
      <c r="S342" s="185">
        <v>0</v>
      </c>
      <c r="T342" s="186">
        <f>S342*H342</f>
        <v>0</v>
      </c>
      <c r="AR342" s="18" t="s">
        <v>350</v>
      </c>
      <c r="AT342" s="18" t="s">
        <v>511</v>
      </c>
      <c r="AU342" s="18" t="s">
        <v>81</v>
      </c>
      <c r="AY342" s="18" t="s">
        <v>246</v>
      </c>
      <c r="BE342" s="187">
        <f>IF(N342="základní",J342,0)</f>
        <v>0</v>
      </c>
      <c r="BF342" s="187">
        <f>IF(N342="snížená",J342,0)</f>
        <v>0</v>
      </c>
      <c r="BG342" s="187">
        <f>IF(N342="zákl. přenesená",J342,0)</f>
        <v>0</v>
      </c>
      <c r="BH342" s="187">
        <f>IF(N342="sníž. přenesená",J342,0)</f>
        <v>0</v>
      </c>
      <c r="BI342" s="187">
        <f>IF(N342="nulová",J342,0)</f>
        <v>0</v>
      </c>
      <c r="BJ342" s="18" t="s">
        <v>79</v>
      </c>
      <c r="BK342" s="187">
        <f>ROUND(I342*H342,2)</f>
        <v>0</v>
      </c>
      <c r="BL342" s="18" t="s">
        <v>93</v>
      </c>
      <c r="BM342" s="18" t="s">
        <v>1567</v>
      </c>
    </row>
    <row r="343" s="1" customFormat="1">
      <c r="B343" s="36"/>
      <c r="D343" s="188" t="s">
        <v>254</v>
      </c>
      <c r="F343" s="189" t="s">
        <v>1566</v>
      </c>
      <c r="I343" s="121"/>
      <c r="L343" s="36"/>
      <c r="M343" s="190"/>
      <c r="N343" s="66"/>
      <c r="O343" s="66"/>
      <c r="P343" s="66"/>
      <c r="Q343" s="66"/>
      <c r="R343" s="66"/>
      <c r="S343" s="66"/>
      <c r="T343" s="67"/>
      <c r="AT343" s="18" t="s">
        <v>254</v>
      </c>
      <c r="AU343" s="18" t="s">
        <v>81</v>
      </c>
    </row>
    <row r="344" s="12" customFormat="1">
      <c r="B344" s="192"/>
      <c r="D344" s="188" t="s">
        <v>258</v>
      </c>
      <c r="E344" s="193" t="s">
        <v>1</v>
      </c>
      <c r="F344" s="194" t="s">
        <v>1492</v>
      </c>
      <c r="H344" s="193" t="s">
        <v>1</v>
      </c>
      <c r="I344" s="195"/>
      <c r="L344" s="192"/>
      <c r="M344" s="196"/>
      <c r="N344" s="197"/>
      <c r="O344" s="197"/>
      <c r="P344" s="197"/>
      <c r="Q344" s="197"/>
      <c r="R344" s="197"/>
      <c r="S344" s="197"/>
      <c r="T344" s="198"/>
      <c r="AT344" s="193" t="s">
        <v>258</v>
      </c>
      <c r="AU344" s="193" t="s">
        <v>81</v>
      </c>
      <c r="AV344" s="12" t="s">
        <v>79</v>
      </c>
      <c r="AW344" s="12" t="s">
        <v>35</v>
      </c>
      <c r="AX344" s="12" t="s">
        <v>72</v>
      </c>
      <c r="AY344" s="193" t="s">
        <v>246</v>
      </c>
    </row>
    <row r="345" s="12" customFormat="1">
      <c r="B345" s="192"/>
      <c r="D345" s="188" t="s">
        <v>258</v>
      </c>
      <c r="E345" s="193" t="s">
        <v>1</v>
      </c>
      <c r="F345" s="194" t="s">
        <v>1568</v>
      </c>
      <c r="H345" s="193" t="s">
        <v>1</v>
      </c>
      <c r="I345" s="195"/>
      <c r="L345" s="192"/>
      <c r="M345" s="196"/>
      <c r="N345" s="197"/>
      <c r="O345" s="197"/>
      <c r="P345" s="197"/>
      <c r="Q345" s="197"/>
      <c r="R345" s="197"/>
      <c r="S345" s="197"/>
      <c r="T345" s="198"/>
      <c r="AT345" s="193" t="s">
        <v>258</v>
      </c>
      <c r="AU345" s="193" t="s">
        <v>81</v>
      </c>
      <c r="AV345" s="12" t="s">
        <v>79</v>
      </c>
      <c r="AW345" s="12" t="s">
        <v>35</v>
      </c>
      <c r="AX345" s="12" t="s">
        <v>72</v>
      </c>
      <c r="AY345" s="193" t="s">
        <v>246</v>
      </c>
    </row>
    <row r="346" s="13" customFormat="1">
      <c r="B346" s="199"/>
      <c r="D346" s="188" t="s">
        <v>258</v>
      </c>
      <c r="E346" s="200" t="s">
        <v>1</v>
      </c>
      <c r="F346" s="201" t="s">
        <v>1564</v>
      </c>
      <c r="H346" s="202">
        <v>29</v>
      </c>
      <c r="I346" s="203"/>
      <c r="L346" s="199"/>
      <c r="M346" s="204"/>
      <c r="N346" s="205"/>
      <c r="O346" s="205"/>
      <c r="P346" s="205"/>
      <c r="Q346" s="205"/>
      <c r="R346" s="205"/>
      <c r="S346" s="205"/>
      <c r="T346" s="206"/>
      <c r="AT346" s="200" t="s">
        <v>258</v>
      </c>
      <c r="AU346" s="200" t="s">
        <v>81</v>
      </c>
      <c r="AV346" s="13" t="s">
        <v>81</v>
      </c>
      <c r="AW346" s="13" t="s">
        <v>35</v>
      </c>
      <c r="AX346" s="13" t="s">
        <v>79</v>
      </c>
      <c r="AY346" s="200" t="s">
        <v>246</v>
      </c>
    </row>
    <row r="347" s="1" customFormat="1" ht="16.5" customHeight="1">
      <c r="B347" s="175"/>
      <c r="C347" s="176" t="s">
        <v>581</v>
      </c>
      <c r="D347" s="176" t="s">
        <v>248</v>
      </c>
      <c r="E347" s="177" t="s">
        <v>1569</v>
      </c>
      <c r="F347" s="178" t="s">
        <v>1570</v>
      </c>
      <c r="G347" s="179" t="s">
        <v>264</v>
      </c>
      <c r="H347" s="180">
        <v>3</v>
      </c>
      <c r="I347" s="181"/>
      <c r="J347" s="182">
        <f>ROUND(I347*H347,2)</f>
        <v>0</v>
      </c>
      <c r="K347" s="178" t="s">
        <v>1</v>
      </c>
      <c r="L347" s="36"/>
      <c r="M347" s="183" t="s">
        <v>1</v>
      </c>
      <c r="N347" s="184" t="s">
        <v>43</v>
      </c>
      <c r="O347" s="66"/>
      <c r="P347" s="185">
        <f>O347*H347</f>
        <v>0</v>
      </c>
      <c r="Q347" s="185">
        <v>0</v>
      </c>
      <c r="R347" s="185">
        <f>Q347*H347</f>
        <v>0</v>
      </c>
      <c r="S347" s="185">
        <v>0</v>
      </c>
      <c r="T347" s="186">
        <f>S347*H347</f>
        <v>0</v>
      </c>
      <c r="AR347" s="18" t="s">
        <v>93</v>
      </c>
      <c r="AT347" s="18" t="s">
        <v>248</v>
      </c>
      <c r="AU347" s="18" t="s">
        <v>81</v>
      </c>
      <c r="AY347" s="18" t="s">
        <v>246</v>
      </c>
      <c r="BE347" s="187">
        <f>IF(N347="základní",J347,0)</f>
        <v>0</v>
      </c>
      <c r="BF347" s="187">
        <f>IF(N347="snížená",J347,0)</f>
        <v>0</v>
      </c>
      <c r="BG347" s="187">
        <f>IF(N347="zákl. přenesená",J347,0)</f>
        <v>0</v>
      </c>
      <c r="BH347" s="187">
        <f>IF(N347="sníž. přenesená",J347,0)</f>
        <v>0</v>
      </c>
      <c r="BI347" s="187">
        <f>IF(N347="nulová",J347,0)</f>
        <v>0</v>
      </c>
      <c r="BJ347" s="18" t="s">
        <v>79</v>
      </c>
      <c r="BK347" s="187">
        <f>ROUND(I347*H347,2)</f>
        <v>0</v>
      </c>
      <c r="BL347" s="18" t="s">
        <v>93</v>
      </c>
      <c r="BM347" s="18" t="s">
        <v>1571</v>
      </c>
    </row>
    <row r="348" s="1" customFormat="1">
      <c r="B348" s="36"/>
      <c r="D348" s="188" t="s">
        <v>254</v>
      </c>
      <c r="F348" s="189" t="s">
        <v>1570</v>
      </c>
      <c r="I348" s="121"/>
      <c r="L348" s="36"/>
      <c r="M348" s="190"/>
      <c r="N348" s="66"/>
      <c r="O348" s="66"/>
      <c r="P348" s="66"/>
      <c r="Q348" s="66"/>
      <c r="R348" s="66"/>
      <c r="S348" s="66"/>
      <c r="T348" s="67"/>
      <c r="AT348" s="18" t="s">
        <v>254</v>
      </c>
      <c r="AU348" s="18" t="s">
        <v>81</v>
      </c>
    </row>
    <row r="349" s="1" customFormat="1">
      <c r="B349" s="36"/>
      <c r="D349" s="188" t="s">
        <v>256</v>
      </c>
      <c r="F349" s="191" t="s">
        <v>1572</v>
      </c>
      <c r="I349" s="121"/>
      <c r="L349" s="36"/>
      <c r="M349" s="190"/>
      <c r="N349" s="66"/>
      <c r="O349" s="66"/>
      <c r="P349" s="66"/>
      <c r="Q349" s="66"/>
      <c r="R349" s="66"/>
      <c r="S349" s="66"/>
      <c r="T349" s="67"/>
      <c r="AT349" s="18" t="s">
        <v>256</v>
      </c>
      <c r="AU349" s="18" t="s">
        <v>81</v>
      </c>
    </row>
    <row r="350" s="12" customFormat="1">
      <c r="B350" s="192"/>
      <c r="D350" s="188" t="s">
        <v>258</v>
      </c>
      <c r="E350" s="193" t="s">
        <v>1</v>
      </c>
      <c r="F350" s="194" t="s">
        <v>715</v>
      </c>
      <c r="H350" s="193" t="s">
        <v>1</v>
      </c>
      <c r="I350" s="195"/>
      <c r="L350" s="192"/>
      <c r="M350" s="196"/>
      <c r="N350" s="197"/>
      <c r="O350" s="197"/>
      <c r="P350" s="197"/>
      <c r="Q350" s="197"/>
      <c r="R350" s="197"/>
      <c r="S350" s="197"/>
      <c r="T350" s="198"/>
      <c r="AT350" s="193" t="s">
        <v>258</v>
      </c>
      <c r="AU350" s="193" t="s">
        <v>81</v>
      </c>
      <c r="AV350" s="12" t="s">
        <v>79</v>
      </c>
      <c r="AW350" s="12" t="s">
        <v>35</v>
      </c>
      <c r="AX350" s="12" t="s">
        <v>72</v>
      </c>
      <c r="AY350" s="193" t="s">
        <v>246</v>
      </c>
    </row>
    <row r="351" s="13" customFormat="1">
      <c r="B351" s="199"/>
      <c r="D351" s="188" t="s">
        <v>258</v>
      </c>
      <c r="E351" s="200" t="s">
        <v>1</v>
      </c>
      <c r="F351" s="201" t="s">
        <v>1573</v>
      </c>
      <c r="H351" s="202">
        <v>3</v>
      </c>
      <c r="I351" s="203"/>
      <c r="L351" s="199"/>
      <c r="M351" s="204"/>
      <c r="N351" s="205"/>
      <c r="O351" s="205"/>
      <c r="P351" s="205"/>
      <c r="Q351" s="205"/>
      <c r="R351" s="205"/>
      <c r="S351" s="205"/>
      <c r="T351" s="206"/>
      <c r="AT351" s="200" t="s">
        <v>258</v>
      </c>
      <c r="AU351" s="200" t="s">
        <v>81</v>
      </c>
      <c r="AV351" s="13" t="s">
        <v>81</v>
      </c>
      <c r="AW351" s="13" t="s">
        <v>35</v>
      </c>
      <c r="AX351" s="13" t="s">
        <v>79</v>
      </c>
      <c r="AY351" s="200" t="s">
        <v>246</v>
      </c>
    </row>
    <row r="352" s="1" customFormat="1" ht="22.5" customHeight="1">
      <c r="B352" s="175"/>
      <c r="C352" s="218" t="s">
        <v>588</v>
      </c>
      <c r="D352" s="218" t="s">
        <v>511</v>
      </c>
      <c r="E352" s="219" t="s">
        <v>1574</v>
      </c>
      <c r="F352" s="220" t="s">
        <v>1575</v>
      </c>
      <c r="G352" s="221" t="s">
        <v>264</v>
      </c>
      <c r="H352" s="222">
        <v>3</v>
      </c>
      <c r="I352" s="223"/>
      <c r="J352" s="224">
        <f>ROUND(I352*H352,2)</f>
        <v>0</v>
      </c>
      <c r="K352" s="220" t="s">
        <v>1</v>
      </c>
      <c r="L352" s="225"/>
      <c r="M352" s="226" t="s">
        <v>1</v>
      </c>
      <c r="N352" s="227" t="s">
        <v>43</v>
      </c>
      <c r="O352" s="66"/>
      <c r="P352" s="185">
        <f>O352*H352</f>
        <v>0</v>
      </c>
      <c r="Q352" s="185">
        <v>0.0020999999999999999</v>
      </c>
      <c r="R352" s="185">
        <f>Q352*H352</f>
        <v>0.0063</v>
      </c>
      <c r="S352" s="185">
        <v>0</v>
      </c>
      <c r="T352" s="186">
        <f>S352*H352</f>
        <v>0</v>
      </c>
      <c r="AR352" s="18" t="s">
        <v>350</v>
      </c>
      <c r="AT352" s="18" t="s">
        <v>511</v>
      </c>
      <c r="AU352" s="18" t="s">
        <v>81</v>
      </c>
      <c r="AY352" s="18" t="s">
        <v>246</v>
      </c>
      <c r="BE352" s="187">
        <f>IF(N352="základní",J352,0)</f>
        <v>0</v>
      </c>
      <c r="BF352" s="187">
        <f>IF(N352="snížená",J352,0)</f>
        <v>0</v>
      </c>
      <c r="BG352" s="187">
        <f>IF(N352="zákl. přenesená",J352,0)</f>
        <v>0</v>
      </c>
      <c r="BH352" s="187">
        <f>IF(N352="sníž. přenesená",J352,0)</f>
        <v>0</v>
      </c>
      <c r="BI352" s="187">
        <f>IF(N352="nulová",J352,0)</f>
        <v>0</v>
      </c>
      <c r="BJ352" s="18" t="s">
        <v>79</v>
      </c>
      <c r="BK352" s="187">
        <f>ROUND(I352*H352,2)</f>
        <v>0</v>
      </c>
      <c r="BL352" s="18" t="s">
        <v>93</v>
      </c>
      <c r="BM352" s="18" t="s">
        <v>1576</v>
      </c>
    </row>
    <row r="353" s="1" customFormat="1">
      <c r="B353" s="36"/>
      <c r="D353" s="188" t="s">
        <v>254</v>
      </c>
      <c r="F353" s="189" t="s">
        <v>1575</v>
      </c>
      <c r="I353" s="121"/>
      <c r="L353" s="36"/>
      <c r="M353" s="190"/>
      <c r="N353" s="66"/>
      <c r="O353" s="66"/>
      <c r="P353" s="66"/>
      <c r="Q353" s="66"/>
      <c r="R353" s="66"/>
      <c r="S353" s="66"/>
      <c r="T353" s="67"/>
      <c r="AT353" s="18" t="s">
        <v>254</v>
      </c>
      <c r="AU353" s="18" t="s">
        <v>81</v>
      </c>
    </row>
    <row r="354" s="1" customFormat="1" ht="16.5" customHeight="1">
      <c r="B354" s="175"/>
      <c r="C354" s="176" t="s">
        <v>593</v>
      </c>
      <c r="D354" s="176" t="s">
        <v>248</v>
      </c>
      <c r="E354" s="177" t="s">
        <v>560</v>
      </c>
      <c r="F354" s="178" t="s">
        <v>561</v>
      </c>
      <c r="G354" s="179" t="s">
        <v>264</v>
      </c>
      <c r="H354" s="180">
        <v>8</v>
      </c>
      <c r="I354" s="181"/>
      <c r="J354" s="182">
        <f>ROUND(I354*H354,2)</f>
        <v>0</v>
      </c>
      <c r="K354" s="178" t="s">
        <v>252</v>
      </c>
      <c r="L354" s="36"/>
      <c r="M354" s="183" t="s">
        <v>1</v>
      </c>
      <c r="N354" s="184" t="s">
        <v>43</v>
      </c>
      <c r="O354" s="66"/>
      <c r="P354" s="185">
        <f>O354*H354</f>
        <v>0</v>
      </c>
      <c r="Q354" s="185">
        <v>0.00069999999999999999</v>
      </c>
      <c r="R354" s="185">
        <f>Q354*H354</f>
        <v>0.0055999999999999999</v>
      </c>
      <c r="S354" s="185">
        <v>0</v>
      </c>
      <c r="T354" s="186">
        <f>S354*H354</f>
        <v>0</v>
      </c>
      <c r="AR354" s="18" t="s">
        <v>93</v>
      </c>
      <c r="AT354" s="18" t="s">
        <v>248</v>
      </c>
      <c r="AU354" s="18" t="s">
        <v>81</v>
      </c>
      <c r="AY354" s="18" t="s">
        <v>246</v>
      </c>
      <c r="BE354" s="187">
        <f>IF(N354="základní",J354,0)</f>
        <v>0</v>
      </c>
      <c r="BF354" s="187">
        <f>IF(N354="snížená",J354,0)</f>
        <v>0</v>
      </c>
      <c r="BG354" s="187">
        <f>IF(N354="zákl. přenesená",J354,0)</f>
        <v>0</v>
      </c>
      <c r="BH354" s="187">
        <f>IF(N354="sníž. přenesená",J354,0)</f>
        <v>0</v>
      </c>
      <c r="BI354" s="187">
        <f>IF(N354="nulová",J354,0)</f>
        <v>0</v>
      </c>
      <c r="BJ354" s="18" t="s">
        <v>79</v>
      </c>
      <c r="BK354" s="187">
        <f>ROUND(I354*H354,2)</f>
        <v>0</v>
      </c>
      <c r="BL354" s="18" t="s">
        <v>93</v>
      </c>
      <c r="BM354" s="18" t="s">
        <v>838</v>
      </c>
    </row>
    <row r="355" s="1" customFormat="1">
      <c r="B355" s="36"/>
      <c r="D355" s="188" t="s">
        <v>254</v>
      </c>
      <c r="F355" s="189" t="s">
        <v>563</v>
      </c>
      <c r="I355" s="121"/>
      <c r="L355" s="36"/>
      <c r="M355" s="190"/>
      <c r="N355" s="66"/>
      <c r="O355" s="66"/>
      <c r="P355" s="66"/>
      <c r="Q355" s="66"/>
      <c r="R355" s="66"/>
      <c r="S355" s="66"/>
      <c r="T355" s="67"/>
      <c r="AT355" s="18" t="s">
        <v>254</v>
      </c>
      <c r="AU355" s="18" t="s">
        <v>81</v>
      </c>
    </row>
    <row r="356" s="1" customFormat="1">
      <c r="B356" s="36"/>
      <c r="D356" s="188" t="s">
        <v>256</v>
      </c>
      <c r="F356" s="191" t="s">
        <v>564</v>
      </c>
      <c r="I356" s="121"/>
      <c r="L356" s="36"/>
      <c r="M356" s="190"/>
      <c r="N356" s="66"/>
      <c r="O356" s="66"/>
      <c r="P356" s="66"/>
      <c r="Q356" s="66"/>
      <c r="R356" s="66"/>
      <c r="S356" s="66"/>
      <c r="T356" s="67"/>
      <c r="AT356" s="18" t="s">
        <v>256</v>
      </c>
      <c r="AU356" s="18" t="s">
        <v>81</v>
      </c>
    </row>
    <row r="357" s="12" customFormat="1">
      <c r="B357" s="192"/>
      <c r="D357" s="188" t="s">
        <v>258</v>
      </c>
      <c r="E357" s="193" t="s">
        <v>1</v>
      </c>
      <c r="F357" s="194" t="s">
        <v>523</v>
      </c>
      <c r="H357" s="193" t="s">
        <v>1</v>
      </c>
      <c r="I357" s="195"/>
      <c r="L357" s="192"/>
      <c r="M357" s="196"/>
      <c r="N357" s="197"/>
      <c r="O357" s="197"/>
      <c r="P357" s="197"/>
      <c r="Q357" s="197"/>
      <c r="R357" s="197"/>
      <c r="S357" s="197"/>
      <c r="T357" s="198"/>
      <c r="AT357" s="193" t="s">
        <v>258</v>
      </c>
      <c r="AU357" s="193" t="s">
        <v>81</v>
      </c>
      <c r="AV357" s="12" t="s">
        <v>79</v>
      </c>
      <c r="AW357" s="12" t="s">
        <v>35</v>
      </c>
      <c r="AX357" s="12" t="s">
        <v>72</v>
      </c>
      <c r="AY357" s="193" t="s">
        <v>246</v>
      </c>
    </row>
    <row r="358" s="13" customFormat="1">
      <c r="B358" s="199"/>
      <c r="D358" s="188" t="s">
        <v>258</v>
      </c>
      <c r="E358" s="200" t="s">
        <v>1</v>
      </c>
      <c r="F358" s="201" t="s">
        <v>1577</v>
      </c>
      <c r="H358" s="202">
        <v>3</v>
      </c>
      <c r="I358" s="203"/>
      <c r="L358" s="199"/>
      <c r="M358" s="204"/>
      <c r="N358" s="205"/>
      <c r="O358" s="205"/>
      <c r="P358" s="205"/>
      <c r="Q358" s="205"/>
      <c r="R358" s="205"/>
      <c r="S358" s="205"/>
      <c r="T358" s="206"/>
      <c r="AT358" s="200" t="s">
        <v>258</v>
      </c>
      <c r="AU358" s="200" t="s">
        <v>81</v>
      </c>
      <c r="AV358" s="13" t="s">
        <v>81</v>
      </c>
      <c r="AW358" s="13" t="s">
        <v>35</v>
      </c>
      <c r="AX358" s="13" t="s">
        <v>72</v>
      </c>
      <c r="AY358" s="200" t="s">
        <v>246</v>
      </c>
    </row>
    <row r="359" s="13" customFormat="1">
      <c r="B359" s="199"/>
      <c r="D359" s="188" t="s">
        <v>258</v>
      </c>
      <c r="E359" s="200" t="s">
        <v>1</v>
      </c>
      <c r="F359" s="201" t="s">
        <v>1578</v>
      </c>
      <c r="H359" s="202">
        <v>3</v>
      </c>
      <c r="I359" s="203"/>
      <c r="L359" s="199"/>
      <c r="M359" s="204"/>
      <c r="N359" s="205"/>
      <c r="O359" s="205"/>
      <c r="P359" s="205"/>
      <c r="Q359" s="205"/>
      <c r="R359" s="205"/>
      <c r="S359" s="205"/>
      <c r="T359" s="206"/>
      <c r="AT359" s="200" t="s">
        <v>258</v>
      </c>
      <c r="AU359" s="200" t="s">
        <v>81</v>
      </c>
      <c r="AV359" s="13" t="s">
        <v>81</v>
      </c>
      <c r="AW359" s="13" t="s">
        <v>35</v>
      </c>
      <c r="AX359" s="13" t="s">
        <v>72</v>
      </c>
      <c r="AY359" s="200" t="s">
        <v>246</v>
      </c>
    </row>
    <row r="360" s="13" customFormat="1">
      <c r="B360" s="199"/>
      <c r="D360" s="188" t="s">
        <v>258</v>
      </c>
      <c r="E360" s="200" t="s">
        <v>1</v>
      </c>
      <c r="F360" s="201" t="s">
        <v>1579</v>
      </c>
      <c r="H360" s="202">
        <v>2</v>
      </c>
      <c r="I360" s="203"/>
      <c r="L360" s="199"/>
      <c r="M360" s="204"/>
      <c r="N360" s="205"/>
      <c r="O360" s="205"/>
      <c r="P360" s="205"/>
      <c r="Q360" s="205"/>
      <c r="R360" s="205"/>
      <c r="S360" s="205"/>
      <c r="T360" s="206"/>
      <c r="AT360" s="200" t="s">
        <v>258</v>
      </c>
      <c r="AU360" s="200" t="s">
        <v>81</v>
      </c>
      <c r="AV360" s="13" t="s">
        <v>81</v>
      </c>
      <c r="AW360" s="13" t="s">
        <v>35</v>
      </c>
      <c r="AX360" s="13" t="s">
        <v>72</v>
      </c>
      <c r="AY360" s="200" t="s">
        <v>246</v>
      </c>
    </row>
    <row r="361" s="14" customFormat="1">
      <c r="B361" s="210"/>
      <c r="D361" s="188" t="s">
        <v>258</v>
      </c>
      <c r="E361" s="211" t="s">
        <v>1</v>
      </c>
      <c r="F361" s="212" t="s">
        <v>341</v>
      </c>
      <c r="H361" s="213">
        <v>8</v>
      </c>
      <c r="I361" s="214"/>
      <c r="L361" s="210"/>
      <c r="M361" s="215"/>
      <c r="N361" s="216"/>
      <c r="O361" s="216"/>
      <c r="P361" s="216"/>
      <c r="Q361" s="216"/>
      <c r="R361" s="216"/>
      <c r="S361" s="216"/>
      <c r="T361" s="217"/>
      <c r="AT361" s="211" t="s">
        <v>258</v>
      </c>
      <c r="AU361" s="211" t="s">
        <v>81</v>
      </c>
      <c r="AV361" s="14" t="s">
        <v>93</v>
      </c>
      <c r="AW361" s="14" t="s">
        <v>35</v>
      </c>
      <c r="AX361" s="14" t="s">
        <v>79</v>
      </c>
      <c r="AY361" s="211" t="s">
        <v>246</v>
      </c>
    </row>
    <row r="362" s="1" customFormat="1" ht="16.5" customHeight="1">
      <c r="B362" s="175"/>
      <c r="C362" s="218" t="s">
        <v>601</v>
      </c>
      <c r="D362" s="218" t="s">
        <v>511</v>
      </c>
      <c r="E362" s="219" t="s">
        <v>572</v>
      </c>
      <c r="F362" s="220" t="s">
        <v>573</v>
      </c>
      <c r="G362" s="221" t="s">
        <v>264</v>
      </c>
      <c r="H362" s="222">
        <v>6</v>
      </c>
      <c r="I362" s="223"/>
      <c r="J362" s="224">
        <f>ROUND(I362*H362,2)</f>
        <v>0</v>
      </c>
      <c r="K362" s="220" t="s">
        <v>252</v>
      </c>
      <c r="L362" s="225"/>
      <c r="M362" s="226" t="s">
        <v>1</v>
      </c>
      <c r="N362" s="227" t="s">
        <v>43</v>
      </c>
      <c r="O362" s="66"/>
      <c r="P362" s="185">
        <f>O362*H362</f>
        <v>0</v>
      </c>
      <c r="Q362" s="185">
        <v>0.0040000000000000001</v>
      </c>
      <c r="R362" s="185">
        <f>Q362*H362</f>
        <v>0.024</v>
      </c>
      <c r="S362" s="185">
        <v>0</v>
      </c>
      <c r="T362" s="186">
        <f>S362*H362</f>
        <v>0</v>
      </c>
      <c r="AR362" s="18" t="s">
        <v>350</v>
      </c>
      <c r="AT362" s="18" t="s">
        <v>511</v>
      </c>
      <c r="AU362" s="18" t="s">
        <v>81</v>
      </c>
      <c r="AY362" s="18" t="s">
        <v>246</v>
      </c>
      <c r="BE362" s="187">
        <f>IF(N362="základní",J362,0)</f>
        <v>0</v>
      </c>
      <c r="BF362" s="187">
        <f>IF(N362="snížená",J362,0)</f>
        <v>0</v>
      </c>
      <c r="BG362" s="187">
        <f>IF(N362="zákl. přenesená",J362,0)</f>
        <v>0</v>
      </c>
      <c r="BH362" s="187">
        <f>IF(N362="sníž. přenesená",J362,0)</f>
        <v>0</v>
      </c>
      <c r="BI362" s="187">
        <f>IF(N362="nulová",J362,0)</f>
        <v>0</v>
      </c>
      <c r="BJ362" s="18" t="s">
        <v>79</v>
      </c>
      <c r="BK362" s="187">
        <f>ROUND(I362*H362,2)</f>
        <v>0</v>
      </c>
      <c r="BL362" s="18" t="s">
        <v>93</v>
      </c>
      <c r="BM362" s="18" t="s">
        <v>841</v>
      </c>
    </row>
    <row r="363" s="1" customFormat="1">
      <c r="B363" s="36"/>
      <c r="D363" s="188" t="s">
        <v>254</v>
      </c>
      <c r="F363" s="189" t="s">
        <v>573</v>
      </c>
      <c r="I363" s="121"/>
      <c r="L363" s="36"/>
      <c r="M363" s="190"/>
      <c r="N363" s="66"/>
      <c r="O363" s="66"/>
      <c r="P363" s="66"/>
      <c r="Q363" s="66"/>
      <c r="R363" s="66"/>
      <c r="S363" s="66"/>
      <c r="T363" s="67"/>
      <c r="AT363" s="18" t="s">
        <v>254</v>
      </c>
      <c r="AU363" s="18" t="s">
        <v>81</v>
      </c>
    </row>
    <row r="364" s="12" customFormat="1">
      <c r="B364" s="192"/>
      <c r="D364" s="188" t="s">
        <v>258</v>
      </c>
      <c r="E364" s="193" t="s">
        <v>1</v>
      </c>
      <c r="F364" s="194" t="s">
        <v>575</v>
      </c>
      <c r="H364" s="193" t="s">
        <v>1</v>
      </c>
      <c r="I364" s="195"/>
      <c r="L364" s="192"/>
      <c r="M364" s="196"/>
      <c r="N364" s="197"/>
      <c r="O364" s="197"/>
      <c r="P364" s="197"/>
      <c r="Q364" s="197"/>
      <c r="R364" s="197"/>
      <c r="S364" s="197"/>
      <c r="T364" s="198"/>
      <c r="AT364" s="193" t="s">
        <v>258</v>
      </c>
      <c r="AU364" s="193" t="s">
        <v>81</v>
      </c>
      <c r="AV364" s="12" t="s">
        <v>79</v>
      </c>
      <c r="AW364" s="12" t="s">
        <v>35</v>
      </c>
      <c r="AX364" s="12" t="s">
        <v>72</v>
      </c>
      <c r="AY364" s="193" t="s">
        <v>246</v>
      </c>
    </row>
    <row r="365" s="13" customFormat="1">
      <c r="B365" s="199"/>
      <c r="D365" s="188" t="s">
        <v>258</v>
      </c>
      <c r="E365" s="200" t="s">
        <v>1</v>
      </c>
      <c r="F365" s="201" t="s">
        <v>1577</v>
      </c>
      <c r="H365" s="202">
        <v>3</v>
      </c>
      <c r="I365" s="203"/>
      <c r="L365" s="199"/>
      <c r="M365" s="204"/>
      <c r="N365" s="205"/>
      <c r="O365" s="205"/>
      <c r="P365" s="205"/>
      <c r="Q365" s="205"/>
      <c r="R365" s="205"/>
      <c r="S365" s="205"/>
      <c r="T365" s="206"/>
      <c r="AT365" s="200" t="s">
        <v>258</v>
      </c>
      <c r="AU365" s="200" t="s">
        <v>81</v>
      </c>
      <c r="AV365" s="13" t="s">
        <v>81</v>
      </c>
      <c r="AW365" s="13" t="s">
        <v>35</v>
      </c>
      <c r="AX365" s="13" t="s">
        <v>72</v>
      </c>
      <c r="AY365" s="200" t="s">
        <v>246</v>
      </c>
    </row>
    <row r="366" s="13" customFormat="1">
      <c r="B366" s="199"/>
      <c r="D366" s="188" t="s">
        <v>258</v>
      </c>
      <c r="E366" s="200" t="s">
        <v>1</v>
      </c>
      <c r="F366" s="201" t="s">
        <v>1578</v>
      </c>
      <c r="H366" s="202">
        <v>3</v>
      </c>
      <c r="I366" s="203"/>
      <c r="L366" s="199"/>
      <c r="M366" s="204"/>
      <c r="N366" s="205"/>
      <c r="O366" s="205"/>
      <c r="P366" s="205"/>
      <c r="Q366" s="205"/>
      <c r="R366" s="205"/>
      <c r="S366" s="205"/>
      <c r="T366" s="206"/>
      <c r="AT366" s="200" t="s">
        <v>258</v>
      </c>
      <c r="AU366" s="200" t="s">
        <v>81</v>
      </c>
      <c r="AV366" s="13" t="s">
        <v>81</v>
      </c>
      <c r="AW366" s="13" t="s">
        <v>35</v>
      </c>
      <c r="AX366" s="13" t="s">
        <v>72</v>
      </c>
      <c r="AY366" s="200" t="s">
        <v>246</v>
      </c>
    </row>
    <row r="367" s="14" customFormat="1">
      <c r="B367" s="210"/>
      <c r="D367" s="188" t="s">
        <v>258</v>
      </c>
      <c r="E367" s="211" t="s">
        <v>1</v>
      </c>
      <c r="F367" s="212" t="s">
        <v>341</v>
      </c>
      <c r="H367" s="213">
        <v>6</v>
      </c>
      <c r="I367" s="214"/>
      <c r="L367" s="210"/>
      <c r="M367" s="215"/>
      <c r="N367" s="216"/>
      <c r="O367" s="216"/>
      <c r="P367" s="216"/>
      <c r="Q367" s="216"/>
      <c r="R367" s="216"/>
      <c r="S367" s="216"/>
      <c r="T367" s="217"/>
      <c r="AT367" s="211" t="s">
        <v>258</v>
      </c>
      <c r="AU367" s="211" t="s">
        <v>81</v>
      </c>
      <c r="AV367" s="14" t="s">
        <v>93</v>
      </c>
      <c r="AW367" s="14" t="s">
        <v>35</v>
      </c>
      <c r="AX367" s="14" t="s">
        <v>79</v>
      </c>
      <c r="AY367" s="211" t="s">
        <v>246</v>
      </c>
    </row>
    <row r="368" s="1" customFormat="1" ht="16.5" customHeight="1">
      <c r="B368" s="175"/>
      <c r="C368" s="218" t="s">
        <v>608</v>
      </c>
      <c r="D368" s="218" t="s">
        <v>511</v>
      </c>
      <c r="E368" s="219" t="s">
        <v>1580</v>
      </c>
      <c r="F368" s="220" t="s">
        <v>1581</v>
      </c>
      <c r="G368" s="221" t="s">
        <v>264</v>
      </c>
      <c r="H368" s="222">
        <v>2</v>
      </c>
      <c r="I368" s="223"/>
      <c r="J368" s="224">
        <f>ROUND(I368*H368,2)</f>
        <v>0</v>
      </c>
      <c r="K368" s="220" t="s">
        <v>252</v>
      </c>
      <c r="L368" s="225"/>
      <c r="M368" s="226" t="s">
        <v>1</v>
      </c>
      <c r="N368" s="227" t="s">
        <v>43</v>
      </c>
      <c r="O368" s="66"/>
      <c r="P368" s="185">
        <f>O368*H368</f>
        <v>0</v>
      </c>
      <c r="Q368" s="185">
        <v>0.0016000000000000001</v>
      </c>
      <c r="R368" s="185">
        <f>Q368*H368</f>
        <v>0.0032000000000000002</v>
      </c>
      <c r="S368" s="185">
        <v>0</v>
      </c>
      <c r="T368" s="186">
        <f>S368*H368</f>
        <v>0</v>
      </c>
      <c r="AR368" s="18" t="s">
        <v>350</v>
      </c>
      <c r="AT368" s="18" t="s">
        <v>511</v>
      </c>
      <c r="AU368" s="18" t="s">
        <v>81</v>
      </c>
      <c r="AY368" s="18" t="s">
        <v>246</v>
      </c>
      <c r="BE368" s="187">
        <f>IF(N368="základní",J368,0)</f>
        <v>0</v>
      </c>
      <c r="BF368" s="187">
        <f>IF(N368="snížená",J368,0)</f>
        <v>0</v>
      </c>
      <c r="BG368" s="187">
        <f>IF(N368="zákl. přenesená",J368,0)</f>
        <v>0</v>
      </c>
      <c r="BH368" s="187">
        <f>IF(N368="sníž. přenesená",J368,0)</f>
        <v>0</v>
      </c>
      <c r="BI368" s="187">
        <f>IF(N368="nulová",J368,0)</f>
        <v>0</v>
      </c>
      <c r="BJ368" s="18" t="s">
        <v>79</v>
      </c>
      <c r="BK368" s="187">
        <f>ROUND(I368*H368,2)</f>
        <v>0</v>
      </c>
      <c r="BL368" s="18" t="s">
        <v>93</v>
      </c>
      <c r="BM368" s="18" t="s">
        <v>1582</v>
      </c>
    </row>
    <row r="369" s="1" customFormat="1">
      <c r="B369" s="36"/>
      <c r="D369" s="188" t="s">
        <v>254</v>
      </c>
      <c r="F369" s="189" t="s">
        <v>1581</v>
      </c>
      <c r="I369" s="121"/>
      <c r="L369" s="36"/>
      <c r="M369" s="190"/>
      <c r="N369" s="66"/>
      <c r="O369" s="66"/>
      <c r="P369" s="66"/>
      <c r="Q369" s="66"/>
      <c r="R369" s="66"/>
      <c r="S369" s="66"/>
      <c r="T369" s="67"/>
      <c r="AT369" s="18" t="s">
        <v>254</v>
      </c>
      <c r="AU369" s="18" t="s">
        <v>81</v>
      </c>
    </row>
    <row r="370" s="12" customFormat="1">
      <c r="B370" s="192"/>
      <c r="D370" s="188" t="s">
        <v>258</v>
      </c>
      <c r="E370" s="193" t="s">
        <v>1</v>
      </c>
      <c r="F370" s="194" t="s">
        <v>575</v>
      </c>
      <c r="H370" s="193" t="s">
        <v>1</v>
      </c>
      <c r="I370" s="195"/>
      <c r="L370" s="192"/>
      <c r="M370" s="196"/>
      <c r="N370" s="197"/>
      <c r="O370" s="197"/>
      <c r="P370" s="197"/>
      <c r="Q370" s="197"/>
      <c r="R370" s="197"/>
      <c r="S370" s="197"/>
      <c r="T370" s="198"/>
      <c r="AT370" s="193" t="s">
        <v>258</v>
      </c>
      <c r="AU370" s="193" t="s">
        <v>81</v>
      </c>
      <c r="AV370" s="12" t="s">
        <v>79</v>
      </c>
      <c r="AW370" s="12" t="s">
        <v>35</v>
      </c>
      <c r="AX370" s="12" t="s">
        <v>72</v>
      </c>
      <c r="AY370" s="193" t="s">
        <v>246</v>
      </c>
    </row>
    <row r="371" s="13" customFormat="1">
      <c r="B371" s="199"/>
      <c r="D371" s="188" t="s">
        <v>258</v>
      </c>
      <c r="E371" s="200" t="s">
        <v>1</v>
      </c>
      <c r="F371" s="201" t="s">
        <v>1583</v>
      </c>
      <c r="H371" s="202">
        <v>2</v>
      </c>
      <c r="I371" s="203"/>
      <c r="L371" s="199"/>
      <c r="M371" s="204"/>
      <c r="N371" s="205"/>
      <c r="O371" s="205"/>
      <c r="P371" s="205"/>
      <c r="Q371" s="205"/>
      <c r="R371" s="205"/>
      <c r="S371" s="205"/>
      <c r="T371" s="206"/>
      <c r="AT371" s="200" t="s">
        <v>258</v>
      </c>
      <c r="AU371" s="200" t="s">
        <v>81</v>
      </c>
      <c r="AV371" s="13" t="s">
        <v>81</v>
      </c>
      <c r="AW371" s="13" t="s">
        <v>35</v>
      </c>
      <c r="AX371" s="13" t="s">
        <v>79</v>
      </c>
      <c r="AY371" s="200" t="s">
        <v>246</v>
      </c>
    </row>
    <row r="372" s="1" customFormat="1" ht="16.5" customHeight="1">
      <c r="B372" s="175"/>
      <c r="C372" s="176" t="s">
        <v>616</v>
      </c>
      <c r="D372" s="176" t="s">
        <v>248</v>
      </c>
      <c r="E372" s="177" t="s">
        <v>582</v>
      </c>
      <c r="F372" s="178" t="s">
        <v>583</v>
      </c>
      <c r="G372" s="179" t="s">
        <v>264</v>
      </c>
      <c r="H372" s="180">
        <v>6</v>
      </c>
      <c r="I372" s="181"/>
      <c r="J372" s="182">
        <f>ROUND(I372*H372,2)</f>
        <v>0</v>
      </c>
      <c r="K372" s="178" t="s">
        <v>252</v>
      </c>
      <c r="L372" s="36"/>
      <c r="M372" s="183" t="s">
        <v>1</v>
      </c>
      <c r="N372" s="184" t="s">
        <v>43</v>
      </c>
      <c r="O372" s="66"/>
      <c r="P372" s="185">
        <f>O372*H372</f>
        <v>0</v>
      </c>
      <c r="Q372" s="185">
        <v>0.11240500000000001</v>
      </c>
      <c r="R372" s="185">
        <f>Q372*H372</f>
        <v>0.67443000000000008</v>
      </c>
      <c r="S372" s="185">
        <v>0</v>
      </c>
      <c r="T372" s="186">
        <f>S372*H372</f>
        <v>0</v>
      </c>
      <c r="AR372" s="18" t="s">
        <v>93</v>
      </c>
      <c r="AT372" s="18" t="s">
        <v>248</v>
      </c>
      <c r="AU372" s="18" t="s">
        <v>81</v>
      </c>
      <c r="AY372" s="18" t="s">
        <v>246</v>
      </c>
      <c r="BE372" s="187">
        <f>IF(N372="základní",J372,0)</f>
        <v>0</v>
      </c>
      <c r="BF372" s="187">
        <f>IF(N372="snížená",J372,0)</f>
        <v>0</v>
      </c>
      <c r="BG372" s="187">
        <f>IF(N372="zákl. přenesená",J372,0)</f>
        <v>0</v>
      </c>
      <c r="BH372" s="187">
        <f>IF(N372="sníž. přenesená",J372,0)</f>
        <v>0</v>
      </c>
      <c r="BI372" s="187">
        <f>IF(N372="nulová",J372,0)</f>
        <v>0</v>
      </c>
      <c r="BJ372" s="18" t="s">
        <v>79</v>
      </c>
      <c r="BK372" s="187">
        <f>ROUND(I372*H372,2)</f>
        <v>0</v>
      </c>
      <c r="BL372" s="18" t="s">
        <v>93</v>
      </c>
      <c r="BM372" s="18" t="s">
        <v>842</v>
      </c>
    </row>
    <row r="373" s="1" customFormat="1">
      <c r="B373" s="36"/>
      <c r="D373" s="188" t="s">
        <v>254</v>
      </c>
      <c r="F373" s="189" t="s">
        <v>585</v>
      </c>
      <c r="I373" s="121"/>
      <c r="L373" s="36"/>
      <c r="M373" s="190"/>
      <c r="N373" s="66"/>
      <c r="O373" s="66"/>
      <c r="P373" s="66"/>
      <c r="Q373" s="66"/>
      <c r="R373" s="66"/>
      <c r="S373" s="66"/>
      <c r="T373" s="67"/>
      <c r="AT373" s="18" t="s">
        <v>254</v>
      </c>
      <c r="AU373" s="18" t="s">
        <v>81</v>
      </c>
    </row>
    <row r="374" s="1" customFormat="1">
      <c r="B374" s="36"/>
      <c r="D374" s="188" t="s">
        <v>256</v>
      </c>
      <c r="F374" s="191" t="s">
        <v>586</v>
      </c>
      <c r="I374" s="121"/>
      <c r="L374" s="36"/>
      <c r="M374" s="190"/>
      <c r="N374" s="66"/>
      <c r="O374" s="66"/>
      <c r="P374" s="66"/>
      <c r="Q374" s="66"/>
      <c r="R374" s="66"/>
      <c r="S374" s="66"/>
      <c r="T374" s="67"/>
      <c r="AT374" s="18" t="s">
        <v>256</v>
      </c>
      <c r="AU374" s="18" t="s">
        <v>81</v>
      </c>
    </row>
    <row r="375" s="12" customFormat="1">
      <c r="B375" s="192"/>
      <c r="D375" s="188" t="s">
        <v>258</v>
      </c>
      <c r="E375" s="193" t="s">
        <v>1</v>
      </c>
      <c r="F375" s="194" t="s">
        <v>523</v>
      </c>
      <c r="H375" s="193" t="s">
        <v>1</v>
      </c>
      <c r="I375" s="195"/>
      <c r="L375" s="192"/>
      <c r="M375" s="196"/>
      <c r="N375" s="197"/>
      <c r="O375" s="197"/>
      <c r="P375" s="197"/>
      <c r="Q375" s="197"/>
      <c r="R375" s="197"/>
      <c r="S375" s="197"/>
      <c r="T375" s="198"/>
      <c r="AT375" s="193" t="s">
        <v>258</v>
      </c>
      <c r="AU375" s="193" t="s">
        <v>81</v>
      </c>
      <c r="AV375" s="12" t="s">
        <v>79</v>
      </c>
      <c r="AW375" s="12" t="s">
        <v>35</v>
      </c>
      <c r="AX375" s="12" t="s">
        <v>72</v>
      </c>
      <c r="AY375" s="193" t="s">
        <v>246</v>
      </c>
    </row>
    <row r="376" s="13" customFormat="1">
      <c r="B376" s="199"/>
      <c r="D376" s="188" t="s">
        <v>258</v>
      </c>
      <c r="E376" s="200" t="s">
        <v>1</v>
      </c>
      <c r="F376" s="201" t="s">
        <v>1261</v>
      </c>
      <c r="H376" s="202">
        <v>6</v>
      </c>
      <c r="I376" s="203"/>
      <c r="L376" s="199"/>
      <c r="M376" s="204"/>
      <c r="N376" s="205"/>
      <c r="O376" s="205"/>
      <c r="P376" s="205"/>
      <c r="Q376" s="205"/>
      <c r="R376" s="205"/>
      <c r="S376" s="205"/>
      <c r="T376" s="206"/>
      <c r="AT376" s="200" t="s">
        <v>258</v>
      </c>
      <c r="AU376" s="200" t="s">
        <v>81</v>
      </c>
      <c r="AV376" s="13" t="s">
        <v>81</v>
      </c>
      <c r="AW376" s="13" t="s">
        <v>35</v>
      </c>
      <c r="AX376" s="13" t="s">
        <v>79</v>
      </c>
      <c r="AY376" s="200" t="s">
        <v>246</v>
      </c>
    </row>
    <row r="377" s="1" customFormat="1" ht="16.5" customHeight="1">
      <c r="B377" s="175"/>
      <c r="C377" s="218" t="s">
        <v>622</v>
      </c>
      <c r="D377" s="218" t="s">
        <v>511</v>
      </c>
      <c r="E377" s="219" t="s">
        <v>589</v>
      </c>
      <c r="F377" s="220" t="s">
        <v>590</v>
      </c>
      <c r="G377" s="221" t="s">
        <v>264</v>
      </c>
      <c r="H377" s="222">
        <v>6</v>
      </c>
      <c r="I377" s="223"/>
      <c r="J377" s="224">
        <f>ROUND(I377*H377,2)</f>
        <v>0</v>
      </c>
      <c r="K377" s="220" t="s">
        <v>252</v>
      </c>
      <c r="L377" s="225"/>
      <c r="M377" s="226" t="s">
        <v>1</v>
      </c>
      <c r="N377" s="227" t="s">
        <v>43</v>
      </c>
      <c r="O377" s="66"/>
      <c r="P377" s="185">
        <f>O377*H377</f>
        <v>0</v>
      </c>
      <c r="Q377" s="185">
        <v>0.0061000000000000004</v>
      </c>
      <c r="R377" s="185">
        <f>Q377*H377</f>
        <v>0.036600000000000001</v>
      </c>
      <c r="S377" s="185">
        <v>0</v>
      </c>
      <c r="T377" s="186">
        <f>S377*H377</f>
        <v>0</v>
      </c>
      <c r="AR377" s="18" t="s">
        <v>350</v>
      </c>
      <c r="AT377" s="18" t="s">
        <v>511</v>
      </c>
      <c r="AU377" s="18" t="s">
        <v>81</v>
      </c>
      <c r="AY377" s="18" t="s">
        <v>246</v>
      </c>
      <c r="BE377" s="187">
        <f>IF(N377="základní",J377,0)</f>
        <v>0</v>
      </c>
      <c r="BF377" s="187">
        <f>IF(N377="snížená",J377,0)</f>
        <v>0</v>
      </c>
      <c r="BG377" s="187">
        <f>IF(N377="zákl. přenesená",J377,0)</f>
        <v>0</v>
      </c>
      <c r="BH377" s="187">
        <f>IF(N377="sníž. přenesená",J377,0)</f>
        <v>0</v>
      </c>
      <c r="BI377" s="187">
        <f>IF(N377="nulová",J377,0)</f>
        <v>0</v>
      </c>
      <c r="BJ377" s="18" t="s">
        <v>79</v>
      </c>
      <c r="BK377" s="187">
        <f>ROUND(I377*H377,2)</f>
        <v>0</v>
      </c>
      <c r="BL377" s="18" t="s">
        <v>93</v>
      </c>
      <c r="BM377" s="18" t="s">
        <v>844</v>
      </c>
    </row>
    <row r="378" s="1" customFormat="1">
      <c r="B378" s="36"/>
      <c r="D378" s="188" t="s">
        <v>254</v>
      </c>
      <c r="F378" s="189" t="s">
        <v>590</v>
      </c>
      <c r="I378" s="121"/>
      <c r="L378" s="36"/>
      <c r="M378" s="190"/>
      <c r="N378" s="66"/>
      <c r="O378" s="66"/>
      <c r="P378" s="66"/>
      <c r="Q378" s="66"/>
      <c r="R378" s="66"/>
      <c r="S378" s="66"/>
      <c r="T378" s="67"/>
      <c r="AT378" s="18" t="s">
        <v>254</v>
      </c>
      <c r="AU378" s="18" t="s">
        <v>81</v>
      </c>
    </row>
    <row r="379" s="13" customFormat="1">
      <c r="B379" s="199"/>
      <c r="D379" s="188" t="s">
        <v>258</v>
      </c>
      <c r="E379" s="200" t="s">
        <v>1</v>
      </c>
      <c r="F379" s="201" t="s">
        <v>1584</v>
      </c>
      <c r="H379" s="202">
        <v>6</v>
      </c>
      <c r="I379" s="203"/>
      <c r="L379" s="199"/>
      <c r="M379" s="204"/>
      <c r="N379" s="205"/>
      <c r="O379" s="205"/>
      <c r="P379" s="205"/>
      <c r="Q379" s="205"/>
      <c r="R379" s="205"/>
      <c r="S379" s="205"/>
      <c r="T379" s="206"/>
      <c r="AT379" s="200" t="s">
        <v>258</v>
      </c>
      <c r="AU379" s="200" t="s">
        <v>81</v>
      </c>
      <c r="AV379" s="13" t="s">
        <v>81</v>
      </c>
      <c r="AW379" s="13" t="s">
        <v>35</v>
      </c>
      <c r="AX379" s="13" t="s">
        <v>79</v>
      </c>
      <c r="AY379" s="200" t="s">
        <v>246</v>
      </c>
    </row>
    <row r="380" s="1" customFormat="1" ht="16.5" customHeight="1">
      <c r="B380" s="175"/>
      <c r="C380" s="176" t="s">
        <v>629</v>
      </c>
      <c r="D380" s="176" t="s">
        <v>248</v>
      </c>
      <c r="E380" s="177" t="s">
        <v>1585</v>
      </c>
      <c r="F380" s="178" t="s">
        <v>1586</v>
      </c>
      <c r="G380" s="179" t="s">
        <v>611</v>
      </c>
      <c r="H380" s="180">
        <v>3</v>
      </c>
      <c r="I380" s="181"/>
      <c r="J380" s="182">
        <f>ROUND(I380*H380,2)</f>
        <v>0</v>
      </c>
      <c r="K380" s="178" t="s">
        <v>252</v>
      </c>
      <c r="L380" s="36"/>
      <c r="M380" s="183" t="s">
        <v>1</v>
      </c>
      <c r="N380" s="184" t="s">
        <v>43</v>
      </c>
      <c r="O380" s="66"/>
      <c r="P380" s="185">
        <f>O380*H380</f>
        <v>0</v>
      </c>
      <c r="Q380" s="185">
        <v>0.089775999999999995</v>
      </c>
      <c r="R380" s="185">
        <f>Q380*H380</f>
        <v>0.26932800000000001</v>
      </c>
      <c r="S380" s="185">
        <v>0</v>
      </c>
      <c r="T380" s="186">
        <f>S380*H380</f>
        <v>0</v>
      </c>
      <c r="AR380" s="18" t="s">
        <v>93</v>
      </c>
      <c r="AT380" s="18" t="s">
        <v>248</v>
      </c>
      <c r="AU380" s="18" t="s">
        <v>81</v>
      </c>
      <c r="AY380" s="18" t="s">
        <v>246</v>
      </c>
      <c r="BE380" s="187">
        <f>IF(N380="základní",J380,0)</f>
        <v>0</v>
      </c>
      <c r="BF380" s="187">
        <f>IF(N380="snížená",J380,0)</f>
        <v>0</v>
      </c>
      <c r="BG380" s="187">
        <f>IF(N380="zákl. přenesená",J380,0)</f>
        <v>0</v>
      </c>
      <c r="BH380" s="187">
        <f>IF(N380="sníž. přenesená",J380,0)</f>
        <v>0</v>
      </c>
      <c r="BI380" s="187">
        <f>IF(N380="nulová",J380,0)</f>
        <v>0</v>
      </c>
      <c r="BJ380" s="18" t="s">
        <v>79</v>
      </c>
      <c r="BK380" s="187">
        <f>ROUND(I380*H380,2)</f>
        <v>0</v>
      </c>
      <c r="BL380" s="18" t="s">
        <v>93</v>
      </c>
      <c r="BM380" s="18" t="s">
        <v>1587</v>
      </c>
    </row>
    <row r="381" s="1" customFormat="1">
      <c r="B381" s="36"/>
      <c r="D381" s="188" t="s">
        <v>254</v>
      </c>
      <c r="F381" s="189" t="s">
        <v>1588</v>
      </c>
      <c r="I381" s="121"/>
      <c r="L381" s="36"/>
      <c r="M381" s="190"/>
      <c r="N381" s="66"/>
      <c r="O381" s="66"/>
      <c r="P381" s="66"/>
      <c r="Q381" s="66"/>
      <c r="R381" s="66"/>
      <c r="S381" s="66"/>
      <c r="T381" s="67"/>
      <c r="AT381" s="18" t="s">
        <v>254</v>
      </c>
      <c r="AU381" s="18" t="s">
        <v>81</v>
      </c>
    </row>
    <row r="382" s="1" customFormat="1">
      <c r="B382" s="36"/>
      <c r="D382" s="188" t="s">
        <v>256</v>
      </c>
      <c r="F382" s="191" t="s">
        <v>1589</v>
      </c>
      <c r="I382" s="121"/>
      <c r="L382" s="36"/>
      <c r="M382" s="190"/>
      <c r="N382" s="66"/>
      <c r="O382" s="66"/>
      <c r="P382" s="66"/>
      <c r="Q382" s="66"/>
      <c r="R382" s="66"/>
      <c r="S382" s="66"/>
      <c r="T382" s="67"/>
      <c r="AT382" s="18" t="s">
        <v>256</v>
      </c>
      <c r="AU382" s="18" t="s">
        <v>81</v>
      </c>
    </row>
    <row r="383" s="12" customFormat="1">
      <c r="B383" s="192"/>
      <c r="D383" s="188" t="s">
        <v>258</v>
      </c>
      <c r="E383" s="193" t="s">
        <v>1</v>
      </c>
      <c r="F383" s="194" t="s">
        <v>1590</v>
      </c>
      <c r="H383" s="193" t="s">
        <v>1</v>
      </c>
      <c r="I383" s="195"/>
      <c r="L383" s="192"/>
      <c r="M383" s="196"/>
      <c r="N383" s="197"/>
      <c r="O383" s="197"/>
      <c r="P383" s="197"/>
      <c r="Q383" s="197"/>
      <c r="R383" s="197"/>
      <c r="S383" s="197"/>
      <c r="T383" s="198"/>
      <c r="AT383" s="193" t="s">
        <v>258</v>
      </c>
      <c r="AU383" s="193" t="s">
        <v>81</v>
      </c>
      <c r="AV383" s="12" t="s">
        <v>79</v>
      </c>
      <c r="AW383" s="12" t="s">
        <v>35</v>
      </c>
      <c r="AX383" s="12" t="s">
        <v>72</v>
      </c>
      <c r="AY383" s="193" t="s">
        <v>246</v>
      </c>
    </row>
    <row r="384" s="12" customFormat="1">
      <c r="B384" s="192"/>
      <c r="D384" s="188" t="s">
        <v>258</v>
      </c>
      <c r="E384" s="193" t="s">
        <v>1</v>
      </c>
      <c r="F384" s="194" t="s">
        <v>1591</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3" customFormat="1">
      <c r="B385" s="199"/>
      <c r="D385" s="188" t="s">
        <v>258</v>
      </c>
      <c r="E385" s="200" t="s">
        <v>1</v>
      </c>
      <c r="F385" s="201" t="s">
        <v>1592</v>
      </c>
      <c r="H385" s="202">
        <v>3</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 customFormat="1" ht="16.5" customHeight="1">
      <c r="B386" s="175"/>
      <c r="C386" s="218" t="s">
        <v>635</v>
      </c>
      <c r="D386" s="218" t="s">
        <v>511</v>
      </c>
      <c r="E386" s="219" t="s">
        <v>1593</v>
      </c>
      <c r="F386" s="220" t="s">
        <v>1594</v>
      </c>
      <c r="G386" s="221" t="s">
        <v>251</v>
      </c>
      <c r="H386" s="222">
        <v>0.30299999999999999</v>
      </c>
      <c r="I386" s="223"/>
      <c r="J386" s="224">
        <f>ROUND(I386*H386,2)</f>
        <v>0</v>
      </c>
      <c r="K386" s="220" t="s">
        <v>252</v>
      </c>
      <c r="L386" s="225"/>
      <c r="M386" s="226" t="s">
        <v>1</v>
      </c>
      <c r="N386" s="227" t="s">
        <v>43</v>
      </c>
      <c r="O386" s="66"/>
      <c r="P386" s="185">
        <f>O386*H386</f>
        <v>0</v>
      </c>
      <c r="Q386" s="185">
        <v>0.222</v>
      </c>
      <c r="R386" s="185">
        <f>Q386*H386</f>
        <v>0.067265999999999992</v>
      </c>
      <c r="S386" s="185">
        <v>0</v>
      </c>
      <c r="T386" s="186">
        <f>S386*H386</f>
        <v>0</v>
      </c>
      <c r="AR386" s="18" t="s">
        <v>350</v>
      </c>
      <c r="AT386" s="18" t="s">
        <v>511</v>
      </c>
      <c r="AU386" s="18" t="s">
        <v>81</v>
      </c>
      <c r="AY386" s="18" t="s">
        <v>246</v>
      </c>
      <c r="BE386" s="187">
        <f>IF(N386="základní",J386,0)</f>
        <v>0</v>
      </c>
      <c r="BF386" s="187">
        <f>IF(N386="snížená",J386,0)</f>
        <v>0</v>
      </c>
      <c r="BG386" s="187">
        <f>IF(N386="zákl. přenesená",J386,0)</f>
        <v>0</v>
      </c>
      <c r="BH386" s="187">
        <f>IF(N386="sníž. přenesená",J386,0)</f>
        <v>0</v>
      </c>
      <c r="BI386" s="187">
        <f>IF(N386="nulová",J386,0)</f>
        <v>0</v>
      </c>
      <c r="BJ386" s="18" t="s">
        <v>79</v>
      </c>
      <c r="BK386" s="187">
        <f>ROUND(I386*H386,2)</f>
        <v>0</v>
      </c>
      <c r="BL386" s="18" t="s">
        <v>93</v>
      </c>
      <c r="BM386" s="18" t="s">
        <v>1595</v>
      </c>
    </row>
    <row r="387" s="1" customFormat="1">
      <c r="B387" s="36"/>
      <c r="D387" s="188" t="s">
        <v>254</v>
      </c>
      <c r="F387" s="189" t="s">
        <v>1594</v>
      </c>
      <c r="I387" s="121"/>
      <c r="L387" s="36"/>
      <c r="M387" s="190"/>
      <c r="N387" s="66"/>
      <c r="O387" s="66"/>
      <c r="P387" s="66"/>
      <c r="Q387" s="66"/>
      <c r="R387" s="66"/>
      <c r="S387" s="66"/>
      <c r="T387" s="67"/>
      <c r="AT387" s="18" t="s">
        <v>254</v>
      </c>
      <c r="AU387" s="18" t="s">
        <v>81</v>
      </c>
    </row>
    <row r="388" s="12" customFormat="1">
      <c r="B388" s="192"/>
      <c r="D388" s="188" t="s">
        <v>258</v>
      </c>
      <c r="E388" s="193" t="s">
        <v>1</v>
      </c>
      <c r="F388" s="194" t="s">
        <v>1596</v>
      </c>
      <c r="H388" s="193" t="s">
        <v>1</v>
      </c>
      <c r="I388" s="195"/>
      <c r="L388" s="192"/>
      <c r="M388" s="196"/>
      <c r="N388" s="197"/>
      <c r="O388" s="197"/>
      <c r="P388" s="197"/>
      <c r="Q388" s="197"/>
      <c r="R388" s="197"/>
      <c r="S388" s="197"/>
      <c r="T388" s="198"/>
      <c r="AT388" s="193" t="s">
        <v>258</v>
      </c>
      <c r="AU388" s="193" t="s">
        <v>81</v>
      </c>
      <c r="AV388" s="12" t="s">
        <v>79</v>
      </c>
      <c r="AW388" s="12" t="s">
        <v>35</v>
      </c>
      <c r="AX388" s="12" t="s">
        <v>72</v>
      </c>
      <c r="AY388" s="193" t="s">
        <v>246</v>
      </c>
    </row>
    <row r="389" s="13" customFormat="1">
      <c r="B389" s="199"/>
      <c r="D389" s="188" t="s">
        <v>258</v>
      </c>
      <c r="E389" s="200" t="s">
        <v>1</v>
      </c>
      <c r="F389" s="201" t="s">
        <v>1597</v>
      </c>
      <c r="H389" s="202">
        <v>0.30299999999999999</v>
      </c>
      <c r="I389" s="203"/>
      <c r="L389" s="199"/>
      <c r="M389" s="204"/>
      <c r="N389" s="205"/>
      <c r="O389" s="205"/>
      <c r="P389" s="205"/>
      <c r="Q389" s="205"/>
      <c r="R389" s="205"/>
      <c r="S389" s="205"/>
      <c r="T389" s="206"/>
      <c r="AT389" s="200" t="s">
        <v>258</v>
      </c>
      <c r="AU389" s="200" t="s">
        <v>81</v>
      </c>
      <c r="AV389" s="13" t="s">
        <v>81</v>
      </c>
      <c r="AW389" s="13" t="s">
        <v>35</v>
      </c>
      <c r="AX389" s="13" t="s">
        <v>79</v>
      </c>
      <c r="AY389" s="200" t="s">
        <v>246</v>
      </c>
    </row>
    <row r="390" s="1" customFormat="1" ht="16.5" customHeight="1">
      <c r="B390" s="175"/>
      <c r="C390" s="176" t="s">
        <v>642</v>
      </c>
      <c r="D390" s="176" t="s">
        <v>248</v>
      </c>
      <c r="E390" s="177" t="s">
        <v>609</v>
      </c>
      <c r="F390" s="178" t="s">
        <v>610</v>
      </c>
      <c r="G390" s="179" t="s">
        <v>611</v>
      </c>
      <c r="H390" s="180">
        <v>16</v>
      </c>
      <c r="I390" s="181"/>
      <c r="J390" s="182">
        <f>ROUND(I390*H390,2)</f>
        <v>0</v>
      </c>
      <c r="K390" s="178" t="s">
        <v>252</v>
      </c>
      <c r="L390" s="36"/>
      <c r="M390" s="183" t="s">
        <v>1</v>
      </c>
      <c r="N390" s="184" t="s">
        <v>43</v>
      </c>
      <c r="O390" s="66"/>
      <c r="P390" s="185">
        <f>O390*H390</f>
        <v>0</v>
      </c>
      <c r="Q390" s="185">
        <v>0.15539952000000001</v>
      </c>
      <c r="R390" s="185">
        <f>Q390*H390</f>
        <v>2.4863923200000002</v>
      </c>
      <c r="S390" s="185">
        <v>0</v>
      </c>
      <c r="T390" s="186">
        <f>S390*H390</f>
        <v>0</v>
      </c>
      <c r="AR390" s="18" t="s">
        <v>93</v>
      </c>
      <c r="AT390" s="18" t="s">
        <v>248</v>
      </c>
      <c r="AU390" s="18" t="s">
        <v>81</v>
      </c>
      <c r="AY390" s="18" t="s">
        <v>246</v>
      </c>
      <c r="BE390" s="187">
        <f>IF(N390="základní",J390,0)</f>
        <v>0</v>
      </c>
      <c r="BF390" s="187">
        <f>IF(N390="snížená",J390,0)</f>
        <v>0</v>
      </c>
      <c r="BG390" s="187">
        <f>IF(N390="zákl. přenesená",J390,0)</f>
        <v>0</v>
      </c>
      <c r="BH390" s="187">
        <f>IF(N390="sníž. přenesená",J390,0)</f>
        <v>0</v>
      </c>
      <c r="BI390" s="187">
        <f>IF(N390="nulová",J390,0)</f>
        <v>0</v>
      </c>
      <c r="BJ390" s="18" t="s">
        <v>79</v>
      </c>
      <c r="BK390" s="187">
        <f>ROUND(I390*H390,2)</f>
        <v>0</v>
      </c>
      <c r="BL390" s="18" t="s">
        <v>93</v>
      </c>
      <c r="BM390" s="18" t="s">
        <v>846</v>
      </c>
    </row>
    <row r="391" s="1" customFormat="1">
      <c r="B391" s="36"/>
      <c r="D391" s="188" t="s">
        <v>254</v>
      </c>
      <c r="F391" s="189" t="s">
        <v>613</v>
      </c>
      <c r="I391" s="121"/>
      <c r="L391" s="36"/>
      <c r="M391" s="190"/>
      <c r="N391" s="66"/>
      <c r="O391" s="66"/>
      <c r="P391" s="66"/>
      <c r="Q391" s="66"/>
      <c r="R391" s="66"/>
      <c r="S391" s="66"/>
      <c r="T391" s="67"/>
      <c r="AT391" s="18" t="s">
        <v>254</v>
      </c>
      <c r="AU391" s="18" t="s">
        <v>81</v>
      </c>
    </row>
    <row r="392" s="1" customFormat="1">
      <c r="B392" s="36"/>
      <c r="D392" s="188" t="s">
        <v>256</v>
      </c>
      <c r="F392" s="191" t="s">
        <v>614</v>
      </c>
      <c r="I392" s="121"/>
      <c r="L392" s="36"/>
      <c r="M392" s="190"/>
      <c r="N392" s="66"/>
      <c r="O392" s="66"/>
      <c r="P392" s="66"/>
      <c r="Q392" s="66"/>
      <c r="R392" s="66"/>
      <c r="S392" s="66"/>
      <c r="T392" s="67"/>
      <c r="AT392" s="18" t="s">
        <v>256</v>
      </c>
      <c r="AU392" s="18" t="s">
        <v>81</v>
      </c>
    </row>
    <row r="393" s="12" customFormat="1">
      <c r="B393" s="192"/>
      <c r="D393" s="188" t="s">
        <v>258</v>
      </c>
      <c r="E393" s="193" t="s">
        <v>1</v>
      </c>
      <c r="F393" s="194" t="s">
        <v>303</v>
      </c>
      <c r="H393" s="193" t="s">
        <v>1</v>
      </c>
      <c r="I393" s="195"/>
      <c r="L393" s="192"/>
      <c r="M393" s="196"/>
      <c r="N393" s="197"/>
      <c r="O393" s="197"/>
      <c r="P393" s="197"/>
      <c r="Q393" s="197"/>
      <c r="R393" s="197"/>
      <c r="S393" s="197"/>
      <c r="T393" s="198"/>
      <c r="AT393" s="193" t="s">
        <v>258</v>
      </c>
      <c r="AU393" s="193" t="s">
        <v>81</v>
      </c>
      <c r="AV393" s="12" t="s">
        <v>79</v>
      </c>
      <c r="AW393" s="12" t="s">
        <v>35</v>
      </c>
      <c r="AX393" s="12" t="s">
        <v>72</v>
      </c>
      <c r="AY393" s="193" t="s">
        <v>246</v>
      </c>
    </row>
    <row r="394" s="13" customFormat="1">
      <c r="B394" s="199"/>
      <c r="D394" s="188" t="s">
        <v>258</v>
      </c>
      <c r="E394" s="200" t="s">
        <v>1</v>
      </c>
      <c r="F394" s="201" t="s">
        <v>1598</v>
      </c>
      <c r="H394" s="202">
        <v>16</v>
      </c>
      <c r="I394" s="203"/>
      <c r="L394" s="199"/>
      <c r="M394" s="204"/>
      <c r="N394" s="205"/>
      <c r="O394" s="205"/>
      <c r="P394" s="205"/>
      <c r="Q394" s="205"/>
      <c r="R394" s="205"/>
      <c r="S394" s="205"/>
      <c r="T394" s="206"/>
      <c r="AT394" s="200" t="s">
        <v>258</v>
      </c>
      <c r="AU394" s="200" t="s">
        <v>81</v>
      </c>
      <c r="AV394" s="13" t="s">
        <v>81</v>
      </c>
      <c r="AW394" s="13" t="s">
        <v>35</v>
      </c>
      <c r="AX394" s="13" t="s">
        <v>79</v>
      </c>
      <c r="AY394" s="200" t="s">
        <v>246</v>
      </c>
    </row>
    <row r="395" s="1" customFormat="1" ht="16.5" customHeight="1">
      <c r="B395" s="175"/>
      <c r="C395" s="218" t="s">
        <v>650</v>
      </c>
      <c r="D395" s="218" t="s">
        <v>511</v>
      </c>
      <c r="E395" s="219" t="s">
        <v>617</v>
      </c>
      <c r="F395" s="220" t="s">
        <v>618</v>
      </c>
      <c r="G395" s="221" t="s">
        <v>611</v>
      </c>
      <c r="H395" s="222">
        <v>16.16</v>
      </c>
      <c r="I395" s="223"/>
      <c r="J395" s="224">
        <f>ROUND(I395*H395,2)</f>
        <v>0</v>
      </c>
      <c r="K395" s="220" t="s">
        <v>252</v>
      </c>
      <c r="L395" s="225"/>
      <c r="M395" s="226" t="s">
        <v>1</v>
      </c>
      <c r="N395" s="227" t="s">
        <v>43</v>
      </c>
      <c r="O395" s="66"/>
      <c r="P395" s="185">
        <f>O395*H395</f>
        <v>0</v>
      </c>
      <c r="Q395" s="185">
        <v>0.081000000000000003</v>
      </c>
      <c r="R395" s="185">
        <f>Q395*H395</f>
        <v>1.3089600000000001</v>
      </c>
      <c r="S395" s="185">
        <v>0</v>
      </c>
      <c r="T395" s="186">
        <f>S395*H395</f>
        <v>0</v>
      </c>
      <c r="AR395" s="18" t="s">
        <v>350</v>
      </c>
      <c r="AT395" s="18" t="s">
        <v>511</v>
      </c>
      <c r="AU395" s="18" t="s">
        <v>81</v>
      </c>
      <c r="AY395" s="18" t="s">
        <v>246</v>
      </c>
      <c r="BE395" s="187">
        <f>IF(N395="základní",J395,0)</f>
        <v>0</v>
      </c>
      <c r="BF395" s="187">
        <f>IF(N395="snížená",J395,0)</f>
        <v>0</v>
      </c>
      <c r="BG395" s="187">
        <f>IF(N395="zákl. přenesená",J395,0)</f>
        <v>0</v>
      </c>
      <c r="BH395" s="187">
        <f>IF(N395="sníž. přenesená",J395,0)</f>
        <v>0</v>
      </c>
      <c r="BI395" s="187">
        <f>IF(N395="nulová",J395,0)</f>
        <v>0</v>
      </c>
      <c r="BJ395" s="18" t="s">
        <v>79</v>
      </c>
      <c r="BK395" s="187">
        <f>ROUND(I395*H395,2)</f>
        <v>0</v>
      </c>
      <c r="BL395" s="18" t="s">
        <v>93</v>
      </c>
      <c r="BM395" s="18" t="s">
        <v>848</v>
      </c>
    </row>
    <row r="396" s="1" customFormat="1">
      <c r="B396" s="36"/>
      <c r="D396" s="188" t="s">
        <v>254</v>
      </c>
      <c r="F396" s="189" t="s">
        <v>618</v>
      </c>
      <c r="I396" s="121"/>
      <c r="L396" s="36"/>
      <c r="M396" s="190"/>
      <c r="N396" s="66"/>
      <c r="O396" s="66"/>
      <c r="P396" s="66"/>
      <c r="Q396" s="66"/>
      <c r="R396" s="66"/>
      <c r="S396" s="66"/>
      <c r="T396" s="67"/>
      <c r="AT396" s="18" t="s">
        <v>254</v>
      </c>
      <c r="AU396" s="18" t="s">
        <v>81</v>
      </c>
    </row>
    <row r="397" s="12" customFormat="1">
      <c r="B397" s="192"/>
      <c r="D397" s="188" t="s">
        <v>258</v>
      </c>
      <c r="E397" s="193" t="s">
        <v>1</v>
      </c>
      <c r="F397" s="194" t="s">
        <v>620</v>
      </c>
      <c r="H397" s="193" t="s">
        <v>1</v>
      </c>
      <c r="I397" s="195"/>
      <c r="L397" s="192"/>
      <c r="M397" s="196"/>
      <c r="N397" s="197"/>
      <c r="O397" s="197"/>
      <c r="P397" s="197"/>
      <c r="Q397" s="197"/>
      <c r="R397" s="197"/>
      <c r="S397" s="197"/>
      <c r="T397" s="198"/>
      <c r="AT397" s="193" t="s">
        <v>258</v>
      </c>
      <c r="AU397" s="193" t="s">
        <v>81</v>
      </c>
      <c r="AV397" s="12" t="s">
        <v>79</v>
      </c>
      <c r="AW397" s="12" t="s">
        <v>35</v>
      </c>
      <c r="AX397" s="12" t="s">
        <v>72</v>
      </c>
      <c r="AY397" s="193" t="s">
        <v>246</v>
      </c>
    </row>
    <row r="398" s="13" customFormat="1">
      <c r="B398" s="199"/>
      <c r="D398" s="188" t="s">
        <v>258</v>
      </c>
      <c r="E398" s="200" t="s">
        <v>1</v>
      </c>
      <c r="F398" s="201" t="s">
        <v>976</v>
      </c>
      <c r="H398" s="202">
        <v>16.16</v>
      </c>
      <c r="I398" s="203"/>
      <c r="L398" s="199"/>
      <c r="M398" s="204"/>
      <c r="N398" s="205"/>
      <c r="O398" s="205"/>
      <c r="P398" s="205"/>
      <c r="Q398" s="205"/>
      <c r="R398" s="205"/>
      <c r="S398" s="205"/>
      <c r="T398" s="206"/>
      <c r="AT398" s="200" t="s">
        <v>258</v>
      </c>
      <c r="AU398" s="200" t="s">
        <v>81</v>
      </c>
      <c r="AV398" s="13" t="s">
        <v>81</v>
      </c>
      <c r="AW398" s="13" t="s">
        <v>35</v>
      </c>
      <c r="AX398" s="13" t="s">
        <v>79</v>
      </c>
      <c r="AY398" s="200" t="s">
        <v>246</v>
      </c>
    </row>
    <row r="399" s="1" customFormat="1" ht="16.5" customHeight="1">
      <c r="B399" s="175"/>
      <c r="C399" s="176" t="s">
        <v>657</v>
      </c>
      <c r="D399" s="176" t="s">
        <v>248</v>
      </c>
      <c r="E399" s="177" t="s">
        <v>623</v>
      </c>
      <c r="F399" s="178" t="s">
        <v>624</v>
      </c>
      <c r="G399" s="179" t="s">
        <v>611</v>
      </c>
      <c r="H399" s="180">
        <v>400</v>
      </c>
      <c r="I399" s="181"/>
      <c r="J399" s="182">
        <f>ROUND(I399*H399,2)</f>
        <v>0</v>
      </c>
      <c r="K399" s="178" t="s">
        <v>252</v>
      </c>
      <c r="L399" s="36"/>
      <c r="M399" s="183" t="s">
        <v>1</v>
      </c>
      <c r="N399" s="184" t="s">
        <v>43</v>
      </c>
      <c r="O399" s="66"/>
      <c r="P399" s="185">
        <f>O399*H399</f>
        <v>0</v>
      </c>
      <c r="Q399" s="185">
        <v>0.12949959999999999</v>
      </c>
      <c r="R399" s="185">
        <f>Q399*H399</f>
        <v>51.799839999999996</v>
      </c>
      <c r="S399" s="185">
        <v>0</v>
      </c>
      <c r="T399" s="186">
        <f>S399*H399</f>
        <v>0</v>
      </c>
      <c r="AR399" s="18" t="s">
        <v>93</v>
      </c>
      <c r="AT399" s="18" t="s">
        <v>248</v>
      </c>
      <c r="AU399" s="18" t="s">
        <v>81</v>
      </c>
      <c r="AY399" s="18" t="s">
        <v>246</v>
      </c>
      <c r="BE399" s="187">
        <f>IF(N399="základní",J399,0)</f>
        <v>0</v>
      </c>
      <c r="BF399" s="187">
        <f>IF(N399="snížená",J399,0)</f>
        <v>0</v>
      </c>
      <c r="BG399" s="187">
        <f>IF(N399="zákl. přenesená",J399,0)</f>
        <v>0</v>
      </c>
      <c r="BH399" s="187">
        <f>IF(N399="sníž. přenesená",J399,0)</f>
        <v>0</v>
      </c>
      <c r="BI399" s="187">
        <f>IF(N399="nulová",J399,0)</f>
        <v>0</v>
      </c>
      <c r="BJ399" s="18" t="s">
        <v>79</v>
      </c>
      <c r="BK399" s="187">
        <f>ROUND(I399*H399,2)</f>
        <v>0</v>
      </c>
      <c r="BL399" s="18" t="s">
        <v>93</v>
      </c>
      <c r="BM399" s="18" t="s">
        <v>850</v>
      </c>
    </row>
    <row r="400" s="1" customFormat="1">
      <c r="B400" s="36"/>
      <c r="D400" s="188" t="s">
        <v>254</v>
      </c>
      <c r="F400" s="189" t="s">
        <v>626</v>
      </c>
      <c r="I400" s="121"/>
      <c r="L400" s="36"/>
      <c r="M400" s="190"/>
      <c r="N400" s="66"/>
      <c r="O400" s="66"/>
      <c r="P400" s="66"/>
      <c r="Q400" s="66"/>
      <c r="R400" s="66"/>
      <c r="S400" s="66"/>
      <c r="T400" s="67"/>
      <c r="AT400" s="18" t="s">
        <v>254</v>
      </c>
      <c r="AU400" s="18" t="s">
        <v>81</v>
      </c>
    </row>
    <row r="401" s="1" customFormat="1">
      <c r="B401" s="36"/>
      <c r="D401" s="188" t="s">
        <v>256</v>
      </c>
      <c r="F401" s="191" t="s">
        <v>627</v>
      </c>
      <c r="I401" s="121"/>
      <c r="L401" s="36"/>
      <c r="M401" s="190"/>
      <c r="N401" s="66"/>
      <c r="O401" s="66"/>
      <c r="P401" s="66"/>
      <c r="Q401" s="66"/>
      <c r="R401" s="66"/>
      <c r="S401" s="66"/>
      <c r="T401" s="67"/>
      <c r="AT401" s="18" t="s">
        <v>256</v>
      </c>
      <c r="AU401" s="18" t="s">
        <v>81</v>
      </c>
    </row>
    <row r="402" s="12" customFormat="1">
      <c r="B402" s="192"/>
      <c r="D402" s="188" t="s">
        <v>258</v>
      </c>
      <c r="E402" s="193" t="s">
        <v>1</v>
      </c>
      <c r="F402" s="194" t="s">
        <v>303</v>
      </c>
      <c r="H402" s="193" t="s">
        <v>1</v>
      </c>
      <c r="I402" s="195"/>
      <c r="L402" s="192"/>
      <c r="M402" s="196"/>
      <c r="N402" s="197"/>
      <c r="O402" s="197"/>
      <c r="P402" s="197"/>
      <c r="Q402" s="197"/>
      <c r="R402" s="197"/>
      <c r="S402" s="197"/>
      <c r="T402" s="198"/>
      <c r="AT402" s="193" t="s">
        <v>258</v>
      </c>
      <c r="AU402" s="193" t="s">
        <v>81</v>
      </c>
      <c r="AV402" s="12" t="s">
        <v>79</v>
      </c>
      <c r="AW402" s="12" t="s">
        <v>35</v>
      </c>
      <c r="AX402" s="12" t="s">
        <v>72</v>
      </c>
      <c r="AY402" s="193" t="s">
        <v>246</v>
      </c>
    </row>
    <row r="403" s="13" customFormat="1">
      <c r="B403" s="199"/>
      <c r="D403" s="188" t="s">
        <v>258</v>
      </c>
      <c r="E403" s="200" t="s">
        <v>1</v>
      </c>
      <c r="F403" s="201" t="s">
        <v>1599</v>
      </c>
      <c r="H403" s="202">
        <v>400</v>
      </c>
      <c r="I403" s="203"/>
      <c r="L403" s="199"/>
      <c r="M403" s="204"/>
      <c r="N403" s="205"/>
      <c r="O403" s="205"/>
      <c r="P403" s="205"/>
      <c r="Q403" s="205"/>
      <c r="R403" s="205"/>
      <c r="S403" s="205"/>
      <c r="T403" s="206"/>
      <c r="AT403" s="200" t="s">
        <v>258</v>
      </c>
      <c r="AU403" s="200" t="s">
        <v>81</v>
      </c>
      <c r="AV403" s="13" t="s">
        <v>81</v>
      </c>
      <c r="AW403" s="13" t="s">
        <v>35</v>
      </c>
      <c r="AX403" s="13" t="s">
        <v>79</v>
      </c>
      <c r="AY403" s="200" t="s">
        <v>246</v>
      </c>
    </row>
    <row r="404" s="1" customFormat="1" ht="16.5" customHeight="1">
      <c r="B404" s="175"/>
      <c r="C404" s="218" t="s">
        <v>664</v>
      </c>
      <c r="D404" s="218" t="s">
        <v>511</v>
      </c>
      <c r="E404" s="219" t="s">
        <v>630</v>
      </c>
      <c r="F404" s="220" t="s">
        <v>631</v>
      </c>
      <c r="G404" s="221" t="s">
        <v>611</v>
      </c>
      <c r="H404" s="222">
        <v>404</v>
      </c>
      <c r="I404" s="223"/>
      <c r="J404" s="224">
        <f>ROUND(I404*H404,2)</f>
        <v>0</v>
      </c>
      <c r="K404" s="220" t="s">
        <v>252</v>
      </c>
      <c r="L404" s="225"/>
      <c r="M404" s="226" t="s">
        <v>1</v>
      </c>
      <c r="N404" s="227" t="s">
        <v>43</v>
      </c>
      <c r="O404" s="66"/>
      <c r="P404" s="185">
        <f>O404*H404</f>
        <v>0</v>
      </c>
      <c r="Q404" s="185">
        <v>0.058000000000000003</v>
      </c>
      <c r="R404" s="185">
        <f>Q404*H404</f>
        <v>23.432000000000002</v>
      </c>
      <c r="S404" s="185">
        <v>0</v>
      </c>
      <c r="T404" s="186">
        <f>S404*H404</f>
        <v>0</v>
      </c>
      <c r="AR404" s="18" t="s">
        <v>350</v>
      </c>
      <c r="AT404" s="18" t="s">
        <v>511</v>
      </c>
      <c r="AU404" s="18" t="s">
        <v>81</v>
      </c>
      <c r="AY404" s="18" t="s">
        <v>246</v>
      </c>
      <c r="BE404" s="187">
        <f>IF(N404="základní",J404,0)</f>
        <v>0</v>
      </c>
      <c r="BF404" s="187">
        <f>IF(N404="snížená",J404,0)</f>
        <v>0</v>
      </c>
      <c r="BG404" s="187">
        <f>IF(N404="zákl. přenesená",J404,0)</f>
        <v>0</v>
      </c>
      <c r="BH404" s="187">
        <f>IF(N404="sníž. přenesená",J404,0)</f>
        <v>0</v>
      </c>
      <c r="BI404" s="187">
        <f>IF(N404="nulová",J404,0)</f>
        <v>0</v>
      </c>
      <c r="BJ404" s="18" t="s">
        <v>79</v>
      </c>
      <c r="BK404" s="187">
        <f>ROUND(I404*H404,2)</f>
        <v>0</v>
      </c>
      <c r="BL404" s="18" t="s">
        <v>93</v>
      </c>
      <c r="BM404" s="18" t="s">
        <v>852</v>
      </c>
    </row>
    <row r="405" s="1" customFormat="1">
      <c r="B405" s="36"/>
      <c r="D405" s="188" t="s">
        <v>254</v>
      </c>
      <c r="F405" s="189" t="s">
        <v>631</v>
      </c>
      <c r="I405" s="121"/>
      <c r="L405" s="36"/>
      <c r="M405" s="190"/>
      <c r="N405" s="66"/>
      <c r="O405" s="66"/>
      <c r="P405" s="66"/>
      <c r="Q405" s="66"/>
      <c r="R405" s="66"/>
      <c r="S405" s="66"/>
      <c r="T405" s="67"/>
      <c r="AT405" s="18" t="s">
        <v>254</v>
      </c>
      <c r="AU405" s="18" t="s">
        <v>81</v>
      </c>
    </row>
    <row r="406" s="12" customFormat="1">
      <c r="B406" s="192"/>
      <c r="D406" s="188" t="s">
        <v>258</v>
      </c>
      <c r="E406" s="193" t="s">
        <v>1</v>
      </c>
      <c r="F406" s="194" t="s">
        <v>633</v>
      </c>
      <c r="H406" s="193" t="s">
        <v>1</v>
      </c>
      <c r="I406" s="195"/>
      <c r="L406" s="192"/>
      <c r="M406" s="196"/>
      <c r="N406" s="197"/>
      <c r="O406" s="197"/>
      <c r="P406" s="197"/>
      <c r="Q406" s="197"/>
      <c r="R406" s="197"/>
      <c r="S406" s="197"/>
      <c r="T406" s="198"/>
      <c r="AT406" s="193" t="s">
        <v>258</v>
      </c>
      <c r="AU406" s="193" t="s">
        <v>81</v>
      </c>
      <c r="AV406" s="12" t="s">
        <v>79</v>
      </c>
      <c r="AW406" s="12" t="s">
        <v>35</v>
      </c>
      <c r="AX406" s="12" t="s">
        <v>72</v>
      </c>
      <c r="AY406" s="193" t="s">
        <v>246</v>
      </c>
    </row>
    <row r="407" s="13" customFormat="1">
      <c r="B407" s="199"/>
      <c r="D407" s="188" t="s">
        <v>258</v>
      </c>
      <c r="E407" s="200" t="s">
        <v>1</v>
      </c>
      <c r="F407" s="201" t="s">
        <v>1600</v>
      </c>
      <c r="H407" s="202">
        <v>404</v>
      </c>
      <c r="I407" s="203"/>
      <c r="L407" s="199"/>
      <c r="M407" s="204"/>
      <c r="N407" s="205"/>
      <c r="O407" s="205"/>
      <c r="P407" s="205"/>
      <c r="Q407" s="205"/>
      <c r="R407" s="205"/>
      <c r="S407" s="205"/>
      <c r="T407" s="206"/>
      <c r="AT407" s="200" t="s">
        <v>258</v>
      </c>
      <c r="AU407" s="200" t="s">
        <v>81</v>
      </c>
      <c r="AV407" s="13" t="s">
        <v>81</v>
      </c>
      <c r="AW407" s="13" t="s">
        <v>35</v>
      </c>
      <c r="AX407" s="13" t="s">
        <v>79</v>
      </c>
      <c r="AY407" s="200" t="s">
        <v>246</v>
      </c>
    </row>
    <row r="408" s="1" customFormat="1" ht="16.5" customHeight="1">
      <c r="B408" s="175"/>
      <c r="C408" s="176" t="s">
        <v>668</v>
      </c>
      <c r="D408" s="176" t="s">
        <v>248</v>
      </c>
      <c r="E408" s="177" t="s">
        <v>636</v>
      </c>
      <c r="F408" s="178" t="s">
        <v>637</v>
      </c>
      <c r="G408" s="179" t="s">
        <v>319</v>
      </c>
      <c r="H408" s="180">
        <v>8.4000000000000004</v>
      </c>
      <c r="I408" s="181"/>
      <c r="J408" s="182">
        <f>ROUND(I408*H408,2)</f>
        <v>0</v>
      </c>
      <c r="K408" s="178" t="s">
        <v>252</v>
      </c>
      <c r="L408" s="36"/>
      <c r="M408" s="183" t="s">
        <v>1</v>
      </c>
      <c r="N408" s="184" t="s">
        <v>43</v>
      </c>
      <c r="O408" s="66"/>
      <c r="P408" s="185">
        <f>O408*H408</f>
        <v>0</v>
      </c>
      <c r="Q408" s="185">
        <v>2.2563399999999998</v>
      </c>
      <c r="R408" s="185">
        <f>Q408*H408</f>
        <v>18.953256</v>
      </c>
      <c r="S408" s="185">
        <v>0</v>
      </c>
      <c r="T408" s="186">
        <f>S408*H408</f>
        <v>0</v>
      </c>
      <c r="AR408" s="18" t="s">
        <v>93</v>
      </c>
      <c r="AT408" s="18" t="s">
        <v>248</v>
      </c>
      <c r="AU408" s="18" t="s">
        <v>81</v>
      </c>
      <c r="AY408" s="18" t="s">
        <v>246</v>
      </c>
      <c r="BE408" s="187">
        <f>IF(N408="základní",J408,0)</f>
        <v>0</v>
      </c>
      <c r="BF408" s="187">
        <f>IF(N408="snížená",J408,0)</f>
        <v>0</v>
      </c>
      <c r="BG408" s="187">
        <f>IF(N408="zákl. přenesená",J408,0)</f>
        <v>0</v>
      </c>
      <c r="BH408" s="187">
        <f>IF(N408="sníž. přenesená",J408,0)</f>
        <v>0</v>
      </c>
      <c r="BI408" s="187">
        <f>IF(N408="nulová",J408,0)</f>
        <v>0</v>
      </c>
      <c r="BJ408" s="18" t="s">
        <v>79</v>
      </c>
      <c r="BK408" s="187">
        <f>ROUND(I408*H408,2)</f>
        <v>0</v>
      </c>
      <c r="BL408" s="18" t="s">
        <v>93</v>
      </c>
      <c r="BM408" s="18" t="s">
        <v>854</v>
      </c>
    </row>
    <row r="409" s="1" customFormat="1">
      <c r="B409" s="36"/>
      <c r="D409" s="188" t="s">
        <v>254</v>
      </c>
      <c r="F409" s="189" t="s">
        <v>639</v>
      </c>
      <c r="I409" s="121"/>
      <c r="L409" s="36"/>
      <c r="M409" s="190"/>
      <c r="N409" s="66"/>
      <c r="O409" s="66"/>
      <c r="P409" s="66"/>
      <c r="Q409" s="66"/>
      <c r="R409" s="66"/>
      <c r="S409" s="66"/>
      <c r="T409" s="67"/>
      <c r="AT409" s="18" t="s">
        <v>254</v>
      </c>
      <c r="AU409" s="18" t="s">
        <v>81</v>
      </c>
    </row>
    <row r="410" s="12" customFormat="1">
      <c r="B410" s="192"/>
      <c r="D410" s="188" t="s">
        <v>258</v>
      </c>
      <c r="E410" s="193" t="s">
        <v>1</v>
      </c>
      <c r="F410" s="194" t="s">
        <v>303</v>
      </c>
      <c r="H410" s="193" t="s">
        <v>1</v>
      </c>
      <c r="I410" s="195"/>
      <c r="L410" s="192"/>
      <c r="M410" s="196"/>
      <c r="N410" s="197"/>
      <c r="O410" s="197"/>
      <c r="P410" s="197"/>
      <c r="Q410" s="197"/>
      <c r="R410" s="197"/>
      <c r="S410" s="197"/>
      <c r="T410" s="198"/>
      <c r="AT410" s="193" t="s">
        <v>258</v>
      </c>
      <c r="AU410" s="193" t="s">
        <v>81</v>
      </c>
      <c r="AV410" s="12" t="s">
        <v>79</v>
      </c>
      <c r="AW410" s="12" t="s">
        <v>35</v>
      </c>
      <c r="AX410" s="12" t="s">
        <v>72</v>
      </c>
      <c r="AY410" s="193" t="s">
        <v>246</v>
      </c>
    </row>
    <row r="411" s="13" customFormat="1">
      <c r="B411" s="199"/>
      <c r="D411" s="188" t="s">
        <v>258</v>
      </c>
      <c r="E411" s="200" t="s">
        <v>1</v>
      </c>
      <c r="F411" s="201" t="s">
        <v>979</v>
      </c>
      <c r="H411" s="202">
        <v>0.40000000000000002</v>
      </c>
      <c r="I411" s="203"/>
      <c r="L411" s="199"/>
      <c r="M411" s="204"/>
      <c r="N411" s="205"/>
      <c r="O411" s="205"/>
      <c r="P411" s="205"/>
      <c r="Q411" s="205"/>
      <c r="R411" s="205"/>
      <c r="S411" s="205"/>
      <c r="T411" s="206"/>
      <c r="AT411" s="200" t="s">
        <v>258</v>
      </c>
      <c r="AU411" s="200" t="s">
        <v>81</v>
      </c>
      <c r="AV411" s="13" t="s">
        <v>81</v>
      </c>
      <c r="AW411" s="13" t="s">
        <v>35</v>
      </c>
      <c r="AX411" s="13" t="s">
        <v>72</v>
      </c>
      <c r="AY411" s="200" t="s">
        <v>246</v>
      </c>
    </row>
    <row r="412" s="13" customFormat="1">
      <c r="B412" s="199"/>
      <c r="D412" s="188" t="s">
        <v>258</v>
      </c>
      <c r="E412" s="200" t="s">
        <v>1</v>
      </c>
      <c r="F412" s="201" t="s">
        <v>1601</v>
      </c>
      <c r="H412" s="202">
        <v>8</v>
      </c>
      <c r="I412" s="203"/>
      <c r="L412" s="199"/>
      <c r="M412" s="204"/>
      <c r="N412" s="205"/>
      <c r="O412" s="205"/>
      <c r="P412" s="205"/>
      <c r="Q412" s="205"/>
      <c r="R412" s="205"/>
      <c r="S412" s="205"/>
      <c r="T412" s="206"/>
      <c r="AT412" s="200" t="s">
        <v>258</v>
      </c>
      <c r="AU412" s="200" t="s">
        <v>81</v>
      </c>
      <c r="AV412" s="13" t="s">
        <v>81</v>
      </c>
      <c r="AW412" s="13" t="s">
        <v>35</v>
      </c>
      <c r="AX412" s="13" t="s">
        <v>72</v>
      </c>
      <c r="AY412" s="200" t="s">
        <v>246</v>
      </c>
    </row>
    <row r="413" s="14" customFormat="1">
      <c r="B413" s="210"/>
      <c r="D413" s="188" t="s">
        <v>258</v>
      </c>
      <c r="E413" s="211" t="s">
        <v>1</v>
      </c>
      <c r="F413" s="212" t="s">
        <v>341</v>
      </c>
      <c r="H413" s="213">
        <v>8.4000000000000004</v>
      </c>
      <c r="I413" s="214"/>
      <c r="L413" s="210"/>
      <c r="M413" s="215"/>
      <c r="N413" s="216"/>
      <c r="O413" s="216"/>
      <c r="P413" s="216"/>
      <c r="Q413" s="216"/>
      <c r="R413" s="216"/>
      <c r="S413" s="216"/>
      <c r="T413" s="217"/>
      <c r="AT413" s="211" t="s">
        <v>258</v>
      </c>
      <c r="AU413" s="211" t="s">
        <v>81</v>
      </c>
      <c r="AV413" s="14" t="s">
        <v>93</v>
      </c>
      <c r="AW413" s="14" t="s">
        <v>35</v>
      </c>
      <c r="AX413" s="14" t="s">
        <v>79</v>
      </c>
      <c r="AY413" s="211" t="s">
        <v>246</v>
      </c>
    </row>
    <row r="414" s="1" customFormat="1" ht="16.5" customHeight="1">
      <c r="B414" s="175"/>
      <c r="C414" s="176" t="s">
        <v>677</v>
      </c>
      <c r="D414" s="176" t="s">
        <v>248</v>
      </c>
      <c r="E414" s="177" t="s">
        <v>643</v>
      </c>
      <c r="F414" s="178" t="s">
        <v>644</v>
      </c>
      <c r="G414" s="179" t="s">
        <v>251</v>
      </c>
      <c r="H414" s="180">
        <v>4905.9399999999996</v>
      </c>
      <c r="I414" s="181"/>
      <c r="J414" s="182">
        <f>ROUND(I414*H414,2)</f>
        <v>0</v>
      </c>
      <c r="K414" s="178" t="s">
        <v>252</v>
      </c>
      <c r="L414" s="36"/>
      <c r="M414" s="183" t="s">
        <v>1</v>
      </c>
      <c r="N414" s="184" t="s">
        <v>43</v>
      </c>
      <c r="O414" s="66"/>
      <c r="P414" s="185">
        <f>O414*H414</f>
        <v>0</v>
      </c>
      <c r="Q414" s="185">
        <v>0.00068749999999999996</v>
      </c>
      <c r="R414" s="185">
        <f>Q414*H414</f>
        <v>3.3728337499999994</v>
      </c>
      <c r="S414" s="185">
        <v>0</v>
      </c>
      <c r="T414" s="186">
        <f>S414*H414</f>
        <v>0</v>
      </c>
      <c r="AR414" s="18" t="s">
        <v>93</v>
      </c>
      <c r="AT414" s="18" t="s">
        <v>248</v>
      </c>
      <c r="AU414" s="18" t="s">
        <v>81</v>
      </c>
      <c r="AY414" s="18" t="s">
        <v>246</v>
      </c>
      <c r="BE414" s="187">
        <f>IF(N414="základní",J414,0)</f>
        <v>0</v>
      </c>
      <c r="BF414" s="187">
        <f>IF(N414="snížená",J414,0)</f>
        <v>0</v>
      </c>
      <c r="BG414" s="187">
        <f>IF(N414="zákl. přenesená",J414,0)</f>
        <v>0</v>
      </c>
      <c r="BH414" s="187">
        <f>IF(N414="sníž. přenesená",J414,0)</f>
        <v>0</v>
      </c>
      <c r="BI414" s="187">
        <f>IF(N414="nulová",J414,0)</f>
        <v>0</v>
      </c>
      <c r="BJ414" s="18" t="s">
        <v>79</v>
      </c>
      <c r="BK414" s="187">
        <f>ROUND(I414*H414,2)</f>
        <v>0</v>
      </c>
      <c r="BL414" s="18" t="s">
        <v>93</v>
      </c>
      <c r="BM414" s="18" t="s">
        <v>857</v>
      </c>
    </row>
    <row r="415" s="1" customFormat="1">
      <c r="B415" s="36"/>
      <c r="D415" s="188" t="s">
        <v>254</v>
      </c>
      <c r="F415" s="189" t="s">
        <v>646</v>
      </c>
      <c r="I415" s="121"/>
      <c r="L415" s="36"/>
      <c r="M415" s="190"/>
      <c r="N415" s="66"/>
      <c r="O415" s="66"/>
      <c r="P415" s="66"/>
      <c r="Q415" s="66"/>
      <c r="R415" s="66"/>
      <c r="S415" s="66"/>
      <c r="T415" s="67"/>
      <c r="AT415" s="18" t="s">
        <v>254</v>
      </c>
      <c r="AU415" s="18" t="s">
        <v>81</v>
      </c>
    </row>
    <row r="416" s="1" customFormat="1">
      <c r="B416" s="36"/>
      <c r="D416" s="188" t="s">
        <v>256</v>
      </c>
      <c r="F416" s="191" t="s">
        <v>647</v>
      </c>
      <c r="I416" s="121"/>
      <c r="L416" s="36"/>
      <c r="M416" s="190"/>
      <c r="N416" s="66"/>
      <c r="O416" s="66"/>
      <c r="P416" s="66"/>
      <c r="Q416" s="66"/>
      <c r="R416" s="66"/>
      <c r="S416" s="66"/>
      <c r="T416" s="67"/>
      <c r="AT416" s="18" t="s">
        <v>256</v>
      </c>
      <c r="AU416" s="18" t="s">
        <v>81</v>
      </c>
    </row>
    <row r="417" s="12" customFormat="1">
      <c r="B417" s="192"/>
      <c r="D417" s="188" t="s">
        <v>258</v>
      </c>
      <c r="E417" s="193" t="s">
        <v>1</v>
      </c>
      <c r="F417" s="194" t="s">
        <v>303</v>
      </c>
      <c r="H417" s="193" t="s">
        <v>1</v>
      </c>
      <c r="I417" s="195"/>
      <c r="L417" s="192"/>
      <c r="M417" s="196"/>
      <c r="N417" s="197"/>
      <c r="O417" s="197"/>
      <c r="P417" s="197"/>
      <c r="Q417" s="197"/>
      <c r="R417" s="197"/>
      <c r="S417" s="197"/>
      <c r="T417" s="198"/>
      <c r="AT417" s="193" t="s">
        <v>258</v>
      </c>
      <c r="AU417" s="193" t="s">
        <v>81</v>
      </c>
      <c r="AV417" s="12" t="s">
        <v>79</v>
      </c>
      <c r="AW417" s="12" t="s">
        <v>35</v>
      </c>
      <c r="AX417" s="12" t="s">
        <v>72</v>
      </c>
      <c r="AY417" s="193" t="s">
        <v>246</v>
      </c>
    </row>
    <row r="418" s="12" customFormat="1">
      <c r="B418" s="192"/>
      <c r="D418" s="188" t="s">
        <v>258</v>
      </c>
      <c r="E418" s="193" t="s">
        <v>1</v>
      </c>
      <c r="F418" s="194" t="s">
        <v>648</v>
      </c>
      <c r="H418" s="193" t="s">
        <v>1</v>
      </c>
      <c r="I418" s="195"/>
      <c r="L418" s="192"/>
      <c r="M418" s="196"/>
      <c r="N418" s="197"/>
      <c r="O418" s="197"/>
      <c r="P418" s="197"/>
      <c r="Q418" s="197"/>
      <c r="R418" s="197"/>
      <c r="S418" s="197"/>
      <c r="T418" s="198"/>
      <c r="AT418" s="193" t="s">
        <v>258</v>
      </c>
      <c r="AU418" s="193" t="s">
        <v>81</v>
      </c>
      <c r="AV418" s="12" t="s">
        <v>79</v>
      </c>
      <c r="AW418" s="12" t="s">
        <v>35</v>
      </c>
      <c r="AX418" s="12" t="s">
        <v>72</v>
      </c>
      <c r="AY418" s="193" t="s">
        <v>246</v>
      </c>
    </row>
    <row r="419" s="13" customFormat="1">
      <c r="B419" s="199"/>
      <c r="D419" s="188" t="s">
        <v>258</v>
      </c>
      <c r="E419" s="200" t="s">
        <v>1</v>
      </c>
      <c r="F419" s="201" t="s">
        <v>1602</v>
      </c>
      <c r="H419" s="202">
        <v>4905.9399999999996</v>
      </c>
      <c r="I419" s="203"/>
      <c r="L419" s="199"/>
      <c r="M419" s="204"/>
      <c r="N419" s="205"/>
      <c r="O419" s="205"/>
      <c r="P419" s="205"/>
      <c r="Q419" s="205"/>
      <c r="R419" s="205"/>
      <c r="S419" s="205"/>
      <c r="T419" s="206"/>
      <c r="AT419" s="200" t="s">
        <v>258</v>
      </c>
      <c r="AU419" s="200" t="s">
        <v>81</v>
      </c>
      <c r="AV419" s="13" t="s">
        <v>81</v>
      </c>
      <c r="AW419" s="13" t="s">
        <v>35</v>
      </c>
      <c r="AX419" s="13" t="s">
        <v>79</v>
      </c>
      <c r="AY419" s="200" t="s">
        <v>246</v>
      </c>
    </row>
    <row r="420" s="1" customFormat="1" ht="16.5" customHeight="1">
      <c r="B420" s="175"/>
      <c r="C420" s="176" t="s">
        <v>683</v>
      </c>
      <c r="D420" s="176" t="s">
        <v>248</v>
      </c>
      <c r="E420" s="177" t="s">
        <v>651</v>
      </c>
      <c r="F420" s="178" t="s">
        <v>652</v>
      </c>
      <c r="G420" s="179" t="s">
        <v>611</v>
      </c>
      <c r="H420" s="180">
        <v>37</v>
      </c>
      <c r="I420" s="181"/>
      <c r="J420" s="182">
        <f>ROUND(I420*H420,2)</f>
        <v>0</v>
      </c>
      <c r="K420" s="178" t="s">
        <v>252</v>
      </c>
      <c r="L420" s="36"/>
      <c r="M420" s="183" t="s">
        <v>1</v>
      </c>
      <c r="N420" s="184" t="s">
        <v>43</v>
      </c>
      <c r="O420" s="66"/>
      <c r="P420" s="185">
        <f>O420*H420</f>
        <v>0</v>
      </c>
      <c r="Q420" s="185">
        <v>0.00060506299999999998</v>
      </c>
      <c r="R420" s="185">
        <f>Q420*H420</f>
        <v>0.022387331</v>
      </c>
      <c r="S420" s="185">
        <v>0</v>
      </c>
      <c r="T420" s="186">
        <f>S420*H420</f>
        <v>0</v>
      </c>
      <c r="AR420" s="18" t="s">
        <v>93</v>
      </c>
      <c r="AT420" s="18" t="s">
        <v>248</v>
      </c>
      <c r="AU420" s="18" t="s">
        <v>81</v>
      </c>
      <c r="AY420" s="18" t="s">
        <v>246</v>
      </c>
      <c r="BE420" s="187">
        <f>IF(N420="základní",J420,0)</f>
        <v>0</v>
      </c>
      <c r="BF420" s="187">
        <f>IF(N420="snížená",J420,0)</f>
        <v>0</v>
      </c>
      <c r="BG420" s="187">
        <f>IF(N420="zákl. přenesená",J420,0)</f>
        <v>0</v>
      </c>
      <c r="BH420" s="187">
        <f>IF(N420="sníž. přenesená",J420,0)</f>
        <v>0</v>
      </c>
      <c r="BI420" s="187">
        <f>IF(N420="nulová",J420,0)</f>
        <v>0</v>
      </c>
      <c r="BJ420" s="18" t="s">
        <v>79</v>
      </c>
      <c r="BK420" s="187">
        <f>ROUND(I420*H420,2)</f>
        <v>0</v>
      </c>
      <c r="BL420" s="18" t="s">
        <v>93</v>
      </c>
      <c r="BM420" s="18" t="s">
        <v>859</v>
      </c>
    </row>
    <row r="421" s="1" customFormat="1">
      <c r="B421" s="36"/>
      <c r="D421" s="188" t="s">
        <v>254</v>
      </c>
      <c r="F421" s="189" t="s">
        <v>654</v>
      </c>
      <c r="I421" s="121"/>
      <c r="L421" s="36"/>
      <c r="M421" s="190"/>
      <c r="N421" s="66"/>
      <c r="O421" s="66"/>
      <c r="P421" s="66"/>
      <c r="Q421" s="66"/>
      <c r="R421" s="66"/>
      <c r="S421" s="66"/>
      <c r="T421" s="67"/>
      <c r="AT421" s="18" t="s">
        <v>254</v>
      </c>
      <c r="AU421" s="18" t="s">
        <v>81</v>
      </c>
    </row>
    <row r="422" s="1" customFormat="1">
      <c r="B422" s="36"/>
      <c r="D422" s="188" t="s">
        <v>256</v>
      </c>
      <c r="F422" s="191" t="s">
        <v>655</v>
      </c>
      <c r="I422" s="121"/>
      <c r="L422" s="36"/>
      <c r="M422" s="190"/>
      <c r="N422" s="66"/>
      <c r="O422" s="66"/>
      <c r="P422" s="66"/>
      <c r="Q422" s="66"/>
      <c r="R422" s="66"/>
      <c r="S422" s="66"/>
      <c r="T422" s="67"/>
      <c r="AT422" s="18" t="s">
        <v>256</v>
      </c>
      <c r="AU422" s="18" t="s">
        <v>81</v>
      </c>
    </row>
    <row r="423" s="12" customFormat="1">
      <c r="B423" s="192"/>
      <c r="D423" s="188" t="s">
        <v>258</v>
      </c>
      <c r="E423" s="193" t="s">
        <v>1</v>
      </c>
      <c r="F423" s="194" t="s">
        <v>303</v>
      </c>
      <c r="H423" s="193" t="s">
        <v>1</v>
      </c>
      <c r="I423" s="195"/>
      <c r="L423" s="192"/>
      <c r="M423" s="196"/>
      <c r="N423" s="197"/>
      <c r="O423" s="197"/>
      <c r="P423" s="197"/>
      <c r="Q423" s="197"/>
      <c r="R423" s="197"/>
      <c r="S423" s="197"/>
      <c r="T423" s="198"/>
      <c r="AT423" s="193" t="s">
        <v>258</v>
      </c>
      <c r="AU423" s="193" t="s">
        <v>81</v>
      </c>
      <c r="AV423" s="12" t="s">
        <v>79</v>
      </c>
      <c r="AW423" s="12" t="s">
        <v>35</v>
      </c>
      <c r="AX423" s="12" t="s">
        <v>72</v>
      </c>
      <c r="AY423" s="193" t="s">
        <v>246</v>
      </c>
    </row>
    <row r="424" s="13" customFormat="1">
      <c r="B424" s="199"/>
      <c r="D424" s="188" t="s">
        <v>258</v>
      </c>
      <c r="E424" s="200" t="s">
        <v>1</v>
      </c>
      <c r="F424" s="201" t="s">
        <v>1603</v>
      </c>
      <c r="H424" s="202">
        <v>37</v>
      </c>
      <c r="I424" s="203"/>
      <c r="L424" s="199"/>
      <c r="M424" s="204"/>
      <c r="N424" s="205"/>
      <c r="O424" s="205"/>
      <c r="P424" s="205"/>
      <c r="Q424" s="205"/>
      <c r="R424" s="205"/>
      <c r="S424" s="205"/>
      <c r="T424" s="206"/>
      <c r="AT424" s="200" t="s">
        <v>258</v>
      </c>
      <c r="AU424" s="200" t="s">
        <v>81</v>
      </c>
      <c r="AV424" s="13" t="s">
        <v>81</v>
      </c>
      <c r="AW424" s="13" t="s">
        <v>35</v>
      </c>
      <c r="AX424" s="13" t="s">
        <v>79</v>
      </c>
      <c r="AY424" s="200" t="s">
        <v>246</v>
      </c>
    </row>
    <row r="425" s="1" customFormat="1" ht="16.5" customHeight="1">
      <c r="B425" s="175"/>
      <c r="C425" s="176" t="s">
        <v>689</v>
      </c>
      <c r="D425" s="176" t="s">
        <v>248</v>
      </c>
      <c r="E425" s="177" t="s">
        <v>658</v>
      </c>
      <c r="F425" s="178" t="s">
        <v>659</v>
      </c>
      <c r="G425" s="179" t="s">
        <v>611</v>
      </c>
      <c r="H425" s="180">
        <v>25</v>
      </c>
      <c r="I425" s="181"/>
      <c r="J425" s="182">
        <f>ROUND(I425*H425,2)</f>
        <v>0</v>
      </c>
      <c r="K425" s="178" t="s">
        <v>252</v>
      </c>
      <c r="L425" s="36"/>
      <c r="M425" s="183" t="s">
        <v>1</v>
      </c>
      <c r="N425" s="184" t="s">
        <v>43</v>
      </c>
      <c r="O425" s="66"/>
      <c r="P425" s="185">
        <f>O425*H425</f>
        <v>0</v>
      </c>
      <c r="Q425" s="185">
        <v>1.6449999999999999E-06</v>
      </c>
      <c r="R425" s="185">
        <f>Q425*H425</f>
        <v>4.1124999999999997E-05</v>
      </c>
      <c r="S425" s="185">
        <v>0</v>
      </c>
      <c r="T425" s="186">
        <f>S425*H425</f>
        <v>0</v>
      </c>
      <c r="AR425" s="18" t="s">
        <v>93</v>
      </c>
      <c r="AT425" s="18" t="s">
        <v>248</v>
      </c>
      <c r="AU425" s="18" t="s">
        <v>81</v>
      </c>
      <c r="AY425" s="18" t="s">
        <v>246</v>
      </c>
      <c r="BE425" s="187">
        <f>IF(N425="základní",J425,0)</f>
        <v>0</v>
      </c>
      <c r="BF425" s="187">
        <f>IF(N425="snížená",J425,0)</f>
        <v>0</v>
      </c>
      <c r="BG425" s="187">
        <f>IF(N425="zákl. přenesená",J425,0)</f>
        <v>0</v>
      </c>
      <c r="BH425" s="187">
        <f>IF(N425="sníž. přenesená",J425,0)</f>
        <v>0</v>
      </c>
      <c r="BI425" s="187">
        <f>IF(N425="nulová",J425,0)</f>
        <v>0</v>
      </c>
      <c r="BJ425" s="18" t="s">
        <v>79</v>
      </c>
      <c r="BK425" s="187">
        <f>ROUND(I425*H425,2)</f>
        <v>0</v>
      </c>
      <c r="BL425" s="18" t="s">
        <v>93</v>
      </c>
      <c r="BM425" s="18" t="s">
        <v>861</v>
      </c>
    </row>
    <row r="426" s="1" customFormat="1">
      <c r="B426" s="36"/>
      <c r="D426" s="188" t="s">
        <v>254</v>
      </c>
      <c r="F426" s="189" t="s">
        <v>661</v>
      </c>
      <c r="I426" s="121"/>
      <c r="L426" s="36"/>
      <c r="M426" s="190"/>
      <c r="N426" s="66"/>
      <c r="O426" s="66"/>
      <c r="P426" s="66"/>
      <c r="Q426" s="66"/>
      <c r="R426" s="66"/>
      <c r="S426" s="66"/>
      <c r="T426" s="67"/>
      <c r="AT426" s="18" t="s">
        <v>254</v>
      </c>
      <c r="AU426" s="18" t="s">
        <v>81</v>
      </c>
    </row>
    <row r="427" s="1" customFormat="1">
      <c r="B427" s="36"/>
      <c r="D427" s="188" t="s">
        <v>256</v>
      </c>
      <c r="F427" s="191" t="s">
        <v>662</v>
      </c>
      <c r="I427" s="121"/>
      <c r="L427" s="36"/>
      <c r="M427" s="190"/>
      <c r="N427" s="66"/>
      <c r="O427" s="66"/>
      <c r="P427" s="66"/>
      <c r="Q427" s="66"/>
      <c r="R427" s="66"/>
      <c r="S427" s="66"/>
      <c r="T427" s="67"/>
      <c r="AT427" s="18" t="s">
        <v>256</v>
      </c>
      <c r="AU427" s="18" t="s">
        <v>81</v>
      </c>
    </row>
    <row r="428" s="12" customFormat="1">
      <c r="B428" s="192"/>
      <c r="D428" s="188" t="s">
        <v>258</v>
      </c>
      <c r="E428" s="193" t="s">
        <v>1</v>
      </c>
      <c r="F428" s="194" t="s">
        <v>303</v>
      </c>
      <c r="H428" s="193" t="s">
        <v>1</v>
      </c>
      <c r="I428" s="195"/>
      <c r="L428" s="192"/>
      <c r="M428" s="196"/>
      <c r="N428" s="197"/>
      <c r="O428" s="197"/>
      <c r="P428" s="197"/>
      <c r="Q428" s="197"/>
      <c r="R428" s="197"/>
      <c r="S428" s="197"/>
      <c r="T428" s="198"/>
      <c r="AT428" s="193" t="s">
        <v>258</v>
      </c>
      <c r="AU428" s="193" t="s">
        <v>81</v>
      </c>
      <c r="AV428" s="12" t="s">
        <v>79</v>
      </c>
      <c r="AW428" s="12" t="s">
        <v>35</v>
      </c>
      <c r="AX428" s="12" t="s">
        <v>72</v>
      </c>
      <c r="AY428" s="193" t="s">
        <v>246</v>
      </c>
    </row>
    <row r="429" s="13" customFormat="1">
      <c r="B429" s="199"/>
      <c r="D429" s="188" t="s">
        <v>258</v>
      </c>
      <c r="E429" s="200" t="s">
        <v>1</v>
      </c>
      <c r="F429" s="201" t="s">
        <v>1604</v>
      </c>
      <c r="H429" s="202">
        <v>25</v>
      </c>
      <c r="I429" s="203"/>
      <c r="L429" s="199"/>
      <c r="M429" s="204"/>
      <c r="N429" s="205"/>
      <c r="O429" s="205"/>
      <c r="P429" s="205"/>
      <c r="Q429" s="205"/>
      <c r="R429" s="205"/>
      <c r="S429" s="205"/>
      <c r="T429" s="206"/>
      <c r="AT429" s="200" t="s">
        <v>258</v>
      </c>
      <c r="AU429" s="200" t="s">
        <v>81</v>
      </c>
      <c r="AV429" s="13" t="s">
        <v>81</v>
      </c>
      <c r="AW429" s="13" t="s">
        <v>35</v>
      </c>
      <c r="AX429" s="13" t="s">
        <v>79</v>
      </c>
      <c r="AY429" s="200" t="s">
        <v>246</v>
      </c>
    </row>
    <row r="430" s="11" customFormat="1" ht="22.8" customHeight="1">
      <c r="B430" s="162"/>
      <c r="D430" s="163" t="s">
        <v>71</v>
      </c>
      <c r="E430" s="173" t="s">
        <v>281</v>
      </c>
      <c r="F430" s="173" t="s">
        <v>282</v>
      </c>
      <c r="I430" s="165"/>
      <c r="J430" s="174">
        <f>BK430</f>
        <v>0</v>
      </c>
      <c r="L430" s="162"/>
      <c r="M430" s="167"/>
      <c r="N430" s="168"/>
      <c r="O430" s="168"/>
      <c r="P430" s="169">
        <f>SUM(P431:P449)</f>
        <v>0</v>
      </c>
      <c r="Q430" s="168"/>
      <c r="R430" s="169">
        <f>SUM(R431:R449)</f>
        <v>0</v>
      </c>
      <c r="S430" s="168"/>
      <c r="T430" s="170">
        <f>SUM(T431:T449)</f>
        <v>0</v>
      </c>
      <c r="AR430" s="163" t="s">
        <v>79</v>
      </c>
      <c r="AT430" s="171" t="s">
        <v>71</v>
      </c>
      <c r="AU430" s="171" t="s">
        <v>79</v>
      </c>
      <c r="AY430" s="163" t="s">
        <v>246</v>
      </c>
      <c r="BK430" s="172">
        <f>SUM(BK431:BK449)</f>
        <v>0</v>
      </c>
    </row>
    <row r="431" s="1" customFormat="1" ht="16.5" customHeight="1">
      <c r="B431" s="175"/>
      <c r="C431" s="176" t="s">
        <v>694</v>
      </c>
      <c r="D431" s="176" t="s">
        <v>248</v>
      </c>
      <c r="E431" s="177" t="s">
        <v>669</v>
      </c>
      <c r="F431" s="178" t="s">
        <v>670</v>
      </c>
      <c r="G431" s="179" t="s">
        <v>286</v>
      </c>
      <c r="H431" s="180">
        <v>141.14599999999999</v>
      </c>
      <c r="I431" s="181"/>
      <c r="J431" s="182">
        <f>ROUND(I431*H431,2)</f>
        <v>0</v>
      </c>
      <c r="K431" s="178" t="s">
        <v>252</v>
      </c>
      <c r="L431" s="36"/>
      <c r="M431" s="183" t="s">
        <v>1</v>
      </c>
      <c r="N431" s="184" t="s">
        <v>43</v>
      </c>
      <c r="O431" s="66"/>
      <c r="P431" s="185">
        <f>O431*H431</f>
        <v>0</v>
      </c>
      <c r="Q431" s="185">
        <v>0</v>
      </c>
      <c r="R431" s="185">
        <f>Q431*H431</f>
        <v>0</v>
      </c>
      <c r="S431" s="185">
        <v>0</v>
      </c>
      <c r="T431" s="186">
        <f>S431*H431</f>
        <v>0</v>
      </c>
      <c r="AR431" s="18" t="s">
        <v>93</v>
      </c>
      <c r="AT431" s="18" t="s">
        <v>248</v>
      </c>
      <c r="AU431" s="18" t="s">
        <v>81</v>
      </c>
      <c r="AY431" s="18" t="s">
        <v>246</v>
      </c>
      <c r="BE431" s="187">
        <f>IF(N431="základní",J431,0)</f>
        <v>0</v>
      </c>
      <c r="BF431" s="187">
        <f>IF(N431="snížená",J431,0)</f>
        <v>0</v>
      </c>
      <c r="BG431" s="187">
        <f>IF(N431="zákl. přenesená",J431,0)</f>
        <v>0</v>
      </c>
      <c r="BH431" s="187">
        <f>IF(N431="sníž. přenesená",J431,0)</f>
        <v>0</v>
      </c>
      <c r="BI431" s="187">
        <f>IF(N431="nulová",J431,0)</f>
        <v>0</v>
      </c>
      <c r="BJ431" s="18" t="s">
        <v>79</v>
      </c>
      <c r="BK431" s="187">
        <f>ROUND(I431*H431,2)</f>
        <v>0</v>
      </c>
      <c r="BL431" s="18" t="s">
        <v>93</v>
      </c>
      <c r="BM431" s="18" t="s">
        <v>863</v>
      </c>
    </row>
    <row r="432" s="1" customFormat="1">
      <c r="B432" s="36"/>
      <c r="D432" s="188" t="s">
        <v>254</v>
      </c>
      <c r="F432" s="189" t="s">
        <v>672</v>
      </c>
      <c r="I432" s="121"/>
      <c r="L432" s="36"/>
      <c r="M432" s="190"/>
      <c r="N432" s="66"/>
      <c r="O432" s="66"/>
      <c r="P432" s="66"/>
      <c r="Q432" s="66"/>
      <c r="R432" s="66"/>
      <c r="S432" s="66"/>
      <c r="T432" s="67"/>
      <c r="AT432" s="18" t="s">
        <v>254</v>
      </c>
      <c r="AU432" s="18" t="s">
        <v>81</v>
      </c>
    </row>
    <row r="433" s="1" customFormat="1">
      <c r="B433" s="36"/>
      <c r="D433" s="188" t="s">
        <v>256</v>
      </c>
      <c r="F433" s="191" t="s">
        <v>673</v>
      </c>
      <c r="I433" s="121"/>
      <c r="L433" s="36"/>
      <c r="M433" s="190"/>
      <c r="N433" s="66"/>
      <c r="O433" s="66"/>
      <c r="P433" s="66"/>
      <c r="Q433" s="66"/>
      <c r="R433" s="66"/>
      <c r="S433" s="66"/>
      <c r="T433" s="67"/>
      <c r="AT433" s="18" t="s">
        <v>256</v>
      </c>
      <c r="AU433" s="18" t="s">
        <v>81</v>
      </c>
    </row>
    <row r="434" s="13" customFormat="1">
      <c r="B434" s="199"/>
      <c r="D434" s="188" t="s">
        <v>258</v>
      </c>
      <c r="E434" s="200" t="s">
        <v>1</v>
      </c>
      <c r="F434" s="201" t="s">
        <v>1605</v>
      </c>
      <c r="H434" s="202">
        <v>138.33000000000001</v>
      </c>
      <c r="I434" s="203"/>
      <c r="L434" s="199"/>
      <c r="M434" s="204"/>
      <c r="N434" s="205"/>
      <c r="O434" s="205"/>
      <c r="P434" s="205"/>
      <c r="Q434" s="205"/>
      <c r="R434" s="205"/>
      <c r="S434" s="205"/>
      <c r="T434" s="206"/>
      <c r="AT434" s="200" t="s">
        <v>258</v>
      </c>
      <c r="AU434" s="200" t="s">
        <v>81</v>
      </c>
      <c r="AV434" s="13" t="s">
        <v>81</v>
      </c>
      <c r="AW434" s="13" t="s">
        <v>35</v>
      </c>
      <c r="AX434" s="13" t="s">
        <v>72</v>
      </c>
      <c r="AY434" s="200" t="s">
        <v>246</v>
      </c>
    </row>
    <row r="435" s="13" customFormat="1">
      <c r="B435" s="199"/>
      <c r="D435" s="188" t="s">
        <v>258</v>
      </c>
      <c r="E435" s="200" t="s">
        <v>1</v>
      </c>
      <c r="F435" s="201" t="s">
        <v>1606</v>
      </c>
      <c r="H435" s="202">
        <v>2.8159999999999998</v>
      </c>
      <c r="I435" s="203"/>
      <c r="L435" s="199"/>
      <c r="M435" s="204"/>
      <c r="N435" s="205"/>
      <c r="O435" s="205"/>
      <c r="P435" s="205"/>
      <c r="Q435" s="205"/>
      <c r="R435" s="205"/>
      <c r="S435" s="205"/>
      <c r="T435" s="206"/>
      <c r="AT435" s="200" t="s">
        <v>258</v>
      </c>
      <c r="AU435" s="200" t="s">
        <v>81</v>
      </c>
      <c r="AV435" s="13" t="s">
        <v>81</v>
      </c>
      <c r="AW435" s="13" t="s">
        <v>35</v>
      </c>
      <c r="AX435" s="13" t="s">
        <v>72</v>
      </c>
      <c r="AY435" s="200" t="s">
        <v>246</v>
      </c>
    </row>
    <row r="436" s="14" customFormat="1">
      <c r="B436" s="210"/>
      <c r="D436" s="188" t="s">
        <v>258</v>
      </c>
      <c r="E436" s="211" t="s">
        <v>1</v>
      </c>
      <c r="F436" s="212" t="s">
        <v>341</v>
      </c>
      <c r="H436" s="213">
        <v>141.14599999999999</v>
      </c>
      <c r="I436" s="214"/>
      <c r="L436" s="210"/>
      <c r="M436" s="215"/>
      <c r="N436" s="216"/>
      <c r="O436" s="216"/>
      <c r="P436" s="216"/>
      <c r="Q436" s="216"/>
      <c r="R436" s="216"/>
      <c r="S436" s="216"/>
      <c r="T436" s="217"/>
      <c r="AT436" s="211" t="s">
        <v>258</v>
      </c>
      <c r="AU436" s="211" t="s">
        <v>81</v>
      </c>
      <c r="AV436" s="14" t="s">
        <v>93</v>
      </c>
      <c r="AW436" s="14" t="s">
        <v>35</v>
      </c>
      <c r="AX436" s="14" t="s">
        <v>79</v>
      </c>
      <c r="AY436" s="211" t="s">
        <v>246</v>
      </c>
    </row>
    <row r="437" s="1" customFormat="1" ht="16.5" customHeight="1">
      <c r="B437" s="175"/>
      <c r="C437" s="176" t="s">
        <v>700</v>
      </c>
      <c r="D437" s="176" t="s">
        <v>248</v>
      </c>
      <c r="E437" s="177" t="s">
        <v>678</v>
      </c>
      <c r="F437" s="178" t="s">
        <v>679</v>
      </c>
      <c r="G437" s="179" t="s">
        <v>286</v>
      </c>
      <c r="H437" s="180">
        <v>4093.2339999999999</v>
      </c>
      <c r="I437" s="181"/>
      <c r="J437" s="182">
        <f>ROUND(I437*H437,2)</f>
        <v>0</v>
      </c>
      <c r="K437" s="178" t="s">
        <v>252</v>
      </c>
      <c r="L437" s="36"/>
      <c r="M437" s="183" t="s">
        <v>1</v>
      </c>
      <c r="N437" s="184" t="s">
        <v>43</v>
      </c>
      <c r="O437" s="66"/>
      <c r="P437" s="185">
        <f>O437*H437</f>
        <v>0</v>
      </c>
      <c r="Q437" s="185">
        <v>0</v>
      </c>
      <c r="R437" s="185">
        <f>Q437*H437</f>
        <v>0</v>
      </c>
      <c r="S437" s="185">
        <v>0</v>
      </c>
      <c r="T437" s="186">
        <f>S437*H437</f>
        <v>0</v>
      </c>
      <c r="AR437" s="18" t="s">
        <v>93</v>
      </c>
      <c r="AT437" s="18" t="s">
        <v>248</v>
      </c>
      <c r="AU437" s="18" t="s">
        <v>81</v>
      </c>
      <c r="AY437" s="18" t="s">
        <v>246</v>
      </c>
      <c r="BE437" s="187">
        <f>IF(N437="základní",J437,0)</f>
        <v>0</v>
      </c>
      <c r="BF437" s="187">
        <f>IF(N437="snížená",J437,0)</f>
        <v>0</v>
      </c>
      <c r="BG437" s="187">
        <f>IF(N437="zákl. přenesená",J437,0)</f>
        <v>0</v>
      </c>
      <c r="BH437" s="187">
        <f>IF(N437="sníž. přenesená",J437,0)</f>
        <v>0</v>
      </c>
      <c r="BI437" s="187">
        <f>IF(N437="nulová",J437,0)</f>
        <v>0</v>
      </c>
      <c r="BJ437" s="18" t="s">
        <v>79</v>
      </c>
      <c r="BK437" s="187">
        <f>ROUND(I437*H437,2)</f>
        <v>0</v>
      </c>
      <c r="BL437" s="18" t="s">
        <v>93</v>
      </c>
      <c r="BM437" s="18" t="s">
        <v>867</v>
      </c>
    </row>
    <row r="438" s="1" customFormat="1">
      <c r="B438" s="36"/>
      <c r="D438" s="188" t="s">
        <v>254</v>
      </c>
      <c r="F438" s="189" t="s">
        <v>681</v>
      </c>
      <c r="I438" s="121"/>
      <c r="L438" s="36"/>
      <c r="M438" s="190"/>
      <c r="N438" s="66"/>
      <c r="O438" s="66"/>
      <c r="P438" s="66"/>
      <c r="Q438" s="66"/>
      <c r="R438" s="66"/>
      <c r="S438" s="66"/>
      <c r="T438" s="67"/>
      <c r="AT438" s="18" t="s">
        <v>254</v>
      </c>
      <c r="AU438" s="18" t="s">
        <v>81</v>
      </c>
    </row>
    <row r="439" s="1" customFormat="1">
      <c r="B439" s="36"/>
      <c r="D439" s="188" t="s">
        <v>256</v>
      </c>
      <c r="F439" s="191" t="s">
        <v>673</v>
      </c>
      <c r="I439" s="121"/>
      <c r="L439" s="36"/>
      <c r="M439" s="190"/>
      <c r="N439" s="66"/>
      <c r="O439" s="66"/>
      <c r="P439" s="66"/>
      <c r="Q439" s="66"/>
      <c r="R439" s="66"/>
      <c r="S439" s="66"/>
      <c r="T439" s="67"/>
      <c r="AT439" s="18" t="s">
        <v>256</v>
      </c>
      <c r="AU439" s="18" t="s">
        <v>81</v>
      </c>
    </row>
    <row r="440" s="12" customFormat="1">
      <c r="B440" s="192"/>
      <c r="D440" s="188" t="s">
        <v>258</v>
      </c>
      <c r="E440" s="193" t="s">
        <v>1</v>
      </c>
      <c r="F440" s="194" t="s">
        <v>378</v>
      </c>
      <c r="H440" s="193" t="s">
        <v>1</v>
      </c>
      <c r="I440" s="195"/>
      <c r="L440" s="192"/>
      <c r="M440" s="196"/>
      <c r="N440" s="197"/>
      <c r="O440" s="197"/>
      <c r="P440" s="197"/>
      <c r="Q440" s="197"/>
      <c r="R440" s="197"/>
      <c r="S440" s="197"/>
      <c r="T440" s="198"/>
      <c r="AT440" s="193" t="s">
        <v>258</v>
      </c>
      <c r="AU440" s="193" t="s">
        <v>81</v>
      </c>
      <c r="AV440" s="12" t="s">
        <v>79</v>
      </c>
      <c r="AW440" s="12" t="s">
        <v>35</v>
      </c>
      <c r="AX440" s="12" t="s">
        <v>72</v>
      </c>
      <c r="AY440" s="193" t="s">
        <v>246</v>
      </c>
    </row>
    <row r="441" s="13" customFormat="1">
      <c r="B441" s="199"/>
      <c r="D441" s="188" t="s">
        <v>258</v>
      </c>
      <c r="E441" s="200" t="s">
        <v>1</v>
      </c>
      <c r="F441" s="201" t="s">
        <v>1607</v>
      </c>
      <c r="H441" s="202">
        <v>4093.2339999999999</v>
      </c>
      <c r="I441" s="203"/>
      <c r="L441" s="199"/>
      <c r="M441" s="204"/>
      <c r="N441" s="205"/>
      <c r="O441" s="205"/>
      <c r="P441" s="205"/>
      <c r="Q441" s="205"/>
      <c r="R441" s="205"/>
      <c r="S441" s="205"/>
      <c r="T441" s="206"/>
      <c r="AT441" s="200" t="s">
        <v>258</v>
      </c>
      <c r="AU441" s="200" t="s">
        <v>81</v>
      </c>
      <c r="AV441" s="13" t="s">
        <v>81</v>
      </c>
      <c r="AW441" s="13" t="s">
        <v>35</v>
      </c>
      <c r="AX441" s="13" t="s">
        <v>79</v>
      </c>
      <c r="AY441" s="200" t="s">
        <v>246</v>
      </c>
    </row>
    <row r="442" s="1" customFormat="1" ht="16.5" customHeight="1">
      <c r="B442" s="175"/>
      <c r="C442" s="176" t="s">
        <v>710</v>
      </c>
      <c r="D442" s="176" t="s">
        <v>248</v>
      </c>
      <c r="E442" s="177" t="s">
        <v>690</v>
      </c>
      <c r="F442" s="178" t="s">
        <v>691</v>
      </c>
      <c r="G442" s="179" t="s">
        <v>286</v>
      </c>
      <c r="H442" s="180">
        <v>2.8159999999999998</v>
      </c>
      <c r="I442" s="181"/>
      <c r="J442" s="182">
        <f>ROUND(I442*H442,2)</f>
        <v>0</v>
      </c>
      <c r="K442" s="178" t="s">
        <v>252</v>
      </c>
      <c r="L442" s="36"/>
      <c r="M442" s="183" t="s">
        <v>1</v>
      </c>
      <c r="N442" s="184" t="s">
        <v>43</v>
      </c>
      <c r="O442" s="66"/>
      <c r="P442" s="185">
        <f>O442*H442</f>
        <v>0</v>
      </c>
      <c r="Q442" s="185">
        <v>0</v>
      </c>
      <c r="R442" s="185">
        <f>Q442*H442</f>
        <v>0</v>
      </c>
      <c r="S442" s="185">
        <v>0</v>
      </c>
      <c r="T442" s="186">
        <f>S442*H442</f>
        <v>0</v>
      </c>
      <c r="AR442" s="18" t="s">
        <v>93</v>
      </c>
      <c r="AT442" s="18" t="s">
        <v>248</v>
      </c>
      <c r="AU442" s="18" t="s">
        <v>81</v>
      </c>
      <c r="AY442" s="18" t="s">
        <v>246</v>
      </c>
      <c r="BE442" s="187">
        <f>IF(N442="základní",J442,0)</f>
        <v>0</v>
      </c>
      <c r="BF442" s="187">
        <f>IF(N442="snížená",J442,0)</f>
        <v>0</v>
      </c>
      <c r="BG442" s="187">
        <f>IF(N442="zákl. přenesená",J442,0)</f>
        <v>0</v>
      </c>
      <c r="BH442" s="187">
        <f>IF(N442="sníž. přenesená",J442,0)</f>
        <v>0</v>
      </c>
      <c r="BI442" s="187">
        <f>IF(N442="nulová",J442,0)</f>
        <v>0</v>
      </c>
      <c r="BJ442" s="18" t="s">
        <v>79</v>
      </c>
      <c r="BK442" s="187">
        <f>ROUND(I442*H442,2)</f>
        <v>0</v>
      </c>
      <c r="BL442" s="18" t="s">
        <v>93</v>
      </c>
      <c r="BM442" s="18" t="s">
        <v>869</v>
      </c>
    </row>
    <row r="443" s="1" customFormat="1">
      <c r="B443" s="36"/>
      <c r="D443" s="188" t="s">
        <v>254</v>
      </c>
      <c r="F443" s="189" t="s">
        <v>693</v>
      </c>
      <c r="I443" s="121"/>
      <c r="L443" s="36"/>
      <c r="M443" s="190"/>
      <c r="N443" s="66"/>
      <c r="O443" s="66"/>
      <c r="P443" s="66"/>
      <c r="Q443" s="66"/>
      <c r="R443" s="66"/>
      <c r="S443" s="66"/>
      <c r="T443" s="67"/>
      <c r="AT443" s="18" t="s">
        <v>254</v>
      </c>
      <c r="AU443" s="18" t="s">
        <v>81</v>
      </c>
    </row>
    <row r="444" s="1" customFormat="1">
      <c r="B444" s="36"/>
      <c r="D444" s="188" t="s">
        <v>256</v>
      </c>
      <c r="F444" s="191" t="s">
        <v>688</v>
      </c>
      <c r="I444" s="121"/>
      <c r="L444" s="36"/>
      <c r="M444" s="190"/>
      <c r="N444" s="66"/>
      <c r="O444" s="66"/>
      <c r="P444" s="66"/>
      <c r="Q444" s="66"/>
      <c r="R444" s="66"/>
      <c r="S444" s="66"/>
      <c r="T444" s="67"/>
      <c r="AT444" s="18" t="s">
        <v>256</v>
      </c>
      <c r="AU444" s="18" t="s">
        <v>81</v>
      </c>
    </row>
    <row r="445" s="13" customFormat="1">
      <c r="B445" s="199"/>
      <c r="D445" s="188" t="s">
        <v>258</v>
      </c>
      <c r="E445" s="200" t="s">
        <v>1</v>
      </c>
      <c r="F445" s="201" t="s">
        <v>1606</v>
      </c>
      <c r="H445" s="202">
        <v>2.8159999999999998</v>
      </c>
      <c r="I445" s="203"/>
      <c r="L445" s="199"/>
      <c r="M445" s="204"/>
      <c r="N445" s="205"/>
      <c r="O445" s="205"/>
      <c r="P445" s="205"/>
      <c r="Q445" s="205"/>
      <c r="R445" s="205"/>
      <c r="S445" s="205"/>
      <c r="T445" s="206"/>
      <c r="AT445" s="200" t="s">
        <v>258</v>
      </c>
      <c r="AU445" s="200" t="s">
        <v>81</v>
      </c>
      <c r="AV445" s="13" t="s">
        <v>81</v>
      </c>
      <c r="AW445" s="13" t="s">
        <v>35</v>
      </c>
      <c r="AX445" s="13" t="s">
        <v>79</v>
      </c>
      <c r="AY445" s="200" t="s">
        <v>246</v>
      </c>
    </row>
    <row r="446" s="1" customFormat="1" ht="16.5" customHeight="1">
      <c r="B446" s="175"/>
      <c r="C446" s="176" t="s">
        <v>746</v>
      </c>
      <c r="D446" s="176" t="s">
        <v>248</v>
      </c>
      <c r="E446" s="177" t="s">
        <v>695</v>
      </c>
      <c r="F446" s="178" t="s">
        <v>696</v>
      </c>
      <c r="G446" s="179" t="s">
        <v>286</v>
      </c>
      <c r="H446" s="180">
        <v>138.33000000000001</v>
      </c>
      <c r="I446" s="181"/>
      <c r="J446" s="182">
        <f>ROUND(I446*H446,2)</f>
        <v>0</v>
      </c>
      <c r="K446" s="178" t="s">
        <v>252</v>
      </c>
      <c r="L446" s="36"/>
      <c r="M446" s="183" t="s">
        <v>1</v>
      </c>
      <c r="N446" s="184" t="s">
        <v>43</v>
      </c>
      <c r="O446" s="66"/>
      <c r="P446" s="185">
        <f>O446*H446</f>
        <v>0</v>
      </c>
      <c r="Q446" s="185">
        <v>0</v>
      </c>
      <c r="R446" s="185">
        <f>Q446*H446</f>
        <v>0</v>
      </c>
      <c r="S446" s="185">
        <v>0</v>
      </c>
      <c r="T446" s="186">
        <f>S446*H446</f>
        <v>0</v>
      </c>
      <c r="AR446" s="18" t="s">
        <v>93</v>
      </c>
      <c r="AT446" s="18" t="s">
        <v>248</v>
      </c>
      <c r="AU446" s="18" t="s">
        <v>81</v>
      </c>
      <c r="AY446" s="18" t="s">
        <v>246</v>
      </c>
      <c r="BE446" s="187">
        <f>IF(N446="základní",J446,0)</f>
        <v>0</v>
      </c>
      <c r="BF446" s="187">
        <f>IF(N446="snížená",J446,0)</f>
        <v>0</v>
      </c>
      <c r="BG446" s="187">
        <f>IF(N446="zákl. přenesená",J446,0)</f>
        <v>0</v>
      </c>
      <c r="BH446" s="187">
        <f>IF(N446="sníž. přenesená",J446,0)</f>
        <v>0</v>
      </c>
      <c r="BI446" s="187">
        <f>IF(N446="nulová",J446,0)</f>
        <v>0</v>
      </c>
      <c r="BJ446" s="18" t="s">
        <v>79</v>
      </c>
      <c r="BK446" s="187">
        <f>ROUND(I446*H446,2)</f>
        <v>0</v>
      </c>
      <c r="BL446" s="18" t="s">
        <v>93</v>
      </c>
      <c r="BM446" s="18" t="s">
        <v>1608</v>
      </c>
    </row>
    <row r="447" s="1" customFormat="1">
      <c r="B447" s="36"/>
      <c r="D447" s="188" t="s">
        <v>254</v>
      </c>
      <c r="F447" s="189" t="s">
        <v>404</v>
      </c>
      <c r="I447" s="121"/>
      <c r="L447" s="36"/>
      <c r="M447" s="190"/>
      <c r="N447" s="66"/>
      <c r="O447" s="66"/>
      <c r="P447" s="66"/>
      <c r="Q447" s="66"/>
      <c r="R447" s="66"/>
      <c r="S447" s="66"/>
      <c r="T447" s="67"/>
      <c r="AT447" s="18" t="s">
        <v>254</v>
      </c>
      <c r="AU447" s="18" t="s">
        <v>81</v>
      </c>
    </row>
    <row r="448" s="1" customFormat="1">
      <c r="B448" s="36"/>
      <c r="D448" s="188" t="s">
        <v>256</v>
      </c>
      <c r="F448" s="191" t="s">
        <v>688</v>
      </c>
      <c r="I448" s="121"/>
      <c r="L448" s="36"/>
      <c r="M448" s="190"/>
      <c r="N448" s="66"/>
      <c r="O448" s="66"/>
      <c r="P448" s="66"/>
      <c r="Q448" s="66"/>
      <c r="R448" s="66"/>
      <c r="S448" s="66"/>
      <c r="T448" s="67"/>
      <c r="AT448" s="18" t="s">
        <v>256</v>
      </c>
      <c r="AU448" s="18" t="s">
        <v>81</v>
      </c>
    </row>
    <row r="449" s="13" customFormat="1">
      <c r="B449" s="199"/>
      <c r="D449" s="188" t="s">
        <v>258</v>
      </c>
      <c r="E449" s="200" t="s">
        <v>1</v>
      </c>
      <c r="F449" s="201" t="s">
        <v>1605</v>
      </c>
      <c r="H449" s="202">
        <v>138.33000000000001</v>
      </c>
      <c r="I449" s="203"/>
      <c r="L449" s="199"/>
      <c r="M449" s="204"/>
      <c r="N449" s="205"/>
      <c r="O449" s="205"/>
      <c r="P449" s="205"/>
      <c r="Q449" s="205"/>
      <c r="R449" s="205"/>
      <c r="S449" s="205"/>
      <c r="T449" s="206"/>
      <c r="AT449" s="200" t="s">
        <v>258</v>
      </c>
      <c r="AU449" s="200" t="s">
        <v>81</v>
      </c>
      <c r="AV449" s="13" t="s">
        <v>81</v>
      </c>
      <c r="AW449" s="13" t="s">
        <v>35</v>
      </c>
      <c r="AX449" s="13" t="s">
        <v>79</v>
      </c>
      <c r="AY449" s="200" t="s">
        <v>246</v>
      </c>
    </row>
    <row r="450" s="11" customFormat="1" ht="22.8" customHeight="1">
      <c r="B450" s="162"/>
      <c r="D450" s="163" t="s">
        <v>71</v>
      </c>
      <c r="E450" s="173" t="s">
        <v>698</v>
      </c>
      <c r="F450" s="173" t="s">
        <v>699</v>
      </c>
      <c r="I450" s="165"/>
      <c r="J450" s="174">
        <f>BK450</f>
        <v>0</v>
      </c>
      <c r="L450" s="162"/>
      <c r="M450" s="167"/>
      <c r="N450" s="168"/>
      <c r="O450" s="168"/>
      <c r="P450" s="169">
        <f>SUM(P451:P453)</f>
        <v>0</v>
      </c>
      <c r="Q450" s="168"/>
      <c r="R450" s="169">
        <f>SUM(R451:R453)</f>
        <v>0</v>
      </c>
      <c r="S450" s="168"/>
      <c r="T450" s="170">
        <f>SUM(T451:T453)</f>
        <v>0</v>
      </c>
      <c r="AR450" s="163" t="s">
        <v>79</v>
      </c>
      <c r="AT450" s="171" t="s">
        <v>71</v>
      </c>
      <c r="AU450" s="171" t="s">
        <v>79</v>
      </c>
      <c r="AY450" s="163" t="s">
        <v>246</v>
      </c>
      <c r="BK450" s="172">
        <f>SUM(BK451:BK453)</f>
        <v>0</v>
      </c>
    </row>
    <row r="451" s="1" customFormat="1" ht="16.5" customHeight="1">
      <c r="B451" s="175"/>
      <c r="C451" s="176" t="s">
        <v>1269</v>
      </c>
      <c r="D451" s="176" t="s">
        <v>248</v>
      </c>
      <c r="E451" s="177" t="s">
        <v>701</v>
      </c>
      <c r="F451" s="178" t="s">
        <v>702</v>
      </c>
      <c r="G451" s="179" t="s">
        <v>286</v>
      </c>
      <c r="H451" s="180">
        <v>2621.3530000000001</v>
      </c>
      <c r="I451" s="181"/>
      <c r="J451" s="182">
        <f>ROUND(I451*H451,2)</f>
        <v>0</v>
      </c>
      <c r="K451" s="178" t="s">
        <v>252</v>
      </c>
      <c r="L451" s="36"/>
      <c r="M451" s="183" t="s">
        <v>1</v>
      </c>
      <c r="N451" s="184" t="s">
        <v>43</v>
      </c>
      <c r="O451" s="66"/>
      <c r="P451" s="185">
        <f>O451*H451</f>
        <v>0</v>
      </c>
      <c r="Q451" s="185">
        <v>0</v>
      </c>
      <c r="R451" s="185">
        <f>Q451*H451</f>
        <v>0</v>
      </c>
      <c r="S451" s="185">
        <v>0</v>
      </c>
      <c r="T451" s="186">
        <f>S451*H451</f>
        <v>0</v>
      </c>
      <c r="AR451" s="18" t="s">
        <v>93</v>
      </c>
      <c r="AT451" s="18" t="s">
        <v>248</v>
      </c>
      <c r="AU451" s="18" t="s">
        <v>81</v>
      </c>
      <c r="AY451" s="18" t="s">
        <v>246</v>
      </c>
      <c r="BE451" s="187">
        <f>IF(N451="základní",J451,0)</f>
        <v>0</v>
      </c>
      <c r="BF451" s="187">
        <f>IF(N451="snížená",J451,0)</f>
        <v>0</v>
      </c>
      <c r="BG451" s="187">
        <f>IF(N451="zákl. přenesená",J451,0)</f>
        <v>0</v>
      </c>
      <c r="BH451" s="187">
        <f>IF(N451="sníž. přenesená",J451,0)</f>
        <v>0</v>
      </c>
      <c r="BI451" s="187">
        <f>IF(N451="nulová",J451,0)</f>
        <v>0</v>
      </c>
      <c r="BJ451" s="18" t="s">
        <v>79</v>
      </c>
      <c r="BK451" s="187">
        <f>ROUND(I451*H451,2)</f>
        <v>0</v>
      </c>
      <c r="BL451" s="18" t="s">
        <v>93</v>
      </c>
      <c r="BM451" s="18" t="s">
        <v>873</v>
      </c>
    </row>
    <row r="452" s="1" customFormat="1">
      <c r="B452" s="36"/>
      <c r="D452" s="188" t="s">
        <v>254</v>
      </c>
      <c r="F452" s="189" t="s">
        <v>704</v>
      </c>
      <c r="I452" s="121"/>
      <c r="L452" s="36"/>
      <c r="M452" s="190"/>
      <c r="N452" s="66"/>
      <c r="O452" s="66"/>
      <c r="P452" s="66"/>
      <c r="Q452" s="66"/>
      <c r="R452" s="66"/>
      <c r="S452" s="66"/>
      <c r="T452" s="67"/>
      <c r="AT452" s="18" t="s">
        <v>254</v>
      </c>
      <c r="AU452" s="18" t="s">
        <v>81</v>
      </c>
    </row>
    <row r="453" s="1" customFormat="1">
      <c r="B453" s="36"/>
      <c r="D453" s="188" t="s">
        <v>256</v>
      </c>
      <c r="F453" s="191" t="s">
        <v>705</v>
      </c>
      <c r="I453" s="121"/>
      <c r="L453" s="36"/>
      <c r="M453" s="190"/>
      <c r="N453" s="66"/>
      <c r="O453" s="66"/>
      <c r="P453" s="66"/>
      <c r="Q453" s="66"/>
      <c r="R453" s="66"/>
      <c r="S453" s="66"/>
      <c r="T453" s="67"/>
      <c r="AT453" s="18" t="s">
        <v>256</v>
      </c>
      <c r="AU453" s="18" t="s">
        <v>81</v>
      </c>
    </row>
    <row r="454" s="11" customFormat="1" ht="25.92" customHeight="1">
      <c r="B454" s="162"/>
      <c r="D454" s="163" t="s">
        <v>71</v>
      </c>
      <c r="E454" s="164" t="s">
        <v>511</v>
      </c>
      <c r="F454" s="164" t="s">
        <v>874</v>
      </c>
      <c r="I454" s="165"/>
      <c r="J454" s="166">
        <f>BK454</f>
        <v>0</v>
      </c>
      <c r="L454" s="162"/>
      <c r="M454" s="167"/>
      <c r="N454" s="168"/>
      <c r="O454" s="168"/>
      <c r="P454" s="169">
        <f>P455</f>
        <v>0</v>
      </c>
      <c r="Q454" s="168"/>
      <c r="R454" s="169">
        <f>R455</f>
        <v>1.4321048000000001</v>
      </c>
      <c r="S454" s="168"/>
      <c r="T454" s="170">
        <f>T455</f>
        <v>0</v>
      </c>
      <c r="AR454" s="163" t="s">
        <v>88</v>
      </c>
      <c r="AT454" s="171" t="s">
        <v>71</v>
      </c>
      <c r="AU454" s="171" t="s">
        <v>72</v>
      </c>
      <c r="AY454" s="163" t="s">
        <v>246</v>
      </c>
      <c r="BK454" s="172">
        <f>BK455</f>
        <v>0</v>
      </c>
    </row>
    <row r="455" s="11" customFormat="1" ht="22.8" customHeight="1">
      <c r="B455" s="162"/>
      <c r="D455" s="163" t="s">
        <v>71</v>
      </c>
      <c r="E455" s="173" t="s">
        <v>875</v>
      </c>
      <c r="F455" s="173" t="s">
        <v>876</v>
      </c>
      <c r="I455" s="165"/>
      <c r="J455" s="174">
        <f>BK455</f>
        <v>0</v>
      </c>
      <c r="L455" s="162"/>
      <c r="M455" s="167"/>
      <c r="N455" s="168"/>
      <c r="O455" s="168"/>
      <c r="P455" s="169">
        <f>SUM(P456:P479)</f>
        <v>0</v>
      </c>
      <c r="Q455" s="168"/>
      <c r="R455" s="169">
        <f>SUM(R456:R479)</f>
        <v>1.4321048000000001</v>
      </c>
      <c r="S455" s="168"/>
      <c r="T455" s="170">
        <f>SUM(T456:T479)</f>
        <v>0</v>
      </c>
      <c r="AR455" s="163" t="s">
        <v>88</v>
      </c>
      <c r="AT455" s="171" t="s">
        <v>71</v>
      </c>
      <c r="AU455" s="171" t="s">
        <v>79</v>
      </c>
      <c r="AY455" s="163" t="s">
        <v>246</v>
      </c>
      <c r="BK455" s="172">
        <f>SUM(BK456:BK479)</f>
        <v>0</v>
      </c>
    </row>
    <row r="456" s="1" customFormat="1" ht="16.5" customHeight="1">
      <c r="B456" s="175"/>
      <c r="C456" s="176" t="s">
        <v>1271</v>
      </c>
      <c r="D456" s="176" t="s">
        <v>248</v>
      </c>
      <c r="E456" s="177" t="s">
        <v>877</v>
      </c>
      <c r="F456" s="178" t="s">
        <v>878</v>
      </c>
      <c r="G456" s="179" t="s">
        <v>611</v>
      </c>
      <c r="H456" s="180">
        <v>7</v>
      </c>
      <c r="I456" s="181"/>
      <c r="J456" s="182">
        <f>ROUND(I456*H456,2)</f>
        <v>0</v>
      </c>
      <c r="K456" s="178" t="s">
        <v>252</v>
      </c>
      <c r="L456" s="36"/>
      <c r="M456" s="183" t="s">
        <v>1</v>
      </c>
      <c r="N456" s="184" t="s">
        <v>43</v>
      </c>
      <c r="O456" s="66"/>
      <c r="P456" s="185">
        <f>O456*H456</f>
        <v>0</v>
      </c>
      <c r="Q456" s="185">
        <v>0</v>
      </c>
      <c r="R456" s="185">
        <f>Q456*H456</f>
        <v>0</v>
      </c>
      <c r="S456" s="185">
        <v>0</v>
      </c>
      <c r="T456" s="186">
        <f>S456*H456</f>
        <v>0</v>
      </c>
      <c r="AR456" s="18" t="s">
        <v>879</v>
      </c>
      <c r="AT456" s="18" t="s">
        <v>248</v>
      </c>
      <c r="AU456" s="18" t="s">
        <v>81</v>
      </c>
      <c r="AY456" s="18" t="s">
        <v>246</v>
      </c>
      <c r="BE456" s="187">
        <f>IF(N456="základní",J456,0)</f>
        <v>0</v>
      </c>
      <c r="BF456" s="187">
        <f>IF(N456="snížená",J456,0)</f>
        <v>0</v>
      </c>
      <c r="BG456" s="187">
        <f>IF(N456="zákl. přenesená",J456,0)</f>
        <v>0</v>
      </c>
      <c r="BH456" s="187">
        <f>IF(N456="sníž. přenesená",J456,0)</f>
        <v>0</v>
      </c>
      <c r="BI456" s="187">
        <f>IF(N456="nulová",J456,0)</f>
        <v>0</v>
      </c>
      <c r="BJ456" s="18" t="s">
        <v>79</v>
      </c>
      <c r="BK456" s="187">
        <f>ROUND(I456*H456,2)</f>
        <v>0</v>
      </c>
      <c r="BL456" s="18" t="s">
        <v>879</v>
      </c>
      <c r="BM456" s="18" t="s">
        <v>1609</v>
      </c>
    </row>
    <row r="457" s="1" customFormat="1">
      <c r="B457" s="36"/>
      <c r="D457" s="188" t="s">
        <v>254</v>
      </c>
      <c r="F457" s="189" t="s">
        <v>881</v>
      </c>
      <c r="I457" s="121"/>
      <c r="L457" s="36"/>
      <c r="M457" s="190"/>
      <c r="N457" s="66"/>
      <c r="O457" s="66"/>
      <c r="P457" s="66"/>
      <c r="Q457" s="66"/>
      <c r="R457" s="66"/>
      <c r="S457" s="66"/>
      <c r="T457" s="67"/>
      <c r="AT457" s="18" t="s">
        <v>254</v>
      </c>
      <c r="AU457" s="18" t="s">
        <v>81</v>
      </c>
    </row>
    <row r="458" s="1" customFormat="1">
      <c r="B458" s="36"/>
      <c r="D458" s="188" t="s">
        <v>256</v>
      </c>
      <c r="F458" s="191" t="s">
        <v>882</v>
      </c>
      <c r="I458" s="121"/>
      <c r="L458" s="36"/>
      <c r="M458" s="190"/>
      <c r="N458" s="66"/>
      <c r="O458" s="66"/>
      <c r="P458" s="66"/>
      <c r="Q458" s="66"/>
      <c r="R458" s="66"/>
      <c r="S458" s="66"/>
      <c r="T458" s="67"/>
      <c r="AT458" s="18" t="s">
        <v>256</v>
      </c>
      <c r="AU458" s="18" t="s">
        <v>81</v>
      </c>
    </row>
    <row r="459" s="12" customFormat="1">
      <c r="B459" s="192"/>
      <c r="D459" s="188" t="s">
        <v>258</v>
      </c>
      <c r="E459" s="193" t="s">
        <v>1</v>
      </c>
      <c r="F459" s="194" t="s">
        <v>303</v>
      </c>
      <c r="H459" s="193" t="s">
        <v>1</v>
      </c>
      <c r="I459" s="195"/>
      <c r="L459" s="192"/>
      <c r="M459" s="196"/>
      <c r="N459" s="197"/>
      <c r="O459" s="197"/>
      <c r="P459" s="197"/>
      <c r="Q459" s="197"/>
      <c r="R459" s="197"/>
      <c r="S459" s="197"/>
      <c r="T459" s="198"/>
      <c r="AT459" s="193" t="s">
        <v>258</v>
      </c>
      <c r="AU459" s="193" t="s">
        <v>81</v>
      </c>
      <c r="AV459" s="12" t="s">
        <v>79</v>
      </c>
      <c r="AW459" s="12" t="s">
        <v>35</v>
      </c>
      <c r="AX459" s="12" t="s">
        <v>72</v>
      </c>
      <c r="AY459" s="193" t="s">
        <v>246</v>
      </c>
    </row>
    <row r="460" s="12" customFormat="1">
      <c r="B460" s="192"/>
      <c r="D460" s="188" t="s">
        <v>258</v>
      </c>
      <c r="E460" s="193" t="s">
        <v>1</v>
      </c>
      <c r="F460" s="194" t="s">
        <v>989</v>
      </c>
      <c r="H460" s="193" t="s">
        <v>1</v>
      </c>
      <c r="I460" s="195"/>
      <c r="L460" s="192"/>
      <c r="M460" s="196"/>
      <c r="N460" s="197"/>
      <c r="O460" s="197"/>
      <c r="P460" s="197"/>
      <c r="Q460" s="197"/>
      <c r="R460" s="197"/>
      <c r="S460" s="197"/>
      <c r="T460" s="198"/>
      <c r="AT460" s="193" t="s">
        <v>258</v>
      </c>
      <c r="AU460" s="193" t="s">
        <v>81</v>
      </c>
      <c r="AV460" s="12" t="s">
        <v>79</v>
      </c>
      <c r="AW460" s="12" t="s">
        <v>35</v>
      </c>
      <c r="AX460" s="12" t="s">
        <v>72</v>
      </c>
      <c r="AY460" s="193" t="s">
        <v>246</v>
      </c>
    </row>
    <row r="461" s="13" customFormat="1">
      <c r="B461" s="199"/>
      <c r="D461" s="188" t="s">
        <v>258</v>
      </c>
      <c r="E461" s="200" t="s">
        <v>1</v>
      </c>
      <c r="F461" s="201" t="s">
        <v>557</v>
      </c>
      <c r="H461" s="202">
        <v>7</v>
      </c>
      <c r="I461" s="203"/>
      <c r="L461" s="199"/>
      <c r="M461" s="204"/>
      <c r="N461" s="205"/>
      <c r="O461" s="205"/>
      <c r="P461" s="205"/>
      <c r="Q461" s="205"/>
      <c r="R461" s="205"/>
      <c r="S461" s="205"/>
      <c r="T461" s="206"/>
      <c r="AT461" s="200" t="s">
        <v>258</v>
      </c>
      <c r="AU461" s="200" t="s">
        <v>81</v>
      </c>
      <c r="AV461" s="13" t="s">
        <v>81</v>
      </c>
      <c r="AW461" s="13" t="s">
        <v>35</v>
      </c>
      <c r="AX461" s="13" t="s">
        <v>79</v>
      </c>
      <c r="AY461" s="200" t="s">
        <v>246</v>
      </c>
    </row>
    <row r="462" s="1" customFormat="1" ht="16.5" customHeight="1">
      <c r="B462" s="175"/>
      <c r="C462" s="176" t="s">
        <v>879</v>
      </c>
      <c r="D462" s="176" t="s">
        <v>248</v>
      </c>
      <c r="E462" s="177" t="s">
        <v>885</v>
      </c>
      <c r="F462" s="178" t="s">
        <v>886</v>
      </c>
      <c r="G462" s="179" t="s">
        <v>611</v>
      </c>
      <c r="H462" s="180">
        <v>7</v>
      </c>
      <c r="I462" s="181"/>
      <c r="J462" s="182">
        <f>ROUND(I462*H462,2)</f>
        <v>0</v>
      </c>
      <c r="K462" s="178" t="s">
        <v>252</v>
      </c>
      <c r="L462" s="36"/>
      <c r="M462" s="183" t="s">
        <v>1</v>
      </c>
      <c r="N462" s="184" t="s">
        <v>43</v>
      </c>
      <c r="O462" s="66"/>
      <c r="P462" s="185">
        <f>O462*H462</f>
        <v>0</v>
      </c>
      <c r="Q462" s="185">
        <v>0.20300000000000001</v>
      </c>
      <c r="R462" s="185">
        <f>Q462*H462</f>
        <v>1.421</v>
      </c>
      <c r="S462" s="185">
        <v>0</v>
      </c>
      <c r="T462" s="186">
        <f>S462*H462</f>
        <v>0</v>
      </c>
      <c r="AR462" s="18" t="s">
        <v>879</v>
      </c>
      <c r="AT462" s="18" t="s">
        <v>248</v>
      </c>
      <c r="AU462" s="18" t="s">
        <v>81</v>
      </c>
      <c r="AY462" s="18" t="s">
        <v>246</v>
      </c>
      <c r="BE462" s="187">
        <f>IF(N462="základní",J462,0)</f>
        <v>0</v>
      </c>
      <c r="BF462" s="187">
        <f>IF(N462="snížená",J462,0)</f>
        <v>0</v>
      </c>
      <c r="BG462" s="187">
        <f>IF(N462="zákl. přenesená",J462,0)</f>
        <v>0</v>
      </c>
      <c r="BH462" s="187">
        <f>IF(N462="sníž. přenesená",J462,0)</f>
        <v>0</v>
      </c>
      <c r="BI462" s="187">
        <f>IF(N462="nulová",J462,0)</f>
        <v>0</v>
      </c>
      <c r="BJ462" s="18" t="s">
        <v>79</v>
      </c>
      <c r="BK462" s="187">
        <f>ROUND(I462*H462,2)</f>
        <v>0</v>
      </c>
      <c r="BL462" s="18" t="s">
        <v>879</v>
      </c>
      <c r="BM462" s="18" t="s">
        <v>1610</v>
      </c>
    </row>
    <row r="463" s="1" customFormat="1">
      <c r="B463" s="36"/>
      <c r="D463" s="188" t="s">
        <v>254</v>
      </c>
      <c r="F463" s="189" t="s">
        <v>888</v>
      </c>
      <c r="I463" s="121"/>
      <c r="L463" s="36"/>
      <c r="M463" s="190"/>
      <c r="N463" s="66"/>
      <c r="O463" s="66"/>
      <c r="P463" s="66"/>
      <c r="Q463" s="66"/>
      <c r="R463" s="66"/>
      <c r="S463" s="66"/>
      <c r="T463" s="67"/>
      <c r="AT463" s="18" t="s">
        <v>254</v>
      </c>
      <c r="AU463" s="18" t="s">
        <v>81</v>
      </c>
    </row>
    <row r="464" s="1" customFormat="1">
      <c r="B464" s="36"/>
      <c r="D464" s="188" t="s">
        <v>256</v>
      </c>
      <c r="F464" s="191" t="s">
        <v>889</v>
      </c>
      <c r="I464" s="121"/>
      <c r="L464" s="36"/>
      <c r="M464" s="190"/>
      <c r="N464" s="66"/>
      <c r="O464" s="66"/>
      <c r="P464" s="66"/>
      <c r="Q464" s="66"/>
      <c r="R464" s="66"/>
      <c r="S464" s="66"/>
      <c r="T464" s="67"/>
      <c r="AT464" s="18" t="s">
        <v>256</v>
      </c>
      <c r="AU464" s="18" t="s">
        <v>81</v>
      </c>
    </row>
    <row r="465" s="1" customFormat="1" ht="16.5" customHeight="1">
      <c r="B465" s="175"/>
      <c r="C465" s="176" t="s">
        <v>1140</v>
      </c>
      <c r="D465" s="176" t="s">
        <v>248</v>
      </c>
      <c r="E465" s="177" t="s">
        <v>890</v>
      </c>
      <c r="F465" s="178" t="s">
        <v>891</v>
      </c>
      <c r="G465" s="179" t="s">
        <v>611</v>
      </c>
      <c r="H465" s="180">
        <v>7</v>
      </c>
      <c r="I465" s="181"/>
      <c r="J465" s="182">
        <f>ROUND(I465*H465,2)</f>
        <v>0</v>
      </c>
      <c r="K465" s="178" t="s">
        <v>252</v>
      </c>
      <c r="L465" s="36"/>
      <c r="M465" s="183" t="s">
        <v>1</v>
      </c>
      <c r="N465" s="184" t="s">
        <v>43</v>
      </c>
      <c r="O465" s="66"/>
      <c r="P465" s="185">
        <f>O465*H465</f>
        <v>0</v>
      </c>
      <c r="Q465" s="185">
        <v>7.1400000000000001E-05</v>
      </c>
      <c r="R465" s="185">
        <f>Q465*H465</f>
        <v>0.00049980000000000001</v>
      </c>
      <c r="S465" s="185">
        <v>0</v>
      </c>
      <c r="T465" s="186">
        <f>S465*H465</f>
        <v>0</v>
      </c>
      <c r="AR465" s="18" t="s">
        <v>879</v>
      </c>
      <c r="AT465" s="18" t="s">
        <v>248</v>
      </c>
      <c r="AU465" s="18" t="s">
        <v>81</v>
      </c>
      <c r="AY465" s="18" t="s">
        <v>246</v>
      </c>
      <c r="BE465" s="187">
        <f>IF(N465="základní",J465,0)</f>
        <v>0</v>
      </c>
      <c r="BF465" s="187">
        <f>IF(N465="snížená",J465,0)</f>
        <v>0</v>
      </c>
      <c r="BG465" s="187">
        <f>IF(N465="zákl. přenesená",J465,0)</f>
        <v>0</v>
      </c>
      <c r="BH465" s="187">
        <f>IF(N465="sníž. přenesená",J465,0)</f>
        <v>0</v>
      </c>
      <c r="BI465" s="187">
        <f>IF(N465="nulová",J465,0)</f>
        <v>0</v>
      </c>
      <c r="BJ465" s="18" t="s">
        <v>79</v>
      </c>
      <c r="BK465" s="187">
        <f>ROUND(I465*H465,2)</f>
        <v>0</v>
      </c>
      <c r="BL465" s="18" t="s">
        <v>879</v>
      </c>
      <c r="BM465" s="18" t="s">
        <v>1611</v>
      </c>
    </row>
    <row r="466" s="1" customFormat="1">
      <c r="B466" s="36"/>
      <c r="D466" s="188" t="s">
        <v>254</v>
      </c>
      <c r="F466" s="189" t="s">
        <v>893</v>
      </c>
      <c r="I466" s="121"/>
      <c r="L466" s="36"/>
      <c r="M466" s="190"/>
      <c r="N466" s="66"/>
      <c r="O466" s="66"/>
      <c r="P466" s="66"/>
      <c r="Q466" s="66"/>
      <c r="R466" s="66"/>
      <c r="S466" s="66"/>
      <c r="T466" s="67"/>
      <c r="AT466" s="18" t="s">
        <v>254</v>
      </c>
      <c r="AU466" s="18" t="s">
        <v>81</v>
      </c>
    </row>
    <row r="467" s="1" customFormat="1" ht="16.5" customHeight="1">
      <c r="B467" s="175"/>
      <c r="C467" s="176" t="s">
        <v>1612</v>
      </c>
      <c r="D467" s="176" t="s">
        <v>248</v>
      </c>
      <c r="E467" s="177" t="s">
        <v>894</v>
      </c>
      <c r="F467" s="178" t="s">
        <v>895</v>
      </c>
      <c r="G467" s="179" t="s">
        <v>611</v>
      </c>
      <c r="H467" s="180">
        <v>14</v>
      </c>
      <c r="I467" s="181"/>
      <c r="J467" s="182">
        <f>ROUND(I467*H467,2)</f>
        <v>0</v>
      </c>
      <c r="K467" s="178" t="s">
        <v>252</v>
      </c>
      <c r="L467" s="36"/>
      <c r="M467" s="183" t="s">
        <v>1</v>
      </c>
      <c r="N467" s="184" t="s">
        <v>43</v>
      </c>
      <c r="O467" s="66"/>
      <c r="P467" s="185">
        <f>O467*H467</f>
        <v>0</v>
      </c>
      <c r="Q467" s="185">
        <v>0</v>
      </c>
      <c r="R467" s="185">
        <f>Q467*H467</f>
        <v>0</v>
      </c>
      <c r="S467" s="185">
        <v>0</v>
      </c>
      <c r="T467" s="186">
        <f>S467*H467</f>
        <v>0</v>
      </c>
      <c r="AR467" s="18" t="s">
        <v>879</v>
      </c>
      <c r="AT467" s="18" t="s">
        <v>248</v>
      </c>
      <c r="AU467" s="18" t="s">
        <v>81</v>
      </c>
      <c r="AY467" s="18" t="s">
        <v>246</v>
      </c>
      <c r="BE467" s="187">
        <f>IF(N467="základní",J467,0)</f>
        <v>0</v>
      </c>
      <c r="BF467" s="187">
        <f>IF(N467="snížená",J467,0)</f>
        <v>0</v>
      </c>
      <c r="BG467" s="187">
        <f>IF(N467="zákl. přenesená",J467,0)</f>
        <v>0</v>
      </c>
      <c r="BH467" s="187">
        <f>IF(N467="sníž. přenesená",J467,0)</f>
        <v>0</v>
      </c>
      <c r="BI467" s="187">
        <f>IF(N467="nulová",J467,0)</f>
        <v>0</v>
      </c>
      <c r="BJ467" s="18" t="s">
        <v>79</v>
      </c>
      <c r="BK467" s="187">
        <f>ROUND(I467*H467,2)</f>
        <v>0</v>
      </c>
      <c r="BL467" s="18" t="s">
        <v>879</v>
      </c>
      <c r="BM467" s="18" t="s">
        <v>1613</v>
      </c>
    </row>
    <row r="468" s="1" customFormat="1">
      <c r="B468" s="36"/>
      <c r="D468" s="188" t="s">
        <v>254</v>
      </c>
      <c r="F468" s="189" t="s">
        <v>897</v>
      </c>
      <c r="I468" s="121"/>
      <c r="L468" s="36"/>
      <c r="M468" s="190"/>
      <c r="N468" s="66"/>
      <c r="O468" s="66"/>
      <c r="P468" s="66"/>
      <c r="Q468" s="66"/>
      <c r="R468" s="66"/>
      <c r="S468" s="66"/>
      <c r="T468" s="67"/>
      <c r="AT468" s="18" t="s">
        <v>254</v>
      </c>
      <c r="AU468" s="18" t="s">
        <v>81</v>
      </c>
    </row>
    <row r="469" s="12" customFormat="1">
      <c r="B469" s="192"/>
      <c r="D469" s="188" t="s">
        <v>258</v>
      </c>
      <c r="E469" s="193" t="s">
        <v>1</v>
      </c>
      <c r="F469" s="194" t="s">
        <v>303</v>
      </c>
      <c r="H469" s="193" t="s">
        <v>1</v>
      </c>
      <c r="I469" s="195"/>
      <c r="L469" s="192"/>
      <c r="M469" s="196"/>
      <c r="N469" s="197"/>
      <c r="O469" s="197"/>
      <c r="P469" s="197"/>
      <c r="Q469" s="197"/>
      <c r="R469" s="197"/>
      <c r="S469" s="197"/>
      <c r="T469" s="198"/>
      <c r="AT469" s="193" t="s">
        <v>258</v>
      </c>
      <c r="AU469" s="193" t="s">
        <v>81</v>
      </c>
      <c r="AV469" s="12" t="s">
        <v>79</v>
      </c>
      <c r="AW469" s="12" t="s">
        <v>35</v>
      </c>
      <c r="AX469" s="12" t="s">
        <v>72</v>
      </c>
      <c r="AY469" s="193" t="s">
        <v>246</v>
      </c>
    </row>
    <row r="470" s="12" customFormat="1">
      <c r="B470" s="192"/>
      <c r="D470" s="188" t="s">
        <v>258</v>
      </c>
      <c r="E470" s="193" t="s">
        <v>1</v>
      </c>
      <c r="F470" s="194" t="s">
        <v>989</v>
      </c>
      <c r="H470" s="193" t="s">
        <v>1</v>
      </c>
      <c r="I470" s="195"/>
      <c r="L470" s="192"/>
      <c r="M470" s="196"/>
      <c r="N470" s="197"/>
      <c r="O470" s="197"/>
      <c r="P470" s="197"/>
      <c r="Q470" s="197"/>
      <c r="R470" s="197"/>
      <c r="S470" s="197"/>
      <c r="T470" s="198"/>
      <c r="AT470" s="193" t="s">
        <v>258</v>
      </c>
      <c r="AU470" s="193" t="s">
        <v>81</v>
      </c>
      <c r="AV470" s="12" t="s">
        <v>79</v>
      </c>
      <c r="AW470" s="12" t="s">
        <v>35</v>
      </c>
      <c r="AX470" s="12" t="s">
        <v>72</v>
      </c>
      <c r="AY470" s="193" t="s">
        <v>246</v>
      </c>
    </row>
    <row r="471" s="13" customFormat="1">
      <c r="B471" s="199"/>
      <c r="D471" s="188" t="s">
        <v>258</v>
      </c>
      <c r="E471" s="200" t="s">
        <v>1</v>
      </c>
      <c r="F471" s="201" t="s">
        <v>1614</v>
      </c>
      <c r="H471" s="202">
        <v>7</v>
      </c>
      <c r="I471" s="203"/>
      <c r="L471" s="199"/>
      <c r="M471" s="204"/>
      <c r="N471" s="205"/>
      <c r="O471" s="205"/>
      <c r="P471" s="205"/>
      <c r="Q471" s="205"/>
      <c r="R471" s="205"/>
      <c r="S471" s="205"/>
      <c r="T471" s="206"/>
      <c r="AT471" s="200" t="s">
        <v>258</v>
      </c>
      <c r="AU471" s="200" t="s">
        <v>81</v>
      </c>
      <c r="AV471" s="13" t="s">
        <v>81</v>
      </c>
      <c r="AW471" s="13" t="s">
        <v>35</v>
      </c>
      <c r="AX471" s="13" t="s">
        <v>72</v>
      </c>
      <c r="AY471" s="200" t="s">
        <v>246</v>
      </c>
    </row>
    <row r="472" s="13" customFormat="1">
      <c r="B472" s="199"/>
      <c r="D472" s="188" t="s">
        <v>258</v>
      </c>
      <c r="E472" s="200" t="s">
        <v>1</v>
      </c>
      <c r="F472" s="201" t="s">
        <v>1615</v>
      </c>
      <c r="H472" s="202">
        <v>7</v>
      </c>
      <c r="I472" s="203"/>
      <c r="L472" s="199"/>
      <c r="M472" s="204"/>
      <c r="N472" s="205"/>
      <c r="O472" s="205"/>
      <c r="P472" s="205"/>
      <c r="Q472" s="205"/>
      <c r="R472" s="205"/>
      <c r="S472" s="205"/>
      <c r="T472" s="206"/>
      <c r="AT472" s="200" t="s">
        <v>258</v>
      </c>
      <c r="AU472" s="200" t="s">
        <v>81</v>
      </c>
      <c r="AV472" s="13" t="s">
        <v>81</v>
      </c>
      <c r="AW472" s="13" t="s">
        <v>35</v>
      </c>
      <c r="AX472" s="13" t="s">
        <v>72</v>
      </c>
      <c r="AY472" s="200" t="s">
        <v>246</v>
      </c>
    </row>
    <row r="473" s="14" customFormat="1">
      <c r="B473" s="210"/>
      <c r="D473" s="188" t="s">
        <v>258</v>
      </c>
      <c r="E473" s="211" t="s">
        <v>1</v>
      </c>
      <c r="F473" s="212" t="s">
        <v>341</v>
      </c>
      <c r="H473" s="213">
        <v>14</v>
      </c>
      <c r="I473" s="214"/>
      <c r="L473" s="210"/>
      <c r="M473" s="215"/>
      <c r="N473" s="216"/>
      <c r="O473" s="216"/>
      <c r="P473" s="216"/>
      <c r="Q473" s="216"/>
      <c r="R473" s="216"/>
      <c r="S473" s="216"/>
      <c r="T473" s="217"/>
      <c r="AT473" s="211" t="s">
        <v>258</v>
      </c>
      <c r="AU473" s="211" t="s">
        <v>81</v>
      </c>
      <c r="AV473" s="14" t="s">
        <v>93</v>
      </c>
      <c r="AW473" s="14" t="s">
        <v>35</v>
      </c>
      <c r="AX473" s="14" t="s">
        <v>79</v>
      </c>
      <c r="AY473" s="211" t="s">
        <v>246</v>
      </c>
    </row>
    <row r="474" s="1" customFormat="1" ht="16.5" customHeight="1">
      <c r="B474" s="175"/>
      <c r="C474" s="218" t="s">
        <v>1616</v>
      </c>
      <c r="D474" s="218" t="s">
        <v>511</v>
      </c>
      <c r="E474" s="219" t="s">
        <v>996</v>
      </c>
      <c r="F474" s="220" t="s">
        <v>997</v>
      </c>
      <c r="G474" s="221" t="s">
        <v>611</v>
      </c>
      <c r="H474" s="222">
        <v>14.140000000000001</v>
      </c>
      <c r="I474" s="223"/>
      <c r="J474" s="224">
        <f>ROUND(I474*H474,2)</f>
        <v>0</v>
      </c>
      <c r="K474" s="220" t="s">
        <v>1</v>
      </c>
      <c r="L474" s="225"/>
      <c r="M474" s="226" t="s">
        <v>1</v>
      </c>
      <c r="N474" s="227" t="s">
        <v>43</v>
      </c>
      <c r="O474" s="66"/>
      <c r="P474" s="185">
        <f>O474*H474</f>
        <v>0</v>
      </c>
      <c r="Q474" s="185">
        <v>0.00075000000000000002</v>
      </c>
      <c r="R474" s="185">
        <f>Q474*H474</f>
        <v>0.010605</v>
      </c>
      <c r="S474" s="185">
        <v>0</v>
      </c>
      <c r="T474" s="186">
        <f>S474*H474</f>
        <v>0</v>
      </c>
      <c r="AR474" s="18" t="s">
        <v>903</v>
      </c>
      <c r="AT474" s="18" t="s">
        <v>511</v>
      </c>
      <c r="AU474" s="18" t="s">
        <v>81</v>
      </c>
      <c r="AY474" s="18" t="s">
        <v>246</v>
      </c>
      <c r="BE474" s="187">
        <f>IF(N474="základní",J474,0)</f>
        <v>0</v>
      </c>
      <c r="BF474" s="187">
        <f>IF(N474="snížená",J474,0)</f>
        <v>0</v>
      </c>
      <c r="BG474" s="187">
        <f>IF(N474="zákl. přenesená",J474,0)</f>
        <v>0</v>
      </c>
      <c r="BH474" s="187">
        <f>IF(N474="sníž. přenesená",J474,0)</f>
        <v>0</v>
      </c>
      <c r="BI474" s="187">
        <f>IF(N474="nulová",J474,0)</f>
        <v>0</v>
      </c>
      <c r="BJ474" s="18" t="s">
        <v>79</v>
      </c>
      <c r="BK474" s="187">
        <f>ROUND(I474*H474,2)</f>
        <v>0</v>
      </c>
      <c r="BL474" s="18" t="s">
        <v>903</v>
      </c>
      <c r="BM474" s="18" t="s">
        <v>1617</v>
      </c>
    </row>
    <row r="475" s="1" customFormat="1">
      <c r="B475" s="36"/>
      <c r="D475" s="188" t="s">
        <v>254</v>
      </c>
      <c r="F475" s="189" t="s">
        <v>997</v>
      </c>
      <c r="I475" s="121"/>
      <c r="L475" s="36"/>
      <c r="M475" s="190"/>
      <c r="N475" s="66"/>
      <c r="O475" s="66"/>
      <c r="P475" s="66"/>
      <c r="Q475" s="66"/>
      <c r="R475" s="66"/>
      <c r="S475" s="66"/>
      <c r="T475" s="67"/>
      <c r="AT475" s="18" t="s">
        <v>254</v>
      </c>
      <c r="AU475" s="18" t="s">
        <v>81</v>
      </c>
    </row>
    <row r="476" s="12" customFormat="1">
      <c r="B476" s="192"/>
      <c r="D476" s="188" t="s">
        <v>258</v>
      </c>
      <c r="E476" s="193" t="s">
        <v>1</v>
      </c>
      <c r="F476" s="194" t="s">
        <v>905</v>
      </c>
      <c r="H476" s="193" t="s">
        <v>1</v>
      </c>
      <c r="I476" s="195"/>
      <c r="L476" s="192"/>
      <c r="M476" s="196"/>
      <c r="N476" s="197"/>
      <c r="O476" s="197"/>
      <c r="P476" s="197"/>
      <c r="Q476" s="197"/>
      <c r="R476" s="197"/>
      <c r="S476" s="197"/>
      <c r="T476" s="198"/>
      <c r="AT476" s="193" t="s">
        <v>258</v>
      </c>
      <c r="AU476" s="193" t="s">
        <v>81</v>
      </c>
      <c r="AV476" s="12" t="s">
        <v>79</v>
      </c>
      <c r="AW476" s="12" t="s">
        <v>35</v>
      </c>
      <c r="AX476" s="12" t="s">
        <v>72</v>
      </c>
      <c r="AY476" s="193" t="s">
        <v>246</v>
      </c>
    </row>
    <row r="477" s="13" customFormat="1">
      <c r="B477" s="199"/>
      <c r="D477" s="188" t="s">
        <v>258</v>
      </c>
      <c r="E477" s="200" t="s">
        <v>1</v>
      </c>
      <c r="F477" s="201" t="s">
        <v>1618</v>
      </c>
      <c r="H477" s="202">
        <v>14.140000000000001</v>
      </c>
      <c r="I477" s="203"/>
      <c r="L477" s="199"/>
      <c r="M477" s="204"/>
      <c r="N477" s="205"/>
      <c r="O477" s="205"/>
      <c r="P477" s="205"/>
      <c r="Q477" s="205"/>
      <c r="R477" s="205"/>
      <c r="S477" s="205"/>
      <c r="T477" s="206"/>
      <c r="AT477" s="200" t="s">
        <v>258</v>
      </c>
      <c r="AU477" s="200" t="s">
        <v>81</v>
      </c>
      <c r="AV477" s="13" t="s">
        <v>81</v>
      </c>
      <c r="AW477" s="13" t="s">
        <v>35</v>
      </c>
      <c r="AX477" s="13" t="s">
        <v>79</v>
      </c>
      <c r="AY477" s="200" t="s">
        <v>246</v>
      </c>
    </row>
    <row r="478" s="1" customFormat="1" ht="16.5" customHeight="1">
      <c r="B478" s="175"/>
      <c r="C478" s="176" t="s">
        <v>1619</v>
      </c>
      <c r="D478" s="176" t="s">
        <v>248</v>
      </c>
      <c r="E478" s="177" t="s">
        <v>910</v>
      </c>
      <c r="F478" s="178" t="s">
        <v>911</v>
      </c>
      <c r="G478" s="179" t="s">
        <v>611</v>
      </c>
      <c r="H478" s="180">
        <v>7</v>
      </c>
      <c r="I478" s="181"/>
      <c r="J478" s="182">
        <f>ROUND(I478*H478,2)</f>
        <v>0</v>
      </c>
      <c r="K478" s="178" t="s">
        <v>252</v>
      </c>
      <c r="L478" s="36"/>
      <c r="M478" s="183" t="s">
        <v>1</v>
      </c>
      <c r="N478" s="184" t="s">
        <v>43</v>
      </c>
      <c r="O478" s="66"/>
      <c r="P478" s="185">
        <f>O478*H478</f>
        <v>0</v>
      </c>
      <c r="Q478" s="185">
        <v>0</v>
      </c>
      <c r="R478" s="185">
        <f>Q478*H478</f>
        <v>0</v>
      </c>
      <c r="S478" s="185">
        <v>0</v>
      </c>
      <c r="T478" s="186">
        <f>S478*H478</f>
        <v>0</v>
      </c>
      <c r="AR478" s="18" t="s">
        <v>879</v>
      </c>
      <c r="AT478" s="18" t="s">
        <v>248</v>
      </c>
      <c r="AU478" s="18" t="s">
        <v>81</v>
      </c>
      <c r="AY478" s="18" t="s">
        <v>246</v>
      </c>
      <c r="BE478" s="187">
        <f>IF(N478="základní",J478,0)</f>
        <v>0</v>
      </c>
      <c r="BF478" s="187">
        <f>IF(N478="snížená",J478,0)</f>
        <v>0</v>
      </c>
      <c r="BG478" s="187">
        <f>IF(N478="zákl. přenesená",J478,0)</f>
        <v>0</v>
      </c>
      <c r="BH478" s="187">
        <f>IF(N478="sníž. přenesená",J478,0)</f>
        <v>0</v>
      </c>
      <c r="BI478" s="187">
        <f>IF(N478="nulová",J478,0)</f>
        <v>0</v>
      </c>
      <c r="BJ478" s="18" t="s">
        <v>79</v>
      </c>
      <c r="BK478" s="187">
        <f>ROUND(I478*H478,2)</f>
        <v>0</v>
      </c>
      <c r="BL478" s="18" t="s">
        <v>879</v>
      </c>
      <c r="BM478" s="18" t="s">
        <v>1620</v>
      </c>
    </row>
    <row r="479" s="1" customFormat="1">
      <c r="B479" s="36"/>
      <c r="D479" s="188" t="s">
        <v>254</v>
      </c>
      <c r="F479" s="189" t="s">
        <v>913</v>
      </c>
      <c r="I479" s="121"/>
      <c r="L479" s="36"/>
      <c r="M479" s="190"/>
      <c r="N479" s="66"/>
      <c r="O479" s="66"/>
      <c r="P479" s="66"/>
      <c r="Q479" s="66"/>
      <c r="R479" s="66"/>
      <c r="S479" s="66"/>
      <c r="T479" s="67"/>
      <c r="AT479" s="18" t="s">
        <v>254</v>
      </c>
      <c r="AU479" s="18" t="s">
        <v>81</v>
      </c>
    </row>
    <row r="480" s="11" customFormat="1" ht="25.92" customHeight="1">
      <c r="B480" s="162"/>
      <c r="D480" s="163" t="s">
        <v>71</v>
      </c>
      <c r="E480" s="164" t="s">
        <v>706</v>
      </c>
      <c r="F480" s="164" t="s">
        <v>707</v>
      </c>
      <c r="I480" s="165"/>
      <c r="J480" s="166">
        <f>BK480</f>
        <v>0</v>
      </c>
      <c r="L480" s="162"/>
      <c r="M480" s="167"/>
      <c r="N480" s="168"/>
      <c r="O480" s="168"/>
      <c r="P480" s="169">
        <f>P481+P484</f>
        <v>0</v>
      </c>
      <c r="Q480" s="168"/>
      <c r="R480" s="169">
        <f>R481+R484</f>
        <v>0</v>
      </c>
      <c r="S480" s="168"/>
      <c r="T480" s="170">
        <f>T481+T484</f>
        <v>0</v>
      </c>
      <c r="AR480" s="163" t="s">
        <v>283</v>
      </c>
      <c r="AT480" s="171" t="s">
        <v>71</v>
      </c>
      <c r="AU480" s="171" t="s">
        <v>72</v>
      </c>
      <c r="AY480" s="163" t="s">
        <v>246</v>
      </c>
      <c r="BK480" s="172">
        <f>BK481+BK484</f>
        <v>0</v>
      </c>
    </row>
    <row r="481" s="11" customFormat="1" ht="22.8" customHeight="1">
      <c r="B481" s="162"/>
      <c r="D481" s="163" t="s">
        <v>71</v>
      </c>
      <c r="E481" s="173" t="s">
        <v>1621</v>
      </c>
      <c r="F481" s="173" t="s">
        <v>1622</v>
      </c>
      <c r="I481" s="165"/>
      <c r="J481" s="174">
        <f>BK481</f>
        <v>0</v>
      </c>
      <c r="L481" s="162"/>
      <c r="M481" s="167"/>
      <c r="N481" s="168"/>
      <c r="O481" s="168"/>
      <c r="P481" s="169">
        <f>SUM(P482:P483)</f>
        <v>0</v>
      </c>
      <c r="Q481" s="168"/>
      <c r="R481" s="169">
        <f>SUM(R482:R483)</f>
        <v>0</v>
      </c>
      <c r="S481" s="168"/>
      <c r="T481" s="170">
        <f>SUM(T482:T483)</f>
        <v>0</v>
      </c>
      <c r="AR481" s="163" t="s">
        <v>283</v>
      </c>
      <c r="AT481" s="171" t="s">
        <v>71</v>
      </c>
      <c r="AU481" s="171" t="s">
        <v>79</v>
      </c>
      <c r="AY481" s="163" t="s">
        <v>246</v>
      </c>
      <c r="BK481" s="172">
        <f>SUM(BK482:BK483)</f>
        <v>0</v>
      </c>
    </row>
    <row r="482" s="1" customFormat="1" ht="16.5" customHeight="1">
      <c r="B482" s="175"/>
      <c r="C482" s="176" t="s">
        <v>1623</v>
      </c>
      <c r="D482" s="176" t="s">
        <v>248</v>
      </c>
      <c r="E482" s="177" t="s">
        <v>1624</v>
      </c>
      <c r="F482" s="178" t="s">
        <v>1625</v>
      </c>
      <c r="G482" s="179" t="s">
        <v>264</v>
      </c>
      <c r="H482" s="180">
        <v>1</v>
      </c>
      <c r="I482" s="181"/>
      <c r="J482" s="182">
        <f>ROUND(I482*H482,2)</f>
        <v>0</v>
      </c>
      <c r="K482" s="178" t="s">
        <v>1</v>
      </c>
      <c r="L482" s="36"/>
      <c r="M482" s="183" t="s">
        <v>1</v>
      </c>
      <c r="N482" s="184" t="s">
        <v>43</v>
      </c>
      <c r="O482" s="66"/>
      <c r="P482" s="185">
        <f>O482*H482</f>
        <v>0</v>
      </c>
      <c r="Q482" s="185">
        <v>0</v>
      </c>
      <c r="R482" s="185">
        <f>Q482*H482</f>
        <v>0</v>
      </c>
      <c r="S482" s="185">
        <v>0</v>
      </c>
      <c r="T482" s="186">
        <f>S482*H482</f>
        <v>0</v>
      </c>
      <c r="AR482" s="18" t="s">
        <v>713</v>
      </c>
      <c r="AT482" s="18" t="s">
        <v>248</v>
      </c>
      <c r="AU482" s="18" t="s">
        <v>81</v>
      </c>
      <c r="AY482" s="18" t="s">
        <v>246</v>
      </c>
      <c r="BE482" s="187">
        <f>IF(N482="základní",J482,0)</f>
        <v>0</v>
      </c>
      <c r="BF482" s="187">
        <f>IF(N482="snížená",J482,0)</f>
        <v>0</v>
      </c>
      <c r="BG482" s="187">
        <f>IF(N482="zákl. přenesená",J482,0)</f>
        <v>0</v>
      </c>
      <c r="BH482" s="187">
        <f>IF(N482="sníž. přenesená",J482,0)</f>
        <v>0</v>
      </c>
      <c r="BI482" s="187">
        <f>IF(N482="nulová",J482,0)</f>
        <v>0</v>
      </c>
      <c r="BJ482" s="18" t="s">
        <v>79</v>
      </c>
      <c r="BK482" s="187">
        <f>ROUND(I482*H482,2)</f>
        <v>0</v>
      </c>
      <c r="BL482" s="18" t="s">
        <v>713</v>
      </c>
      <c r="BM482" s="18" t="s">
        <v>1626</v>
      </c>
    </row>
    <row r="483" s="1" customFormat="1">
      <c r="B483" s="36"/>
      <c r="D483" s="188" t="s">
        <v>254</v>
      </c>
      <c r="F483" s="189" t="s">
        <v>1625</v>
      </c>
      <c r="I483" s="121"/>
      <c r="L483" s="36"/>
      <c r="M483" s="190"/>
      <c r="N483" s="66"/>
      <c r="O483" s="66"/>
      <c r="P483" s="66"/>
      <c r="Q483" s="66"/>
      <c r="R483" s="66"/>
      <c r="S483" s="66"/>
      <c r="T483" s="67"/>
      <c r="AT483" s="18" t="s">
        <v>254</v>
      </c>
      <c r="AU483" s="18" t="s">
        <v>81</v>
      </c>
    </row>
    <row r="484" s="11" customFormat="1" ht="22.8" customHeight="1">
      <c r="B484" s="162"/>
      <c r="D484" s="163" t="s">
        <v>71</v>
      </c>
      <c r="E484" s="173" t="s">
        <v>708</v>
      </c>
      <c r="F484" s="173" t="s">
        <v>709</v>
      </c>
      <c r="I484" s="165"/>
      <c r="J484" s="174">
        <f>BK484</f>
        <v>0</v>
      </c>
      <c r="L484" s="162"/>
      <c r="M484" s="167"/>
      <c r="N484" s="168"/>
      <c r="O484" s="168"/>
      <c r="P484" s="169">
        <f>SUM(P485:P488)</f>
        <v>0</v>
      </c>
      <c r="Q484" s="168"/>
      <c r="R484" s="169">
        <f>SUM(R485:R488)</f>
        <v>0</v>
      </c>
      <c r="S484" s="168"/>
      <c r="T484" s="170">
        <f>SUM(T485:T488)</f>
        <v>0</v>
      </c>
      <c r="AR484" s="163" t="s">
        <v>283</v>
      </c>
      <c r="AT484" s="171" t="s">
        <v>71</v>
      </c>
      <c r="AU484" s="171" t="s">
        <v>79</v>
      </c>
      <c r="AY484" s="163" t="s">
        <v>246</v>
      </c>
      <c r="BK484" s="172">
        <f>SUM(BK485:BK488)</f>
        <v>0</v>
      </c>
    </row>
    <row r="485" s="1" customFormat="1" ht="16.5" customHeight="1">
      <c r="B485" s="175"/>
      <c r="C485" s="176" t="s">
        <v>1627</v>
      </c>
      <c r="D485" s="176" t="s">
        <v>248</v>
      </c>
      <c r="E485" s="177" t="s">
        <v>711</v>
      </c>
      <c r="F485" s="178" t="s">
        <v>712</v>
      </c>
      <c r="G485" s="179" t="s">
        <v>264</v>
      </c>
      <c r="H485" s="180">
        <v>12</v>
      </c>
      <c r="I485" s="181"/>
      <c r="J485" s="182">
        <f>ROUND(I485*H485,2)</f>
        <v>0</v>
      </c>
      <c r="K485" s="178" t="s">
        <v>1</v>
      </c>
      <c r="L485" s="36"/>
      <c r="M485" s="183" t="s">
        <v>1</v>
      </c>
      <c r="N485" s="184" t="s">
        <v>43</v>
      </c>
      <c r="O485" s="66"/>
      <c r="P485" s="185">
        <f>O485*H485</f>
        <v>0</v>
      </c>
      <c r="Q485" s="185">
        <v>0</v>
      </c>
      <c r="R485" s="185">
        <f>Q485*H485</f>
        <v>0</v>
      </c>
      <c r="S485" s="185">
        <v>0</v>
      </c>
      <c r="T485" s="186">
        <f>S485*H485</f>
        <v>0</v>
      </c>
      <c r="AR485" s="18" t="s">
        <v>713</v>
      </c>
      <c r="AT485" s="18" t="s">
        <v>248</v>
      </c>
      <c r="AU485" s="18" t="s">
        <v>81</v>
      </c>
      <c r="AY485" s="18" t="s">
        <v>246</v>
      </c>
      <c r="BE485" s="187">
        <f>IF(N485="základní",J485,0)</f>
        <v>0</v>
      </c>
      <c r="BF485" s="187">
        <f>IF(N485="snížená",J485,0)</f>
        <v>0</v>
      </c>
      <c r="BG485" s="187">
        <f>IF(N485="zákl. přenesená",J485,0)</f>
        <v>0</v>
      </c>
      <c r="BH485" s="187">
        <f>IF(N485="sníž. přenesená",J485,0)</f>
        <v>0</v>
      </c>
      <c r="BI485" s="187">
        <f>IF(N485="nulová",J485,0)</f>
        <v>0</v>
      </c>
      <c r="BJ485" s="18" t="s">
        <v>79</v>
      </c>
      <c r="BK485" s="187">
        <f>ROUND(I485*H485,2)</f>
        <v>0</v>
      </c>
      <c r="BL485" s="18" t="s">
        <v>713</v>
      </c>
      <c r="BM485" s="18" t="s">
        <v>914</v>
      </c>
    </row>
    <row r="486" s="1" customFormat="1">
      <c r="B486" s="36"/>
      <c r="D486" s="188" t="s">
        <v>254</v>
      </c>
      <c r="F486" s="189" t="s">
        <v>712</v>
      </c>
      <c r="I486" s="121"/>
      <c r="L486" s="36"/>
      <c r="M486" s="190"/>
      <c r="N486" s="66"/>
      <c r="O486" s="66"/>
      <c r="P486" s="66"/>
      <c r="Q486" s="66"/>
      <c r="R486" s="66"/>
      <c r="S486" s="66"/>
      <c r="T486" s="67"/>
      <c r="AT486" s="18" t="s">
        <v>254</v>
      </c>
      <c r="AU486" s="18" t="s">
        <v>81</v>
      </c>
    </row>
    <row r="487" s="12" customFormat="1">
      <c r="B487" s="192"/>
      <c r="D487" s="188" t="s">
        <v>258</v>
      </c>
      <c r="E487" s="193" t="s">
        <v>1</v>
      </c>
      <c r="F487" s="194" t="s">
        <v>715</v>
      </c>
      <c r="H487" s="193" t="s">
        <v>1</v>
      </c>
      <c r="I487" s="195"/>
      <c r="L487" s="192"/>
      <c r="M487" s="196"/>
      <c r="N487" s="197"/>
      <c r="O487" s="197"/>
      <c r="P487" s="197"/>
      <c r="Q487" s="197"/>
      <c r="R487" s="197"/>
      <c r="S487" s="197"/>
      <c r="T487" s="198"/>
      <c r="AT487" s="193" t="s">
        <v>258</v>
      </c>
      <c r="AU487" s="193" t="s">
        <v>81</v>
      </c>
      <c r="AV487" s="12" t="s">
        <v>79</v>
      </c>
      <c r="AW487" s="12" t="s">
        <v>35</v>
      </c>
      <c r="AX487" s="12" t="s">
        <v>72</v>
      </c>
      <c r="AY487" s="193" t="s">
        <v>246</v>
      </c>
    </row>
    <row r="488" s="13" customFormat="1">
      <c r="B488" s="199"/>
      <c r="D488" s="188" t="s">
        <v>258</v>
      </c>
      <c r="E488" s="200" t="s">
        <v>1</v>
      </c>
      <c r="F488" s="201" t="s">
        <v>1628</v>
      </c>
      <c r="H488" s="202">
        <v>12</v>
      </c>
      <c r="I488" s="203"/>
      <c r="L488" s="199"/>
      <c r="M488" s="207"/>
      <c r="N488" s="208"/>
      <c r="O488" s="208"/>
      <c r="P488" s="208"/>
      <c r="Q488" s="208"/>
      <c r="R488" s="208"/>
      <c r="S488" s="208"/>
      <c r="T488" s="209"/>
      <c r="AT488" s="200" t="s">
        <v>258</v>
      </c>
      <c r="AU488" s="200" t="s">
        <v>81</v>
      </c>
      <c r="AV488" s="13" t="s">
        <v>81</v>
      </c>
      <c r="AW488" s="13" t="s">
        <v>35</v>
      </c>
      <c r="AX488" s="13" t="s">
        <v>79</v>
      </c>
      <c r="AY488" s="200" t="s">
        <v>246</v>
      </c>
    </row>
    <row r="489" s="1" customFormat="1" ht="6.96" customHeight="1">
      <c r="B489" s="51"/>
      <c r="C489" s="52"/>
      <c r="D489" s="52"/>
      <c r="E489" s="52"/>
      <c r="F489" s="52"/>
      <c r="G489" s="52"/>
      <c r="H489" s="52"/>
      <c r="I489" s="137"/>
      <c r="J489" s="52"/>
      <c r="K489" s="52"/>
      <c r="L489" s="36"/>
    </row>
  </sheetData>
  <autoFilter ref="C103:K488"/>
  <mergeCells count="15">
    <mergeCell ref="E7:H7"/>
    <mergeCell ref="E11:H11"/>
    <mergeCell ref="E9:H9"/>
    <mergeCell ref="E13:H13"/>
    <mergeCell ref="E22:H22"/>
    <mergeCell ref="E31:H31"/>
    <mergeCell ref="E52:H52"/>
    <mergeCell ref="E56:H56"/>
    <mergeCell ref="E54:H54"/>
    <mergeCell ref="E58:H58"/>
    <mergeCell ref="E90:H90"/>
    <mergeCell ref="E94:H94"/>
    <mergeCell ref="E92:H92"/>
    <mergeCell ref="E96:H9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135</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1629</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ROUND(J102,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ROUND((SUM(BE102:BE481)),  2)</f>
        <v>0</v>
      </c>
      <c r="I37" s="129">
        <v>0.20999999999999999</v>
      </c>
      <c r="J37" s="128">
        <f>ROUND(((SUM(BE102:BE481))*I37),  2)</f>
        <v>0</v>
      </c>
      <c r="L37" s="36"/>
    </row>
    <row r="38" s="1" customFormat="1" ht="14.4" customHeight="1">
      <c r="B38" s="36"/>
      <c r="E38" s="30" t="s">
        <v>44</v>
      </c>
      <c r="F38" s="128">
        <f>ROUND((SUM(BF102:BF481)),  2)</f>
        <v>0</v>
      </c>
      <c r="I38" s="129">
        <v>0.14999999999999999</v>
      </c>
      <c r="J38" s="128">
        <f>ROUND(((SUM(BF102:BF481))*I38),  2)</f>
        <v>0</v>
      </c>
      <c r="L38" s="36"/>
    </row>
    <row r="39" hidden="1" s="1" customFormat="1" ht="14.4" customHeight="1">
      <c r="B39" s="36"/>
      <c r="E39" s="30" t="s">
        <v>45</v>
      </c>
      <c r="F39" s="128">
        <f>ROUND((SUM(BG102:BG481)),  2)</f>
        <v>0</v>
      </c>
      <c r="I39" s="129">
        <v>0.20999999999999999</v>
      </c>
      <c r="J39" s="128">
        <f>0</f>
        <v>0</v>
      </c>
      <c r="L39" s="36"/>
    </row>
    <row r="40" hidden="1" s="1" customFormat="1" ht="14.4" customHeight="1">
      <c r="B40" s="36"/>
      <c r="E40" s="30" t="s">
        <v>46</v>
      </c>
      <c r="F40" s="128">
        <f>ROUND((SUM(BH102:BH481)),  2)</f>
        <v>0</v>
      </c>
      <c r="I40" s="129">
        <v>0.14999999999999999</v>
      </c>
      <c r="J40" s="128">
        <f>0</f>
        <v>0</v>
      </c>
      <c r="L40" s="36"/>
    </row>
    <row r="41" hidden="1" s="1" customFormat="1" ht="14.4" customHeight="1">
      <c r="B41" s="36"/>
      <c r="E41" s="30" t="s">
        <v>47</v>
      </c>
      <c r="F41" s="128">
        <f>ROUND((SUM(BI102:BI481)),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B-2-4-UZ - SO 201.3 - Místní komunikace IV. třídy - úsek č. 14 (po fotbal. hř) - k.ú. Leskovec- uznatelné nákl.</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J102</f>
        <v>0</v>
      </c>
      <c r="L67" s="36"/>
      <c r="AU67" s="18" t="s">
        <v>227</v>
      </c>
    </row>
    <row r="68" s="8" customFormat="1" ht="24.96" customHeight="1">
      <c r="B68" s="143"/>
      <c r="D68" s="144" t="s">
        <v>228</v>
      </c>
      <c r="E68" s="145"/>
      <c r="F68" s="145"/>
      <c r="G68" s="145"/>
      <c r="H68" s="145"/>
      <c r="I68" s="146"/>
      <c r="J68" s="147">
        <f>J103</f>
        <v>0</v>
      </c>
      <c r="L68" s="143"/>
    </row>
    <row r="69" s="9" customFormat="1" ht="19.92" customHeight="1">
      <c r="B69" s="148"/>
      <c r="D69" s="149" t="s">
        <v>229</v>
      </c>
      <c r="E69" s="150"/>
      <c r="F69" s="150"/>
      <c r="G69" s="150"/>
      <c r="H69" s="150"/>
      <c r="I69" s="151"/>
      <c r="J69" s="152">
        <f>J104</f>
        <v>0</v>
      </c>
      <c r="L69" s="148"/>
    </row>
    <row r="70" s="9" customFormat="1" ht="19.92" customHeight="1">
      <c r="B70" s="148"/>
      <c r="D70" s="149" t="s">
        <v>291</v>
      </c>
      <c r="E70" s="150"/>
      <c r="F70" s="150"/>
      <c r="G70" s="150"/>
      <c r="H70" s="150"/>
      <c r="I70" s="151"/>
      <c r="J70" s="152">
        <f>J233</f>
        <v>0</v>
      </c>
      <c r="L70" s="148"/>
    </row>
    <row r="71" s="9" customFormat="1" ht="19.92" customHeight="1">
      <c r="B71" s="148"/>
      <c r="D71" s="149" t="s">
        <v>1334</v>
      </c>
      <c r="E71" s="150"/>
      <c r="F71" s="150"/>
      <c r="G71" s="150"/>
      <c r="H71" s="150"/>
      <c r="I71" s="151"/>
      <c r="J71" s="152">
        <f>J238</f>
        <v>0</v>
      </c>
      <c r="L71" s="148"/>
    </row>
    <row r="72" s="9" customFormat="1" ht="19.92" customHeight="1">
      <c r="B72" s="148"/>
      <c r="D72" s="149" t="s">
        <v>292</v>
      </c>
      <c r="E72" s="150"/>
      <c r="F72" s="150"/>
      <c r="G72" s="150"/>
      <c r="H72" s="150"/>
      <c r="I72" s="151"/>
      <c r="J72" s="152">
        <f>J257</f>
        <v>0</v>
      </c>
      <c r="L72" s="148"/>
    </row>
    <row r="73" s="9" customFormat="1" ht="19.92" customHeight="1">
      <c r="B73" s="148"/>
      <c r="D73" s="149" t="s">
        <v>293</v>
      </c>
      <c r="E73" s="150"/>
      <c r="F73" s="150"/>
      <c r="G73" s="150"/>
      <c r="H73" s="150"/>
      <c r="I73" s="151"/>
      <c r="J73" s="152">
        <f>J321</f>
        <v>0</v>
      </c>
      <c r="L73" s="148"/>
    </row>
    <row r="74" s="9" customFormat="1" ht="19.92" customHeight="1">
      <c r="B74" s="148"/>
      <c r="D74" s="149" t="s">
        <v>294</v>
      </c>
      <c r="E74" s="150"/>
      <c r="F74" s="150"/>
      <c r="G74" s="150"/>
      <c r="H74" s="150"/>
      <c r="I74" s="151"/>
      <c r="J74" s="152">
        <f>J331</f>
        <v>0</v>
      </c>
      <c r="L74" s="148"/>
    </row>
    <row r="75" s="9" customFormat="1" ht="19.92" customHeight="1">
      <c r="B75" s="148"/>
      <c r="D75" s="149" t="s">
        <v>230</v>
      </c>
      <c r="E75" s="150"/>
      <c r="F75" s="150"/>
      <c r="G75" s="150"/>
      <c r="H75" s="150"/>
      <c r="I75" s="151"/>
      <c r="J75" s="152">
        <f>J447</f>
        <v>0</v>
      </c>
      <c r="L75" s="148"/>
    </row>
    <row r="76" s="9" customFormat="1" ht="19.92" customHeight="1">
      <c r="B76" s="148"/>
      <c r="D76" s="149" t="s">
        <v>295</v>
      </c>
      <c r="E76" s="150"/>
      <c r="F76" s="150"/>
      <c r="G76" s="150"/>
      <c r="H76" s="150"/>
      <c r="I76" s="151"/>
      <c r="J76" s="152">
        <f>J472</f>
        <v>0</v>
      </c>
      <c r="L76" s="148"/>
    </row>
    <row r="77" s="8" customFormat="1" ht="24.96" customHeight="1">
      <c r="B77" s="143"/>
      <c r="D77" s="144" t="s">
        <v>296</v>
      </c>
      <c r="E77" s="145"/>
      <c r="F77" s="145"/>
      <c r="G77" s="145"/>
      <c r="H77" s="145"/>
      <c r="I77" s="146"/>
      <c r="J77" s="147">
        <f>J476</f>
        <v>0</v>
      </c>
      <c r="L77" s="143"/>
    </row>
    <row r="78" s="9" customFormat="1" ht="19.92" customHeight="1">
      <c r="B78" s="148"/>
      <c r="D78" s="149" t="s">
        <v>297</v>
      </c>
      <c r="E78" s="150"/>
      <c r="F78" s="150"/>
      <c r="G78" s="150"/>
      <c r="H78" s="150"/>
      <c r="I78" s="151"/>
      <c r="J78" s="152">
        <f>J477</f>
        <v>0</v>
      </c>
      <c r="L78" s="148"/>
    </row>
    <row r="79" s="1" customFormat="1" ht="21.84" customHeight="1">
      <c r="B79" s="36"/>
      <c r="I79" s="121"/>
      <c r="L79" s="36"/>
    </row>
    <row r="80" s="1" customFormat="1" ht="6.96" customHeight="1">
      <c r="B80" s="51"/>
      <c r="C80" s="52"/>
      <c r="D80" s="52"/>
      <c r="E80" s="52"/>
      <c r="F80" s="52"/>
      <c r="G80" s="52"/>
      <c r="H80" s="52"/>
      <c r="I80" s="137"/>
      <c r="J80" s="52"/>
      <c r="K80" s="52"/>
      <c r="L80" s="36"/>
    </row>
    <row r="84" s="1" customFormat="1" ht="6.96" customHeight="1">
      <c r="B84" s="53"/>
      <c r="C84" s="54"/>
      <c r="D84" s="54"/>
      <c r="E84" s="54"/>
      <c r="F84" s="54"/>
      <c r="G84" s="54"/>
      <c r="H84" s="54"/>
      <c r="I84" s="138"/>
      <c r="J84" s="54"/>
      <c r="K84" s="54"/>
      <c r="L84" s="36"/>
    </row>
    <row r="85" s="1" customFormat="1" ht="24.96" customHeight="1">
      <c r="B85" s="36"/>
      <c r="C85" s="22" t="s">
        <v>231</v>
      </c>
      <c r="I85" s="121"/>
      <c r="L85" s="36"/>
    </row>
    <row r="86" s="1" customFormat="1" ht="6.96" customHeight="1">
      <c r="B86" s="36"/>
      <c r="I86" s="121"/>
      <c r="L86" s="36"/>
    </row>
    <row r="87" s="1" customFormat="1" ht="12" customHeight="1">
      <c r="B87" s="36"/>
      <c r="C87" s="30" t="s">
        <v>16</v>
      </c>
      <c r="I87" s="121"/>
      <c r="L87" s="36"/>
    </row>
    <row r="88" s="1" customFormat="1" ht="16.5" customHeight="1">
      <c r="B88" s="36"/>
      <c r="E88" s="120" t="str">
        <f>E7</f>
        <v>PD pro I. Etapu cyklostezky Bečva - Vlára - Váh na území obcí Hornolidečska - část B</v>
      </c>
      <c r="F88" s="30"/>
      <c r="G88" s="30"/>
      <c r="H88" s="30"/>
      <c r="I88" s="121"/>
      <c r="L88" s="36"/>
    </row>
    <row r="89" ht="12" customHeight="1">
      <c r="B89" s="21"/>
      <c r="C89" s="30" t="s">
        <v>217</v>
      </c>
      <c r="L89" s="21"/>
    </row>
    <row r="90" ht="16.5" customHeight="1">
      <c r="B90" s="21"/>
      <c r="E90" s="120" t="s">
        <v>218</v>
      </c>
      <c r="L90" s="21"/>
    </row>
    <row r="91" ht="12" customHeight="1">
      <c r="B91" s="21"/>
      <c r="C91" s="30" t="s">
        <v>219</v>
      </c>
      <c r="L91" s="21"/>
    </row>
    <row r="92" s="1" customFormat="1" ht="16.5" customHeight="1">
      <c r="B92" s="36"/>
      <c r="E92" s="30" t="s">
        <v>1304</v>
      </c>
      <c r="F92" s="1"/>
      <c r="G92" s="1"/>
      <c r="H92" s="1"/>
      <c r="I92" s="121"/>
      <c r="L92" s="36"/>
    </row>
    <row r="93" s="1" customFormat="1" ht="12" customHeight="1">
      <c r="B93" s="36"/>
      <c r="C93" s="30" t="s">
        <v>221</v>
      </c>
      <c r="I93" s="121"/>
      <c r="L93" s="36"/>
    </row>
    <row r="94" s="1" customFormat="1" ht="16.5" customHeight="1">
      <c r="B94" s="36"/>
      <c r="E94" s="57" t="str">
        <f>E13</f>
        <v>B-2-4-UZ - SO 201.3 - Místní komunikace IV. třídy - úsek č. 14 (po fotbal. hř) - k.ú. Leskovec- uznatelné nákl.</v>
      </c>
      <c r="F94" s="1"/>
      <c r="G94" s="1"/>
      <c r="H94" s="1"/>
      <c r="I94" s="121"/>
      <c r="L94" s="36"/>
    </row>
    <row r="95" s="1" customFormat="1" ht="6.96" customHeight="1">
      <c r="B95" s="36"/>
      <c r="I95" s="121"/>
      <c r="L95" s="36"/>
    </row>
    <row r="96" s="1" customFormat="1" ht="12" customHeight="1">
      <c r="B96" s="36"/>
      <c r="C96" s="30" t="s">
        <v>21</v>
      </c>
      <c r="F96" s="18" t="str">
        <f>F16</f>
        <v>území obcí Hornolidečska</v>
      </c>
      <c r="I96" s="122" t="s">
        <v>23</v>
      </c>
      <c r="J96" s="59" t="str">
        <f>IF(J16="","",J16)</f>
        <v>7. 1. 2019</v>
      </c>
      <c r="L96" s="36"/>
    </row>
    <row r="97" s="1" customFormat="1" ht="6.96" customHeight="1">
      <c r="B97" s="36"/>
      <c r="I97" s="121"/>
      <c r="L97" s="36"/>
    </row>
    <row r="98" s="1" customFormat="1" ht="24.9" customHeight="1">
      <c r="B98" s="36"/>
      <c r="C98" s="30" t="s">
        <v>25</v>
      </c>
      <c r="F98" s="18" t="str">
        <f>E19</f>
        <v>Sdružení obcí Hornolidečska, Horní Lideč č.p. 292</v>
      </c>
      <c r="I98" s="122" t="s">
        <v>31</v>
      </c>
      <c r="J98" s="34" t="str">
        <f>E25</f>
        <v>MORAVIA CONSULT Olomouc a.s.</v>
      </c>
      <c r="L98" s="36"/>
    </row>
    <row r="99" s="1" customFormat="1" ht="24.9" customHeight="1">
      <c r="B99" s="36"/>
      <c r="C99" s="30" t="s">
        <v>29</v>
      </c>
      <c r="F99" s="18" t="str">
        <f>IF(E22="","",E22)</f>
        <v>Vyplň údaj</v>
      </c>
      <c r="I99" s="122" t="s">
        <v>36</v>
      </c>
      <c r="J99" s="34" t="str">
        <f>E28</f>
        <v>MORAVIA CONSULT Olomouc a.s.</v>
      </c>
      <c r="L99" s="36"/>
    </row>
    <row r="100" s="1" customFormat="1" ht="10.32" customHeight="1">
      <c r="B100" s="36"/>
      <c r="I100" s="121"/>
      <c r="L100" s="36"/>
    </row>
    <row r="101" s="10" customFormat="1" ht="29.28" customHeight="1">
      <c r="B101" s="153"/>
      <c r="C101" s="154" t="s">
        <v>232</v>
      </c>
      <c r="D101" s="155" t="s">
        <v>57</v>
      </c>
      <c r="E101" s="155" t="s">
        <v>53</v>
      </c>
      <c r="F101" s="155" t="s">
        <v>54</v>
      </c>
      <c r="G101" s="155" t="s">
        <v>233</v>
      </c>
      <c r="H101" s="155" t="s">
        <v>234</v>
      </c>
      <c r="I101" s="156" t="s">
        <v>235</v>
      </c>
      <c r="J101" s="155" t="s">
        <v>225</v>
      </c>
      <c r="K101" s="157" t="s">
        <v>236</v>
      </c>
      <c r="L101" s="153"/>
      <c r="M101" s="75" t="s">
        <v>1</v>
      </c>
      <c r="N101" s="76" t="s">
        <v>42</v>
      </c>
      <c r="O101" s="76" t="s">
        <v>237</v>
      </c>
      <c r="P101" s="76" t="s">
        <v>238</v>
      </c>
      <c r="Q101" s="76" t="s">
        <v>239</v>
      </c>
      <c r="R101" s="76" t="s">
        <v>240</v>
      </c>
      <c r="S101" s="76" t="s">
        <v>241</v>
      </c>
      <c r="T101" s="77" t="s">
        <v>242</v>
      </c>
    </row>
    <row r="102" s="1" customFormat="1" ht="22.8" customHeight="1">
      <c r="B102" s="36"/>
      <c r="C102" s="80" t="s">
        <v>243</v>
      </c>
      <c r="I102" s="121"/>
      <c r="J102" s="158">
        <f>BK102</f>
        <v>0</v>
      </c>
      <c r="L102" s="36"/>
      <c r="M102" s="78"/>
      <c r="N102" s="62"/>
      <c r="O102" s="62"/>
      <c r="P102" s="159">
        <f>P103+P476</f>
        <v>0</v>
      </c>
      <c r="Q102" s="62"/>
      <c r="R102" s="159">
        <f>R103+R476</f>
        <v>1990.5592112190002</v>
      </c>
      <c r="S102" s="62"/>
      <c r="T102" s="160">
        <f>T103+T476</f>
        <v>362.1746</v>
      </c>
      <c r="AT102" s="18" t="s">
        <v>71</v>
      </c>
      <c r="AU102" s="18" t="s">
        <v>227</v>
      </c>
      <c r="BK102" s="161">
        <f>BK103+BK476</f>
        <v>0</v>
      </c>
    </row>
    <row r="103" s="11" customFormat="1" ht="25.92" customHeight="1">
      <c r="B103" s="162"/>
      <c r="D103" s="163" t="s">
        <v>71</v>
      </c>
      <c r="E103" s="164" t="s">
        <v>244</v>
      </c>
      <c r="F103" s="164" t="s">
        <v>245</v>
      </c>
      <c r="I103" s="165"/>
      <c r="J103" s="166">
        <f>BK103</f>
        <v>0</v>
      </c>
      <c r="L103" s="162"/>
      <c r="M103" s="167"/>
      <c r="N103" s="168"/>
      <c r="O103" s="168"/>
      <c r="P103" s="169">
        <f>P104+P233+P238+P257+P321+P331+P447+P472</f>
        <v>0</v>
      </c>
      <c r="Q103" s="168"/>
      <c r="R103" s="169">
        <f>R104+R233+R238+R257+R321+R331+R447+R472</f>
        <v>1990.5592112190002</v>
      </c>
      <c r="S103" s="168"/>
      <c r="T103" s="170">
        <f>T104+T233+T238+T257+T321+T331+T447+T472</f>
        <v>362.1746</v>
      </c>
      <c r="AR103" s="163" t="s">
        <v>79</v>
      </c>
      <c r="AT103" s="171" t="s">
        <v>71</v>
      </c>
      <c r="AU103" s="171" t="s">
        <v>72</v>
      </c>
      <c r="AY103" s="163" t="s">
        <v>246</v>
      </c>
      <c r="BK103" s="172">
        <f>BK104+BK233+BK238+BK257+BK321+BK331+BK447+BK472</f>
        <v>0</v>
      </c>
    </row>
    <row r="104" s="11" customFormat="1" ht="22.8" customHeight="1">
      <c r="B104" s="162"/>
      <c r="D104" s="163" t="s">
        <v>71</v>
      </c>
      <c r="E104" s="173" t="s">
        <v>79</v>
      </c>
      <c r="F104" s="173" t="s">
        <v>247</v>
      </c>
      <c r="I104" s="165"/>
      <c r="J104" s="174">
        <f>BK104</f>
        <v>0</v>
      </c>
      <c r="L104" s="162"/>
      <c r="M104" s="167"/>
      <c r="N104" s="168"/>
      <c r="O104" s="168"/>
      <c r="P104" s="169">
        <f>SUM(P105:P232)</f>
        <v>0</v>
      </c>
      <c r="Q104" s="168"/>
      <c r="R104" s="169">
        <f>SUM(R105:R232)</f>
        <v>1150.40039654</v>
      </c>
      <c r="S104" s="168"/>
      <c r="T104" s="170">
        <f>SUM(T105:T232)</f>
        <v>294.392</v>
      </c>
      <c r="AR104" s="163" t="s">
        <v>79</v>
      </c>
      <c r="AT104" s="171" t="s">
        <v>71</v>
      </c>
      <c r="AU104" s="171" t="s">
        <v>79</v>
      </c>
      <c r="AY104" s="163" t="s">
        <v>246</v>
      </c>
      <c r="BK104" s="172">
        <f>SUM(BK105:BK232)</f>
        <v>0</v>
      </c>
    </row>
    <row r="105" s="1" customFormat="1" ht="16.5" customHeight="1">
      <c r="B105" s="175"/>
      <c r="C105" s="176" t="s">
        <v>79</v>
      </c>
      <c r="D105" s="176" t="s">
        <v>248</v>
      </c>
      <c r="E105" s="177" t="s">
        <v>916</v>
      </c>
      <c r="F105" s="178" t="s">
        <v>917</v>
      </c>
      <c r="G105" s="179" t="s">
        <v>251</v>
      </c>
      <c r="H105" s="180">
        <v>665</v>
      </c>
      <c r="I105" s="181"/>
      <c r="J105" s="182">
        <f>ROUND(I105*H105,2)</f>
        <v>0</v>
      </c>
      <c r="K105" s="178" t="s">
        <v>252</v>
      </c>
      <c r="L105" s="36"/>
      <c r="M105" s="183" t="s">
        <v>1</v>
      </c>
      <c r="N105" s="184" t="s">
        <v>43</v>
      </c>
      <c r="O105" s="66"/>
      <c r="P105" s="185">
        <f>O105*H105</f>
        <v>0</v>
      </c>
      <c r="Q105" s="185">
        <v>0</v>
      </c>
      <c r="R105" s="185">
        <f>Q105*H105</f>
        <v>0</v>
      </c>
      <c r="S105" s="185">
        <v>0.44</v>
      </c>
      <c r="T105" s="186">
        <f>S105*H105</f>
        <v>292.60000000000002</v>
      </c>
      <c r="AR105" s="18" t="s">
        <v>93</v>
      </c>
      <c r="AT105" s="18" t="s">
        <v>248</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1630</v>
      </c>
    </row>
    <row r="106" s="1" customFormat="1">
      <c r="B106" s="36"/>
      <c r="D106" s="188" t="s">
        <v>254</v>
      </c>
      <c r="F106" s="189" t="s">
        <v>918</v>
      </c>
      <c r="I106" s="121"/>
      <c r="L106" s="36"/>
      <c r="M106" s="190"/>
      <c r="N106" s="66"/>
      <c r="O106" s="66"/>
      <c r="P106" s="66"/>
      <c r="Q106" s="66"/>
      <c r="R106" s="66"/>
      <c r="S106" s="66"/>
      <c r="T106" s="67"/>
      <c r="AT106" s="18" t="s">
        <v>254</v>
      </c>
      <c r="AU106" s="18" t="s">
        <v>81</v>
      </c>
    </row>
    <row r="107" s="1" customFormat="1">
      <c r="B107" s="36"/>
      <c r="D107" s="188" t="s">
        <v>256</v>
      </c>
      <c r="F107" s="191" t="s">
        <v>309</v>
      </c>
      <c r="I107" s="121"/>
      <c r="L107" s="36"/>
      <c r="M107" s="190"/>
      <c r="N107" s="66"/>
      <c r="O107" s="66"/>
      <c r="P107" s="66"/>
      <c r="Q107" s="66"/>
      <c r="R107" s="66"/>
      <c r="S107" s="66"/>
      <c r="T107" s="67"/>
      <c r="AT107" s="18" t="s">
        <v>256</v>
      </c>
      <c r="AU107" s="18" t="s">
        <v>81</v>
      </c>
    </row>
    <row r="108" s="12" customFormat="1">
      <c r="B108" s="192"/>
      <c r="D108" s="188" t="s">
        <v>258</v>
      </c>
      <c r="E108" s="193" t="s">
        <v>1</v>
      </c>
      <c r="F108" s="194" t="s">
        <v>303</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2" customFormat="1">
      <c r="B109" s="192"/>
      <c r="D109" s="188" t="s">
        <v>258</v>
      </c>
      <c r="E109" s="193" t="s">
        <v>1</v>
      </c>
      <c r="F109" s="194" t="s">
        <v>1631</v>
      </c>
      <c r="H109" s="193" t="s">
        <v>1</v>
      </c>
      <c r="I109" s="195"/>
      <c r="L109" s="192"/>
      <c r="M109" s="196"/>
      <c r="N109" s="197"/>
      <c r="O109" s="197"/>
      <c r="P109" s="197"/>
      <c r="Q109" s="197"/>
      <c r="R109" s="197"/>
      <c r="S109" s="197"/>
      <c r="T109" s="198"/>
      <c r="AT109" s="193" t="s">
        <v>258</v>
      </c>
      <c r="AU109" s="193" t="s">
        <v>81</v>
      </c>
      <c r="AV109" s="12" t="s">
        <v>79</v>
      </c>
      <c r="AW109" s="12" t="s">
        <v>35</v>
      </c>
      <c r="AX109" s="12" t="s">
        <v>72</v>
      </c>
      <c r="AY109" s="193" t="s">
        <v>246</v>
      </c>
    </row>
    <row r="110" s="13" customFormat="1">
      <c r="B110" s="199"/>
      <c r="D110" s="188" t="s">
        <v>258</v>
      </c>
      <c r="E110" s="200" t="s">
        <v>1</v>
      </c>
      <c r="F110" s="201" t="s">
        <v>1632</v>
      </c>
      <c r="H110" s="202">
        <v>665</v>
      </c>
      <c r="I110" s="203"/>
      <c r="L110" s="199"/>
      <c r="M110" s="204"/>
      <c r="N110" s="205"/>
      <c r="O110" s="205"/>
      <c r="P110" s="205"/>
      <c r="Q110" s="205"/>
      <c r="R110" s="205"/>
      <c r="S110" s="205"/>
      <c r="T110" s="206"/>
      <c r="AT110" s="200" t="s">
        <v>258</v>
      </c>
      <c r="AU110" s="200" t="s">
        <v>81</v>
      </c>
      <c r="AV110" s="13" t="s">
        <v>81</v>
      </c>
      <c r="AW110" s="13" t="s">
        <v>35</v>
      </c>
      <c r="AX110" s="13" t="s">
        <v>79</v>
      </c>
      <c r="AY110" s="200" t="s">
        <v>246</v>
      </c>
    </row>
    <row r="111" s="1" customFormat="1" ht="16.5" customHeight="1">
      <c r="B111" s="175"/>
      <c r="C111" s="176" t="s">
        <v>81</v>
      </c>
      <c r="D111" s="176" t="s">
        <v>248</v>
      </c>
      <c r="E111" s="177" t="s">
        <v>311</v>
      </c>
      <c r="F111" s="178" t="s">
        <v>312</v>
      </c>
      <c r="G111" s="179" t="s">
        <v>251</v>
      </c>
      <c r="H111" s="180">
        <v>7</v>
      </c>
      <c r="I111" s="181"/>
      <c r="J111" s="182">
        <f>ROUND(I111*H111,2)</f>
        <v>0</v>
      </c>
      <c r="K111" s="178" t="s">
        <v>252</v>
      </c>
      <c r="L111" s="36"/>
      <c r="M111" s="183" t="s">
        <v>1</v>
      </c>
      <c r="N111" s="184" t="s">
        <v>43</v>
      </c>
      <c r="O111" s="66"/>
      <c r="P111" s="185">
        <f>O111*H111</f>
        <v>0</v>
      </c>
      <c r="Q111" s="185">
        <v>9.2219999999999995E-05</v>
      </c>
      <c r="R111" s="185">
        <f>Q111*H111</f>
        <v>0.00064554</v>
      </c>
      <c r="S111" s="185">
        <v>0.25600000000000001</v>
      </c>
      <c r="T111" s="186">
        <f>S111*H111</f>
        <v>1.792</v>
      </c>
      <c r="AR111" s="18" t="s">
        <v>93</v>
      </c>
      <c r="AT111" s="18" t="s">
        <v>248</v>
      </c>
      <c r="AU111" s="18" t="s">
        <v>81</v>
      </c>
      <c r="AY111" s="18" t="s">
        <v>246</v>
      </c>
      <c r="BE111" s="187">
        <f>IF(N111="základní",J111,0)</f>
        <v>0</v>
      </c>
      <c r="BF111" s="187">
        <f>IF(N111="snížená",J111,0)</f>
        <v>0</v>
      </c>
      <c r="BG111" s="187">
        <f>IF(N111="zákl. přenesená",J111,0)</f>
        <v>0</v>
      </c>
      <c r="BH111" s="187">
        <f>IF(N111="sníž. přenesená",J111,0)</f>
        <v>0</v>
      </c>
      <c r="BI111" s="187">
        <f>IF(N111="nulová",J111,0)</f>
        <v>0</v>
      </c>
      <c r="BJ111" s="18" t="s">
        <v>79</v>
      </c>
      <c r="BK111" s="187">
        <f>ROUND(I111*H111,2)</f>
        <v>0</v>
      </c>
      <c r="BL111" s="18" t="s">
        <v>93</v>
      </c>
      <c r="BM111" s="18" t="s">
        <v>734</v>
      </c>
    </row>
    <row r="112" s="1" customFormat="1">
      <c r="B112" s="36"/>
      <c r="D112" s="188" t="s">
        <v>254</v>
      </c>
      <c r="F112" s="189" t="s">
        <v>314</v>
      </c>
      <c r="I112" s="121"/>
      <c r="L112" s="36"/>
      <c r="M112" s="190"/>
      <c r="N112" s="66"/>
      <c r="O112" s="66"/>
      <c r="P112" s="66"/>
      <c r="Q112" s="66"/>
      <c r="R112" s="66"/>
      <c r="S112" s="66"/>
      <c r="T112" s="67"/>
      <c r="AT112" s="18" t="s">
        <v>254</v>
      </c>
      <c r="AU112" s="18" t="s">
        <v>81</v>
      </c>
    </row>
    <row r="113" s="1" customFormat="1">
      <c r="B113" s="36"/>
      <c r="D113" s="188" t="s">
        <v>256</v>
      </c>
      <c r="F113" s="191" t="s">
        <v>315</v>
      </c>
      <c r="I113" s="121"/>
      <c r="L113" s="36"/>
      <c r="M113" s="190"/>
      <c r="N113" s="66"/>
      <c r="O113" s="66"/>
      <c r="P113" s="66"/>
      <c r="Q113" s="66"/>
      <c r="R113" s="66"/>
      <c r="S113" s="66"/>
      <c r="T113" s="67"/>
      <c r="AT113" s="18" t="s">
        <v>256</v>
      </c>
      <c r="AU113" s="18" t="s">
        <v>81</v>
      </c>
    </row>
    <row r="114" s="12" customFormat="1">
      <c r="B114" s="192"/>
      <c r="D114" s="188" t="s">
        <v>258</v>
      </c>
      <c r="E114" s="193" t="s">
        <v>1</v>
      </c>
      <c r="F114" s="194" t="s">
        <v>303</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3" customFormat="1">
      <c r="B115" s="199"/>
      <c r="D115" s="188" t="s">
        <v>258</v>
      </c>
      <c r="E115" s="200" t="s">
        <v>1</v>
      </c>
      <c r="F115" s="201" t="s">
        <v>1633</v>
      </c>
      <c r="H115" s="202">
        <v>7</v>
      </c>
      <c r="I115" s="203"/>
      <c r="L115" s="199"/>
      <c r="M115" s="204"/>
      <c r="N115" s="205"/>
      <c r="O115" s="205"/>
      <c r="P115" s="205"/>
      <c r="Q115" s="205"/>
      <c r="R115" s="205"/>
      <c r="S115" s="205"/>
      <c r="T115" s="206"/>
      <c r="AT115" s="200" t="s">
        <v>258</v>
      </c>
      <c r="AU115" s="200" t="s">
        <v>81</v>
      </c>
      <c r="AV115" s="13" t="s">
        <v>81</v>
      </c>
      <c r="AW115" s="13" t="s">
        <v>35</v>
      </c>
      <c r="AX115" s="13" t="s">
        <v>79</v>
      </c>
      <c r="AY115" s="200" t="s">
        <v>246</v>
      </c>
    </row>
    <row r="116" s="1" customFormat="1" ht="16.5" customHeight="1">
      <c r="B116" s="175"/>
      <c r="C116" s="176" t="s">
        <v>88</v>
      </c>
      <c r="D116" s="176" t="s">
        <v>248</v>
      </c>
      <c r="E116" s="177" t="s">
        <v>317</v>
      </c>
      <c r="F116" s="178" t="s">
        <v>318</v>
      </c>
      <c r="G116" s="179" t="s">
        <v>319</v>
      </c>
      <c r="H116" s="180">
        <v>15.09</v>
      </c>
      <c r="I116" s="181"/>
      <c r="J116" s="182">
        <f>ROUND(I116*H116,2)</f>
        <v>0</v>
      </c>
      <c r="K116" s="178" t="s">
        <v>252</v>
      </c>
      <c r="L116" s="36"/>
      <c r="M116" s="183" t="s">
        <v>1</v>
      </c>
      <c r="N116" s="184" t="s">
        <v>43</v>
      </c>
      <c r="O116" s="66"/>
      <c r="P116" s="185">
        <f>O116*H116</f>
        <v>0</v>
      </c>
      <c r="Q116" s="185">
        <v>0</v>
      </c>
      <c r="R116" s="185">
        <f>Q116*H116</f>
        <v>0</v>
      </c>
      <c r="S116" s="185">
        <v>0</v>
      </c>
      <c r="T116" s="186">
        <f>S116*H116</f>
        <v>0</v>
      </c>
      <c r="AR116" s="18" t="s">
        <v>93</v>
      </c>
      <c r="AT116" s="18" t="s">
        <v>248</v>
      </c>
      <c r="AU116" s="18" t="s">
        <v>81</v>
      </c>
      <c r="AY116" s="18" t="s">
        <v>246</v>
      </c>
      <c r="BE116" s="187">
        <f>IF(N116="základní",J116,0)</f>
        <v>0</v>
      </c>
      <c r="BF116" s="187">
        <f>IF(N116="snížená",J116,0)</f>
        <v>0</v>
      </c>
      <c r="BG116" s="187">
        <f>IF(N116="zákl. přenesená",J116,0)</f>
        <v>0</v>
      </c>
      <c r="BH116" s="187">
        <f>IF(N116="sníž. přenesená",J116,0)</f>
        <v>0</v>
      </c>
      <c r="BI116" s="187">
        <f>IF(N116="nulová",J116,0)</f>
        <v>0</v>
      </c>
      <c r="BJ116" s="18" t="s">
        <v>79</v>
      </c>
      <c r="BK116" s="187">
        <f>ROUND(I116*H116,2)</f>
        <v>0</v>
      </c>
      <c r="BL116" s="18" t="s">
        <v>93</v>
      </c>
      <c r="BM116" s="18" t="s">
        <v>755</v>
      </c>
    </row>
    <row r="117" s="1" customFormat="1">
      <c r="B117" s="36"/>
      <c r="D117" s="188" t="s">
        <v>254</v>
      </c>
      <c r="F117" s="189" t="s">
        <v>321</v>
      </c>
      <c r="I117" s="121"/>
      <c r="L117" s="36"/>
      <c r="M117" s="190"/>
      <c r="N117" s="66"/>
      <c r="O117" s="66"/>
      <c r="P117" s="66"/>
      <c r="Q117" s="66"/>
      <c r="R117" s="66"/>
      <c r="S117" s="66"/>
      <c r="T117" s="67"/>
      <c r="AT117" s="18" t="s">
        <v>254</v>
      </c>
      <c r="AU117" s="18" t="s">
        <v>81</v>
      </c>
    </row>
    <row r="118" s="1" customFormat="1">
      <c r="B118" s="36"/>
      <c r="D118" s="188" t="s">
        <v>256</v>
      </c>
      <c r="F118" s="191" t="s">
        <v>322</v>
      </c>
      <c r="I118" s="121"/>
      <c r="L118" s="36"/>
      <c r="M118" s="190"/>
      <c r="N118" s="66"/>
      <c r="O118" s="66"/>
      <c r="P118" s="66"/>
      <c r="Q118" s="66"/>
      <c r="R118" s="66"/>
      <c r="S118" s="66"/>
      <c r="T118" s="67"/>
      <c r="AT118" s="18" t="s">
        <v>256</v>
      </c>
      <c r="AU118" s="18" t="s">
        <v>81</v>
      </c>
    </row>
    <row r="119" s="12" customFormat="1">
      <c r="B119" s="192"/>
      <c r="D119" s="188" t="s">
        <v>258</v>
      </c>
      <c r="E119" s="193" t="s">
        <v>1</v>
      </c>
      <c r="F119" s="194" t="s">
        <v>1476</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1634</v>
      </c>
      <c r="H120" s="202">
        <v>15.09</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93</v>
      </c>
      <c r="D121" s="176" t="s">
        <v>248</v>
      </c>
      <c r="E121" s="177" t="s">
        <v>758</v>
      </c>
      <c r="F121" s="178" t="s">
        <v>759</v>
      </c>
      <c r="G121" s="179" t="s">
        <v>319</v>
      </c>
      <c r="H121" s="180">
        <v>103.2</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1343</v>
      </c>
    </row>
    <row r="122" s="1" customFormat="1">
      <c r="B122" s="36"/>
      <c r="D122" s="188" t="s">
        <v>254</v>
      </c>
      <c r="F122" s="189" t="s">
        <v>761</v>
      </c>
      <c r="I122" s="121"/>
      <c r="L122" s="36"/>
      <c r="M122" s="190"/>
      <c r="N122" s="66"/>
      <c r="O122" s="66"/>
      <c r="P122" s="66"/>
      <c r="Q122" s="66"/>
      <c r="R122" s="66"/>
      <c r="S122" s="66"/>
      <c r="T122" s="67"/>
      <c r="AT122" s="18" t="s">
        <v>254</v>
      </c>
      <c r="AU122" s="18" t="s">
        <v>81</v>
      </c>
    </row>
    <row r="123" s="1" customFormat="1">
      <c r="B123" s="36"/>
      <c r="D123" s="188" t="s">
        <v>256</v>
      </c>
      <c r="F123" s="191" t="s">
        <v>762</v>
      </c>
      <c r="I123" s="121"/>
      <c r="L123" s="36"/>
      <c r="M123" s="190"/>
      <c r="N123" s="66"/>
      <c r="O123" s="66"/>
      <c r="P123" s="66"/>
      <c r="Q123" s="66"/>
      <c r="R123" s="66"/>
      <c r="S123" s="66"/>
      <c r="T123" s="67"/>
      <c r="AT123" s="18" t="s">
        <v>256</v>
      </c>
      <c r="AU123" s="18" t="s">
        <v>81</v>
      </c>
    </row>
    <row r="124" s="12" customFormat="1">
      <c r="B124" s="192"/>
      <c r="D124" s="188" t="s">
        <v>258</v>
      </c>
      <c r="E124" s="193" t="s">
        <v>1</v>
      </c>
      <c r="F124" s="194" t="s">
        <v>303</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2" customFormat="1">
      <c r="B125" s="192"/>
      <c r="D125" s="188" t="s">
        <v>258</v>
      </c>
      <c r="E125" s="193" t="s">
        <v>1</v>
      </c>
      <c r="F125" s="194" t="s">
        <v>763</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1635</v>
      </c>
      <c r="H126" s="202">
        <v>103.2</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283</v>
      </c>
      <c r="D127" s="176" t="s">
        <v>248</v>
      </c>
      <c r="E127" s="177" t="s">
        <v>325</v>
      </c>
      <c r="F127" s="178" t="s">
        <v>326</v>
      </c>
      <c r="G127" s="179" t="s">
        <v>319</v>
      </c>
      <c r="H127" s="180">
        <v>2.8999999999999999</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1636</v>
      </c>
    </row>
    <row r="128" s="1" customFormat="1">
      <c r="B128" s="36"/>
      <c r="D128" s="188" t="s">
        <v>254</v>
      </c>
      <c r="F128" s="189" t="s">
        <v>328</v>
      </c>
      <c r="I128" s="121"/>
      <c r="L128" s="36"/>
      <c r="M128" s="190"/>
      <c r="N128" s="66"/>
      <c r="O128" s="66"/>
      <c r="P128" s="66"/>
      <c r="Q128" s="66"/>
      <c r="R128" s="66"/>
      <c r="S128" s="66"/>
      <c r="T128" s="67"/>
      <c r="AT128" s="18" t="s">
        <v>254</v>
      </c>
      <c r="AU128" s="18" t="s">
        <v>81</v>
      </c>
    </row>
    <row r="129" s="1" customFormat="1">
      <c r="B129" s="36"/>
      <c r="D129" s="188" t="s">
        <v>256</v>
      </c>
      <c r="F129" s="191" t="s">
        <v>329</v>
      </c>
      <c r="I129" s="121"/>
      <c r="L129" s="36"/>
      <c r="M129" s="190"/>
      <c r="N129" s="66"/>
      <c r="O129" s="66"/>
      <c r="P129" s="66"/>
      <c r="Q129" s="66"/>
      <c r="R129" s="66"/>
      <c r="S129" s="66"/>
      <c r="T129" s="67"/>
      <c r="AT129" s="18" t="s">
        <v>256</v>
      </c>
      <c r="AU129" s="18" t="s">
        <v>81</v>
      </c>
    </row>
    <row r="130" s="12" customFormat="1">
      <c r="B130" s="192"/>
      <c r="D130" s="188" t="s">
        <v>258</v>
      </c>
      <c r="E130" s="193" t="s">
        <v>1</v>
      </c>
      <c r="F130" s="194" t="s">
        <v>330</v>
      </c>
      <c r="H130" s="193" t="s">
        <v>1</v>
      </c>
      <c r="I130" s="195"/>
      <c r="L130" s="192"/>
      <c r="M130" s="196"/>
      <c r="N130" s="197"/>
      <c r="O130" s="197"/>
      <c r="P130" s="197"/>
      <c r="Q130" s="197"/>
      <c r="R130" s="197"/>
      <c r="S130" s="197"/>
      <c r="T130" s="198"/>
      <c r="AT130" s="193" t="s">
        <v>258</v>
      </c>
      <c r="AU130" s="193" t="s">
        <v>81</v>
      </c>
      <c r="AV130" s="12" t="s">
        <v>79</v>
      </c>
      <c r="AW130" s="12" t="s">
        <v>35</v>
      </c>
      <c r="AX130" s="12" t="s">
        <v>72</v>
      </c>
      <c r="AY130" s="193" t="s">
        <v>246</v>
      </c>
    </row>
    <row r="131" s="13" customFormat="1">
      <c r="B131" s="199"/>
      <c r="D131" s="188" t="s">
        <v>258</v>
      </c>
      <c r="E131" s="200" t="s">
        <v>1</v>
      </c>
      <c r="F131" s="201" t="s">
        <v>1637</v>
      </c>
      <c r="H131" s="202">
        <v>2.8999999999999999</v>
      </c>
      <c r="I131" s="203"/>
      <c r="L131" s="199"/>
      <c r="M131" s="204"/>
      <c r="N131" s="205"/>
      <c r="O131" s="205"/>
      <c r="P131" s="205"/>
      <c r="Q131" s="205"/>
      <c r="R131" s="205"/>
      <c r="S131" s="205"/>
      <c r="T131" s="206"/>
      <c r="AT131" s="200" t="s">
        <v>258</v>
      </c>
      <c r="AU131" s="200" t="s">
        <v>81</v>
      </c>
      <c r="AV131" s="13" t="s">
        <v>81</v>
      </c>
      <c r="AW131" s="13" t="s">
        <v>35</v>
      </c>
      <c r="AX131" s="13" t="s">
        <v>79</v>
      </c>
      <c r="AY131" s="200" t="s">
        <v>246</v>
      </c>
    </row>
    <row r="132" s="1" customFormat="1" ht="16.5" customHeight="1">
      <c r="B132" s="175"/>
      <c r="C132" s="176" t="s">
        <v>332</v>
      </c>
      <c r="D132" s="176" t="s">
        <v>248</v>
      </c>
      <c r="E132" s="177" t="s">
        <v>333</v>
      </c>
      <c r="F132" s="178" t="s">
        <v>334</v>
      </c>
      <c r="G132" s="179" t="s">
        <v>319</v>
      </c>
      <c r="H132" s="180">
        <v>614.20000000000005</v>
      </c>
      <c r="I132" s="181"/>
      <c r="J132" s="182">
        <f>ROUND(I132*H132,2)</f>
        <v>0</v>
      </c>
      <c r="K132" s="178" t="s">
        <v>252</v>
      </c>
      <c r="L132" s="36"/>
      <c r="M132" s="183" t="s">
        <v>1</v>
      </c>
      <c r="N132" s="184" t="s">
        <v>43</v>
      </c>
      <c r="O132" s="66"/>
      <c r="P132" s="185">
        <f>O132*H132</f>
        <v>0</v>
      </c>
      <c r="Q132" s="185">
        <v>0</v>
      </c>
      <c r="R132" s="185">
        <f>Q132*H132</f>
        <v>0</v>
      </c>
      <c r="S132" s="185">
        <v>0</v>
      </c>
      <c r="T132" s="186">
        <f>S132*H132</f>
        <v>0</v>
      </c>
      <c r="AR132" s="18" t="s">
        <v>93</v>
      </c>
      <c r="AT132" s="18" t="s">
        <v>248</v>
      </c>
      <c r="AU132" s="18" t="s">
        <v>81</v>
      </c>
      <c r="AY132" s="18" t="s">
        <v>246</v>
      </c>
      <c r="BE132" s="187">
        <f>IF(N132="základní",J132,0)</f>
        <v>0</v>
      </c>
      <c r="BF132" s="187">
        <f>IF(N132="snížená",J132,0)</f>
        <v>0</v>
      </c>
      <c r="BG132" s="187">
        <f>IF(N132="zákl. přenesená",J132,0)</f>
        <v>0</v>
      </c>
      <c r="BH132" s="187">
        <f>IF(N132="sníž. přenesená",J132,0)</f>
        <v>0</v>
      </c>
      <c r="BI132" s="187">
        <f>IF(N132="nulová",J132,0)</f>
        <v>0</v>
      </c>
      <c r="BJ132" s="18" t="s">
        <v>79</v>
      </c>
      <c r="BK132" s="187">
        <f>ROUND(I132*H132,2)</f>
        <v>0</v>
      </c>
      <c r="BL132" s="18" t="s">
        <v>93</v>
      </c>
      <c r="BM132" s="18" t="s">
        <v>768</v>
      </c>
    </row>
    <row r="133" s="1" customFormat="1">
      <c r="B133" s="36"/>
      <c r="D133" s="188" t="s">
        <v>254</v>
      </c>
      <c r="F133" s="189" t="s">
        <v>336</v>
      </c>
      <c r="I133" s="121"/>
      <c r="L133" s="36"/>
      <c r="M133" s="190"/>
      <c r="N133" s="66"/>
      <c r="O133" s="66"/>
      <c r="P133" s="66"/>
      <c r="Q133" s="66"/>
      <c r="R133" s="66"/>
      <c r="S133" s="66"/>
      <c r="T133" s="67"/>
      <c r="AT133" s="18" t="s">
        <v>254</v>
      </c>
      <c r="AU133" s="18" t="s">
        <v>81</v>
      </c>
    </row>
    <row r="134" s="1" customFormat="1">
      <c r="B134" s="36"/>
      <c r="D134" s="188" t="s">
        <v>256</v>
      </c>
      <c r="F134" s="191" t="s">
        <v>337</v>
      </c>
      <c r="I134" s="121"/>
      <c r="L134" s="36"/>
      <c r="M134" s="190"/>
      <c r="N134" s="66"/>
      <c r="O134" s="66"/>
      <c r="P134" s="66"/>
      <c r="Q134" s="66"/>
      <c r="R134" s="66"/>
      <c r="S134" s="66"/>
      <c r="T134" s="67"/>
      <c r="AT134" s="18" t="s">
        <v>256</v>
      </c>
      <c r="AU134" s="18" t="s">
        <v>81</v>
      </c>
    </row>
    <row r="135" s="13" customFormat="1">
      <c r="B135" s="199"/>
      <c r="D135" s="188" t="s">
        <v>258</v>
      </c>
      <c r="E135" s="200" t="s">
        <v>1</v>
      </c>
      <c r="F135" s="201" t="s">
        <v>1638</v>
      </c>
      <c r="H135" s="202">
        <v>309</v>
      </c>
      <c r="I135" s="203"/>
      <c r="L135" s="199"/>
      <c r="M135" s="204"/>
      <c r="N135" s="205"/>
      <c r="O135" s="205"/>
      <c r="P135" s="205"/>
      <c r="Q135" s="205"/>
      <c r="R135" s="205"/>
      <c r="S135" s="205"/>
      <c r="T135" s="206"/>
      <c r="AT135" s="200" t="s">
        <v>258</v>
      </c>
      <c r="AU135" s="200" t="s">
        <v>81</v>
      </c>
      <c r="AV135" s="13" t="s">
        <v>81</v>
      </c>
      <c r="AW135" s="13" t="s">
        <v>35</v>
      </c>
      <c r="AX135" s="13" t="s">
        <v>72</v>
      </c>
      <c r="AY135" s="200" t="s">
        <v>246</v>
      </c>
    </row>
    <row r="136" s="13" customFormat="1">
      <c r="B136" s="199"/>
      <c r="D136" s="188" t="s">
        <v>258</v>
      </c>
      <c r="E136" s="200" t="s">
        <v>1</v>
      </c>
      <c r="F136" s="201" t="s">
        <v>1639</v>
      </c>
      <c r="H136" s="202">
        <v>298.80000000000001</v>
      </c>
      <c r="I136" s="203"/>
      <c r="L136" s="199"/>
      <c r="M136" s="204"/>
      <c r="N136" s="205"/>
      <c r="O136" s="205"/>
      <c r="P136" s="205"/>
      <c r="Q136" s="205"/>
      <c r="R136" s="205"/>
      <c r="S136" s="205"/>
      <c r="T136" s="206"/>
      <c r="AT136" s="200" t="s">
        <v>258</v>
      </c>
      <c r="AU136" s="200" t="s">
        <v>81</v>
      </c>
      <c r="AV136" s="13" t="s">
        <v>81</v>
      </c>
      <c r="AW136" s="13" t="s">
        <v>35</v>
      </c>
      <c r="AX136" s="13" t="s">
        <v>72</v>
      </c>
      <c r="AY136" s="200" t="s">
        <v>246</v>
      </c>
    </row>
    <row r="137" s="13" customFormat="1">
      <c r="B137" s="199"/>
      <c r="D137" s="188" t="s">
        <v>258</v>
      </c>
      <c r="E137" s="200" t="s">
        <v>1</v>
      </c>
      <c r="F137" s="201" t="s">
        <v>1640</v>
      </c>
      <c r="H137" s="202">
        <v>6.4000000000000004</v>
      </c>
      <c r="I137" s="203"/>
      <c r="L137" s="199"/>
      <c r="M137" s="204"/>
      <c r="N137" s="205"/>
      <c r="O137" s="205"/>
      <c r="P137" s="205"/>
      <c r="Q137" s="205"/>
      <c r="R137" s="205"/>
      <c r="S137" s="205"/>
      <c r="T137" s="206"/>
      <c r="AT137" s="200" t="s">
        <v>258</v>
      </c>
      <c r="AU137" s="200" t="s">
        <v>81</v>
      </c>
      <c r="AV137" s="13" t="s">
        <v>81</v>
      </c>
      <c r="AW137" s="13" t="s">
        <v>35</v>
      </c>
      <c r="AX137" s="13" t="s">
        <v>72</v>
      </c>
      <c r="AY137" s="200" t="s">
        <v>246</v>
      </c>
    </row>
    <row r="138" s="14" customFormat="1">
      <c r="B138" s="210"/>
      <c r="D138" s="188" t="s">
        <v>258</v>
      </c>
      <c r="E138" s="211" t="s">
        <v>1</v>
      </c>
      <c r="F138" s="212" t="s">
        <v>341</v>
      </c>
      <c r="H138" s="213">
        <v>614.20000000000005</v>
      </c>
      <c r="I138" s="214"/>
      <c r="L138" s="210"/>
      <c r="M138" s="215"/>
      <c r="N138" s="216"/>
      <c r="O138" s="216"/>
      <c r="P138" s="216"/>
      <c r="Q138" s="216"/>
      <c r="R138" s="216"/>
      <c r="S138" s="216"/>
      <c r="T138" s="217"/>
      <c r="AT138" s="211" t="s">
        <v>258</v>
      </c>
      <c r="AU138" s="211" t="s">
        <v>81</v>
      </c>
      <c r="AV138" s="14" t="s">
        <v>93</v>
      </c>
      <c r="AW138" s="14" t="s">
        <v>35</v>
      </c>
      <c r="AX138" s="14" t="s">
        <v>79</v>
      </c>
      <c r="AY138" s="211" t="s">
        <v>246</v>
      </c>
    </row>
    <row r="139" s="1" customFormat="1" ht="16.5" customHeight="1">
      <c r="B139" s="175"/>
      <c r="C139" s="176" t="s">
        <v>342</v>
      </c>
      <c r="D139" s="176" t="s">
        <v>248</v>
      </c>
      <c r="E139" s="177" t="s">
        <v>343</v>
      </c>
      <c r="F139" s="178" t="s">
        <v>344</v>
      </c>
      <c r="G139" s="179" t="s">
        <v>319</v>
      </c>
      <c r="H139" s="180">
        <v>6.0359999999999996</v>
      </c>
      <c r="I139" s="181"/>
      <c r="J139" s="182">
        <f>ROUND(I139*H139,2)</f>
        <v>0</v>
      </c>
      <c r="K139" s="178" t="s">
        <v>252</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770</v>
      </c>
    </row>
    <row r="140" s="1" customFormat="1">
      <c r="B140" s="36"/>
      <c r="D140" s="188" t="s">
        <v>254</v>
      </c>
      <c r="F140" s="189" t="s">
        <v>346</v>
      </c>
      <c r="I140" s="121"/>
      <c r="L140" s="36"/>
      <c r="M140" s="190"/>
      <c r="N140" s="66"/>
      <c r="O140" s="66"/>
      <c r="P140" s="66"/>
      <c r="Q140" s="66"/>
      <c r="R140" s="66"/>
      <c r="S140" s="66"/>
      <c r="T140" s="67"/>
      <c r="AT140" s="18" t="s">
        <v>254</v>
      </c>
      <c r="AU140" s="18" t="s">
        <v>81</v>
      </c>
    </row>
    <row r="141" s="1" customFormat="1">
      <c r="B141" s="36"/>
      <c r="D141" s="188" t="s">
        <v>256</v>
      </c>
      <c r="F141" s="191" t="s">
        <v>347</v>
      </c>
      <c r="I141" s="121"/>
      <c r="L141" s="36"/>
      <c r="M141" s="190"/>
      <c r="N141" s="66"/>
      <c r="O141" s="66"/>
      <c r="P141" s="66"/>
      <c r="Q141" s="66"/>
      <c r="R141" s="66"/>
      <c r="S141" s="66"/>
      <c r="T141" s="67"/>
      <c r="AT141" s="18" t="s">
        <v>256</v>
      </c>
      <c r="AU141" s="18" t="s">
        <v>81</v>
      </c>
    </row>
    <row r="142" s="12" customFormat="1">
      <c r="B142" s="192"/>
      <c r="D142" s="188" t="s">
        <v>258</v>
      </c>
      <c r="E142" s="193" t="s">
        <v>1</v>
      </c>
      <c r="F142" s="194" t="s">
        <v>771</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3" customFormat="1">
      <c r="B143" s="199"/>
      <c r="D143" s="188" t="s">
        <v>258</v>
      </c>
      <c r="E143" s="200" t="s">
        <v>1</v>
      </c>
      <c r="F143" s="201" t="s">
        <v>1641</v>
      </c>
      <c r="H143" s="202">
        <v>6.0359999999999996</v>
      </c>
      <c r="I143" s="203"/>
      <c r="L143" s="199"/>
      <c r="M143" s="204"/>
      <c r="N143" s="205"/>
      <c r="O143" s="205"/>
      <c r="P143" s="205"/>
      <c r="Q143" s="205"/>
      <c r="R143" s="205"/>
      <c r="S143" s="205"/>
      <c r="T143" s="206"/>
      <c r="AT143" s="200" t="s">
        <v>258</v>
      </c>
      <c r="AU143" s="200" t="s">
        <v>81</v>
      </c>
      <c r="AV143" s="13" t="s">
        <v>81</v>
      </c>
      <c r="AW143" s="13" t="s">
        <v>35</v>
      </c>
      <c r="AX143" s="13" t="s">
        <v>79</v>
      </c>
      <c r="AY143" s="200" t="s">
        <v>246</v>
      </c>
    </row>
    <row r="144" s="1" customFormat="1" ht="16.5" customHeight="1">
      <c r="B144" s="175"/>
      <c r="C144" s="176" t="s">
        <v>350</v>
      </c>
      <c r="D144" s="176" t="s">
        <v>248</v>
      </c>
      <c r="E144" s="177" t="s">
        <v>351</v>
      </c>
      <c r="F144" s="178" t="s">
        <v>352</v>
      </c>
      <c r="G144" s="179" t="s">
        <v>319</v>
      </c>
      <c r="H144" s="180">
        <v>3.0179999999999998</v>
      </c>
      <c r="I144" s="181"/>
      <c r="J144" s="182">
        <f>ROUND(I144*H144,2)</f>
        <v>0</v>
      </c>
      <c r="K144" s="178" t="s">
        <v>252</v>
      </c>
      <c r="L144" s="36"/>
      <c r="M144" s="183" t="s">
        <v>1</v>
      </c>
      <c r="N144" s="184" t="s">
        <v>43</v>
      </c>
      <c r="O144" s="66"/>
      <c r="P144" s="185">
        <f>O144*H144</f>
        <v>0</v>
      </c>
      <c r="Q144" s="185">
        <v>0</v>
      </c>
      <c r="R144" s="185">
        <f>Q144*H144</f>
        <v>0</v>
      </c>
      <c r="S144" s="185">
        <v>0</v>
      </c>
      <c r="T144" s="186">
        <f>S144*H144</f>
        <v>0</v>
      </c>
      <c r="AR144" s="18" t="s">
        <v>93</v>
      </c>
      <c r="AT144" s="18" t="s">
        <v>248</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773</v>
      </c>
    </row>
    <row r="145" s="1" customFormat="1">
      <c r="B145" s="36"/>
      <c r="D145" s="188" t="s">
        <v>254</v>
      </c>
      <c r="F145" s="189" t="s">
        <v>354</v>
      </c>
      <c r="I145" s="121"/>
      <c r="L145" s="36"/>
      <c r="M145" s="190"/>
      <c r="N145" s="66"/>
      <c r="O145" s="66"/>
      <c r="P145" s="66"/>
      <c r="Q145" s="66"/>
      <c r="R145" s="66"/>
      <c r="S145" s="66"/>
      <c r="T145" s="67"/>
      <c r="AT145" s="18" t="s">
        <v>254</v>
      </c>
      <c r="AU145" s="18" t="s">
        <v>81</v>
      </c>
    </row>
    <row r="146" s="1" customFormat="1">
      <c r="B146" s="36"/>
      <c r="D146" s="188" t="s">
        <v>256</v>
      </c>
      <c r="F146" s="191" t="s">
        <v>347</v>
      </c>
      <c r="I146" s="121"/>
      <c r="L146" s="36"/>
      <c r="M146" s="190"/>
      <c r="N146" s="66"/>
      <c r="O146" s="66"/>
      <c r="P146" s="66"/>
      <c r="Q146" s="66"/>
      <c r="R146" s="66"/>
      <c r="S146" s="66"/>
      <c r="T146" s="67"/>
      <c r="AT146" s="18" t="s">
        <v>256</v>
      </c>
      <c r="AU146" s="18" t="s">
        <v>81</v>
      </c>
    </row>
    <row r="147" s="12" customFormat="1">
      <c r="B147" s="192"/>
      <c r="D147" s="188" t="s">
        <v>258</v>
      </c>
      <c r="E147" s="193" t="s">
        <v>1</v>
      </c>
      <c r="F147" s="194" t="s">
        <v>355</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3" customFormat="1">
      <c r="B148" s="199"/>
      <c r="D148" s="188" t="s">
        <v>258</v>
      </c>
      <c r="E148" s="200" t="s">
        <v>1</v>
      </c>
      <c r="F148" s="201" t="s">
        <v>1642</v>
      </c>
      <c r="H148" s="202">
        <v>3.0179999999999998</v>
      </c>
      <c r="I148" s="203"/>
      <c r="L148" s="199"/>
      <c r="M148" s="204"/>
      <c r="N148" s="205"/>
      <c r="O148" s="205"/>
      <c r="P148" s="205"/>
      <c r="Q148" s="205"/>
      <c r="R148" s="205"/>
      <c r="S148" s="205"/>
      <c r="T148" s="206"/>
      <c r="AT148" s="200" t="s">
        <v>258</v>
      </c>
      <c r="AU148" s="200" t="s">
        <v>81</v>
      </c>
      <c r="AV148" s="13" t="s">
        <v>81</v>
      </c>
      <c r="AW148" s="13" t="s">
        <v>35</v>
      </c>
      <c r="AX148" s="13" t="s">
        <v>79</v>
      </c>
      <c r="AY148" s="200" t="s">
        <v>246</v>
      </c>
    </row>
    <row r="149" s="1" customFormat="1" ht="16.5" customHeight="1">
      <c r="B149" s="175"/>
      <c r="C149" s="176" t="s">
        <v>357</v>
      </c>
      <c r="D149" s="176" t="s">
        <v>248</v>
      </c>
      <c r="E149" s="177" t="s">
        <v>358</v>
      </c>
      <c r="F149" s="178" t="s">
        <v>359</v>
      </c>
      <c r="G149" s="179" t="s">
        <v>319</v>
      </c>
      <c r="H149" s="180">
        <v>720.29999999999995</v>
      </c>
      <c r="I149" s="181"/>
      <c r="J149" s="182">
        <f>ROUND(I149*H149,2)</f>
        <v>0</v>
      </c>
      <c r="K149" s="178" t="s">
        <v>252</v>
      </c>
      <c r="L149" s="36"/>
      <c r="M149" s="183" t="s">
        <v>1</v>
      </c>
      <c r="N149" s="184" t="s">
        <v>43</v>
      </c>
      <c r="O149" s="66"/>
      <c r="P149" s="185">
        <f>O149*H149</f>
        <v>0</v>
      </c>
      <c r="Q149" s="185">
        <v>0</v>
      </c>
      <c r="R149" s="185">
        <f>Q149*H149</f>
        <v>0</v>
      </c>
      <c r="S149" s="185">
        <v>0</v>
      </c>
      <c r="T149" s="186">
        <f>S149*H149</f>
        <v>0</v>
      </c>
      <c r="AR149" s="18" t="s">
        <v>93</v>
      </c>
      <c r="AT149" s="18" t="s">
        <v>248</v>
      </c>
      <c r="AU149" s="18" t="s">
        <v>81</v>
      </c>
      <c r="AY149" s="18" t="s">
        <v>246</v>
      </c>
      <c r="BE149" s="187">
        <f>IF(N149="základní",J149,0)</f>
        <v>0</v>
      </c>
      <c r="BF149" s="187">
        <f>IF(N149="snížená",J149,0)</f>
        <v>0</v>
      </c>
      <c r="BG149" s="187">
        <f>IF(N149="zákl. přenesená",J149,0)</f>
        <v>0</v>
      </c>
      <c r="BH149" s="187">
        <f>IF(N149="sníž. přenesená",J149,0)</f>
        <v>0</v>
      </c>
      <c r="BI149" s="187">
        <f>IF(N149="nulová",J149,0)</f>
        <v>0</v>
      </c>
      <c r="BJ149" s="18" t="s">
        <v>79</v>
      </c>
      <c r="BK149" s="187">
        <f>ROUND(I149*H149,2)</f>
        <v>0</v>
      </c>
      <c r="BL149" s="18" t="s">
        <v>93</v>
      </c>
      <c r="BM149" s="18" t="s">
        <v>775</v>
      </c>
    </row>
    <row r="150" s="1" customFormat="1">
      <c r="B150" s="36"/>
      <c r="D150" s="188" t="s">
        <v>254</v>
      </c>
      <c r="F150" s="189" t="s">
        <v>361</v>
      </c>
      <c r="I150" s="121"/>
      <c r="L150" s="36"/>
      <c r="M150" s="190"/>
      <c r="N150" s="66"/>
      <c r="O150" s="66"/>
      <c r="P150" s="66"/>
      <c r="Q150" s="66"/>
      <c r="R150" s="66"/>
      <c r="S150" s="66"/>
      <c r="T150" s="67"/>
      <c r="AT150" s="18" t="s">
        <v>254</v>
      </c>
      <c r="AU150" s="18" t="s">
        <v>81</v>
      </c>
    </row>
    <row r="151" s="1" customFormat="1">
      <c r="B151" s="36"/>
      <c r="D151" s="188" t="s">
        <v>256</v>
      </c>
      <c r="F151" s="191" t="s">
        <v>362</v>
      </c>
      <c r="I151" s="121"/>
      <c r="L151" s="36"/>
      <c r="M151" s="190"/>
      <c r="N151" s="66"/>
      <c r="O151" s="66"/>
      <c r="P151" s="66"/>
      <c r="Q151" s="66"/>
      <c r="R151" s="66"/>
      <c r="S151" s="66"/>
      <c r="T151" s="67"/>
      <c r="AT151" s="18" t="s">
        <v>256</v>
      </c>
      <c r="AU151" s="18" t="s">
        <v>81</v>
      </c>
    </row>
    <row r="152" s="12" customFormat="1">
      <c r="B152" s="192"/>
      <c r="D152" s="188" t="s">
        <v>258</v>
      </c>
      <c r="E152" s="193" t="s">
        <v>1</v>
      </c>
      <c r="F152" s="194" t="s">
        <v>776</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3" customFormat="1">
      <c r="B153" s="199"/>
      <c r="D153" s="188" t="s">
        <v>258</v>
      </c>
      <c r="E153" s="200" t="s">
        <v>1</v>
      </c>
      <c r="F153" s="201" t="s">
        <v>1643</v>
      </c>
      <c r="H153" s="202">
        <v>103.2</v>
      </c>
      <c r="I153" s="203"/>
      <c r="L153" s="199"/>
      <c r="M153" s="204"/>
      <c r="N153" s="205"/>
      <c r="O153" s="205"/>
      <c r="P153" s="205"/>
      <c r="Q153" s="205"/>
      <c r="R153" s="205"/>
      <c r="S153" s="205"/>
      <c r="T153" s="206"/>
      <c r="AT153" s="200" t="s">
        <v>258</v>
      </c>
      <c r="AU153" s="200" t="s">
        <v>81</v>
      </c>
      <c r="AV153" s="13" t="s">
        <v>81</v>
      </c>
      <c r="AW153" s="13" t="s">
        <v>35</v>
      </c>
      <c r="AX153" s="13" t="s">
        <v>72</v>
      </c>
      <c r="AY153" s="200" t="s">
        <v>246</v>
      </c>
    </row>
    <row r="154" s="12" customFormat="1">
      <c r="B154" s="192"/>
      <c r="D154" s="188" t="s">
        <v>258</v>
      </c>
      <c r="E154" s="193" t="s">
        <v>1</v>
      </c>
      <c r="F154" s="194" t="s">
        <v>363</v>
      </c>
      <c r="H154" s="193" t="s">
        <v>1</v>
      </c>
      <c r="I154" s="195"/>
      <c r="L154" s="192"/>
      <c r="M154" s="196"/>
      <c r="N154" s="197"/>
      <c r="O154" s="197"/>
      <c r="P154" s="197"/>
      <c r="Q154" s="197"/>
      <c r="R154" s="197"/>
      <c r="S154" s="197"/>
      <c r="T154" s="198"/>
      <c r="AT154" s="193" t="s">
        <v>258</v>
      </c>
      <c r="AU154" s="193" t="s">
        <v>81</v>
      </c>
      <c r="AV154" s="12" t="s">
        <v>79</v>
      </c>
      <c r="AW154" s="12" t="s">
        <v>35</v>
      </c>
      <c r="AX154" s="12" t="s">
        <v>72</v>
      </c>
      <c r="AY154" s="193" t="s">
        <v>246</v>
      </c>
    </row>
    <row r="155" s="12" customFormat="1">
      <c r="B155" s="192"/>
      <c r="D155" s="188" t="s">
        <v>258</v>
      </c>
      <c r="E155" s="193" t="s">
        <v>1</v>
      </c>
      <c r="F155" s="194" t="s">
        <v>330</v>
      </c>
      <c r="H155" s="193" t="s">
        <v>1</v>
      </c>
      <c r="I155" s="195"/>
      <c r="L155" s="192"/>
      <c r="M155" s="196"/>
      <c r="N155" s="197"/>
      <c r="O155" s="197"/>
      <c r="P155" s="197"/>
      <c r="Q155" s="197"/>
      <c r="R155" s="197"/>
      <c r="S155" s="197"/>
      <c r="T155" s="198"/>
      <c r="AT155" s="193" t="s">
        <v>258</v>
      </c>
      <c r="AU155" s="193" t="s">
        <v>81</v>
      </c>
      <c r="AV155" s="12" t="s">
        <v>79</v>
      </c>
      <c r="AW155" s="12" t="s">
        <v>35</v>
      </c>
      <c r="AX155" s="12" t="s">
        <v>72</v>
      </c>
      <c r="AY155" s="193" t="s">
        <v>246</v>
      </c>
    </row>
    <row r="156" s="13" customFormat="1">
      <c r="B156" s="199"/>
      <c r="D156" s="188" t="s">
        <v>258</v>
      </c>
      <c r="E156" s="200" t="s">
        <v>1</v>
      </c>
      <c r="F156" s="201" t="s">
        <v>1637</v>
      </c>
      <c r="H156" s="202">
        <v>2.8999999999999999</v>
      </c>
      <c r="I156" s="203"/>
      <c r="L156" s="199"/>
      <c r="M156" s="204"/>
      <c r="N156" s="205"/>
      <c r="O156" s="205"/>
      <c r="P156" s="205"/>
      <c r="Q156" s="205"/>
      <c r="R156" s="205"/>
      <c r="S156" s="205"/>
      <c r="T156" s="206"/>
      <c r="AT156" s="200" t="s">
        <v>258</v>
      </c>
      <c r="AU156" s="200" t="s">
        <v>81</v>
      </c>
      <c r="AV156" s="13" t="s">
        <v>81</v>
      </c>
      <c r="AW156" s="13" t="s">
        <v>35</v>
      </c>
      <c r="AX156" s="13" t="s">
        <v>72</v>
      </c>
      <c r="AY156" s="200" t="s">
        <v>246</v>
      </c>
    </row>
    <row r="157" s="12" customFormat="1">
      <c r="B157" s="192"/>
      <c r="D157" s="188" t="s">
        <v>258</v>
      </c>
      <c r="E157" s="193" t="s">
        <v>1</v>
      </c>
      <c r="F157" s="194" t="s">
        <v>363</v>
      </c>
      <c r="H157" s="193" t="s">
        <v>1</v>
      </c>
      <c r="I157" s="195"/>
      <c r="L157" s="192"/>
      <c r="M157" s="196"/>
      <c r="N157" s="197"/>
      <c r="O157" s="197"/>
      <c r="P157" s="197"/>
      <c r="Q157" s="197"/>
      <c r="R157" s="197"/>
      <c r="S157" s="197"/>
      <c r="T157" s="198"/>
      <c r="AT157" s="193" t="s">
        <v>258</v>
      </c>
      <c r="AU157" s="193" t="s">
        <v>81</v>
      </c>
      <c r="AV157" s="12" t="s">
        <v>79</v>
      </c>
      <c r="AW157" s="12" t="s">
        <v>35</v>
      </c>
      <c r="AX157" s="12" t="s">
        <v>72</v>
      </c>
      <c r="AY157" s="193" t="s">
        <v>246</v>
      </c>
    </row>
    <row r="158" s="12" customFormat="1">
      <c r="B158" s="192"/>
      <c r="D158" s="188" t="s">
        <v>258</v>
      </c>
      <c r="E158" s="193" t="s">
        <v>1</v>
      </c>
      <c r="F158" s="194" t="s">
        <v>364</v>
      </c>
      <c r="H158" s="193" t="s">
        <v>1</v>
      </c>
      <c r="I158" s="195"/>
      <c r="L158" s="192"/>
      <c r="M158" s="196"/>
      <c r="N158" s="197"/>
      <c r="O158" s="197"/>
      <c r="P158" s="197"/>
      <c r="Q158" s="197"/>
      <c r="R158" s="197"/>
      <c r="S158" s="197"/>
      <c r="T158" s="198"/>
      <c r="AT158" s="193" t="s">
        <v>258</v>
      </c>
      <c r="AU158" s="193" t="s">
        <v>81</v>
      </c>
      <c r="AV158" s="12" t="s">
        <v>79</v>
      </c>
      <c r="AW158" s="12" t="s">
        <v>35</v>
      </c>
      <c r="AX158" s="12" t="s">
        <v>72</v>
      </c>
      <c r="AY158" s="193" t="s">
        <v>246</v>
      </c>
    </row>
    <row r="159" s="13" customFormat="1">
      <c r="B159" s="199"/>
      <c r="D159" s="188" t="s">
        <v>258</v>
      </c>
      <c r="E159" s="200" t="s">
        <v>1</v>
      </c>
      <c r="F159" s="201" t="s">
        <v>1644</v>
      </c>
      <c r="H159" s="202">
        <v>614.20000000000005</v>
      </c>
      <c r="I159" s="203"/>
      <c r="L159" s="199"/>
      <c r="M159" s="204"/>
      <c r="N159" s="205"/>
      <c r="O159" s="205"/>
      <c r="P159" s="205"/>
      <c r="Q159" s="205"/>
      <c r="R159" s="205"/>
      <c r="S159" s="205"/>
      <c r="T159" s="206"/>
      <c r="AT159" s="200" t="s">
        <v>258</v>
      </c>
      <c r="AU159" s="200" t="s">
        <v>81</v>
      </c>
      <c r="AV159" s="13" t="s">
        <v>81</v>
      </c>
      <c r="AW159" s="13" t="s">
        <v>35</v>
      </c>
      <c r="AX159" s="13" t="s">
        <v>72</v>
      </c>
      <c r="AY159" s="200" t="s">
        <v>246</v>
      </c>
    </row>
    <row r="160" s="14" customFormat="1">
      <c r="B160" s="210"/>
      <c r="D160" s="188" t="s">
        <v>258</v>
      </c>
      <c r="E160" s="211" t="s">
        <v>1</v>
      </c>
      <c r="F160" s="212" t="s">
        <v>341</v>
      </c>
      <c r="H160" s="213">
        <v>720.29999999999995</v>
      </c>
      <c r="I160" s="214"/>
      <c r="L160" s="210"/>
      <c r="M160" s="215"/>
      <c r="N160" s="216"/>
      <c r="O160" s="216"/>
      <c r="P160" s="216"/>
      <c r="Q160" s="216"/>
      <c r="R160" s="216"/>
      <c r="S160" s="216"/>
      <c r="T160" s="217"/>
      <c r="AT160" s="211" t="s">
        <v>258</v>
      </c>
      <c r="AU160" s="211" t="s">
        <v>81</v>
      </c>
      <c r="AV160" s="14" t="s">
        <v>93</v>
      </c>
      <c r="AW160" s="14" t="s">
        <v>35</v>
      </c>
      <c r="AX160" s="14" t="s">
        <v>79</v>
      </c>
      <c r="AY160" s="211" t="s">
        <v>246</v>
      </c>
    </row>
    <row r="161" s="1" customFormat="1" ht="16.5" customHeight="1">
      <c r="B161" s="175"/>
      <c r="C161" s="176" t="s">
        <v>366</v>
      </c>
      <c r="D161" s="176" t="s">
        <v>248</v>
      </c>
      <c r="E161" s="177" t="s">
        <v>367</v>
      </c>
      <c r="F161" s="178" t="s">
        <v>368</v>
      </c>
      <c r="G161" s="179" t="s">
        <v>319</v>
      </c>
      <c r="H161" s="180">
        <v>346.69999999999999</v>
      </c>
      <c r="I161" s="181"/>
      <c r="J161" s="182">
        <f>ROUND(I161*H161,2)</f>
        <v>0</v>
      </c>
      <c r="K161" s="178" t="s">
        <v>252</v>
      </c>
      <c r="L161" s="36"/>
      <c r="M161" s="183" t="s">
        <v>1</v>
      </c>
      <c r="N161" s="184" t="s">
        <v>43</v>
      </c>
      <c r="O161" s="66"/>
      <c r="P161" s="185">
        <f>O161*H161</f>
        <v>0</v>
      </c>
      <c r="Q161" s="185">
        <v>0</v>
      </c>
      <c r="R161" s="185">
        <f>Q161*H161</f>
        <v>0</v>
      </c>
      <c r="S161" s="185">
        <v>0</v>
      </c>
      <c r="T161" s="186">
        <f>S161*H161</f>
        <v>0</v>
      </c>
      <c r="AR161" s="18" t="s">
        <v>93</v>
      </c>
      <c r="AT161" s="18" t="s">
        <v>248</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1645</v>
      </c>
    </row>
    <row r="162" s="1" customFormat="1">
      <c r="B162" s="36"/>
      <c r="D162" s="188" t="s">
        <v>254</v>
      </c>
      <c r="F162" s="189" t="s">
        <v>370</v>
      </c>
      <c r="I162" s="121"/>
      <c r="L162" s="36"/>
      <c r="M162" s="190"/>
      <c r="N162" s="66"/>
      <c r="O162" s="66"/>
      <c r="P162" s="66"/>
      <c r="Q162" s="66"/>
      <c r="R162" s="66"/>
      <c r="S162" s="66"/>
      <c r="T162" s="67"/>
      <c r="AT162" s="18" t="s">
        <v>254</v>
      </c>
      <c r="AU162" s="18" t="s">
        <v>81</v>
      </c>
    </row>
    <row r="163" s="1" customFormat="1">
      <c r="B163" s="36"/>
      <c r="D163" s="188" t="s">
        <v>256</v>
      </c>
      <c r="F163" s="191" t="s">
        <v>362</v>
      </c>
      <c r="I163" s="121"/>
      <c r="L163" s="36"/>
      <c r="M163" s="190"/>
      <c r="N163" s="66"/>
      <c r="O163" s="66"/>
      <c r="P163" s="66"/>
      <c r="Q163" s="66"/>
      <c r="R163" s="66"/>
      <c r="S163" s="66"/>
      <c r="T163" s="67"/>
      <c r="AT163" s="18" t="s">
        <v>256</v>
      </c>
      <c r="AU163" s="18" t="s">
        <v>81</v>
      </c>
    </row>
    <row r="164" s="13" customFormat="1">
      <c r="B164" s="199"/>
      <c r="D164" s="188" t="s">
        <v>258</v>
      </c>
      <c r="E164" s="200" t="s">
        <v>1</v>
      </c>
      <c r="F164" s="201" t="s">
        <v>1646</v>
      </c>
      <c r="H164" s="202">
        <v>614.20000000000005</v>
      </c>
      <c r="I164" s="203"/>
      <c r="L164" s="199"/>
      <c r="M164" s="204"/>
      <c r="N164" s="205"/>
      <c r="O164" s="205"/>
      <c r="P164" s="205"/>
      <c r="Q164" s="205"/>
      <c r="R164" s="205"/>
      <c r="S164" s="205"/>
      <c r="T164" s="206"/>
      <c r="AT164" s="200" t="s">
        <v>258</v>
      </c>
      <c r="AU164" s="200" t="s">
        <v>81</v>
      </c>
      <c r="AV164" s="13" t="s">
        <v>81</v>
      </c>
      <c r="AW164" s="13" t="s">
        <v>35</v>
      </c>
      <c r="AX164" s="13" t="s">
        <v>72</v>
      </c>
      <c r="AY164" s="200" t="s">
        <v>246</v>
      </c>
    </row>
    <row r="165" s="13" customFormat="1">
      <c r="B165" s="199"/>
      <c r="D165" s="188" t="s">
        <v>258</v>
      </c>
      <c r="E165" s="200" t="s">
        <v>1</v>
      </c>
      <c r="F165" s="201" t="s">
        <v>1647</v>
      </c>
      <c r="H165" s="202">
        <v>-2.8999999999999999</v>
      </c>
      <c r="I165" s="203"/>
      <c r="L165" s="199"/>
      <c r="M165" s="204"/>
      <c r="N165" s="205"/>
      <c r="O165" s="205"/>
      <c r="P165" s="205"/>
      <c r="Q165" s="205"/>
      <c r="R165" s="205"/>
      <c r="S165" s="205"/>
      <c r="T165" s="206"/>
      <c r="AT165" s="200" t="s">
        <v>258</v>
      </c>
      <c r="AU165" s="200" t="s">
        <v>81</v>
      </c>
      <c r="AV165" s="13" t="s">
        <v>81</v>
      </c>
      <c r="AW165" s="13" t="s">
        <v>35</v>
      </c>
      <c r="AX165" s="13" t="s">
        <v>72</v>
      </c>
      <c r="AY165" s="200" t="s">
        <v>246</v>
      </c>
    </row>
    <row r="166" s="13" customFormat="1">
      <c r="B166" s="199"/>
      <c r="D166" s="188" t="s">
        <v>258</v>
      </c>
      <c r="E166" s="200" t="s">
        <v>1</v>
      </c>
      <c r="F166" s="201" t="s">
        <v>1648</v>
      </c>
      <c r="H166" s="202">
        <v>-264.60000000000002</v>
      </c>
      <c r="I166" s="203"/>
      <c r="L166" s="199"/>
      <c r="M166" s="204"/>
      <c r="N166" s="205"/>
      <c r="O166" s="205"/>
      <c r="P166" s="205"/>
      <c r="Q166" s="205"/>
      <c r="R166" s="205"/>
      <c r="S166" s="205"/>
      <c r="T166" s="206"/>
      <c r="AT166" s="200" t="s">
        <v>258</v>
      </c>
      <c r="AU166" s="200" t="s">
        <v>81</v>
      </c>
      <c r="AV166" s="13" t="s">
        <v>81</v>
      </c>
      <c r="AW166" s="13" t="s">
        <v>35</v>
      </c>
      <c r="AX166" s="13" t="s">
        <v>72</v>
      </c>
      <c r="AY166" s="200" t="s">
        <v>246</v>
      </c>
    </row>
    <row r="167" s="14" customFormat="1">
      <c r="B167" s="210"/>
      <c r="D167" s="188" t="s">
        <v>258</v>
      </c>
      <c r="E167" s="211" t="s">
        <v>1</v>
      </c>
      <c r="F167" s="212" t="s">
        <v>341</v>
      </c>
      <c r="H167" s="213">
        <v>346.69999999999999</v>
      </c>
      <c r="I167" s="214"/>
      <c r="L167" s="210"/>
      <c r="M167" s="215"/>
      <c r="N167" s="216"/>
      <c r="O167" s="216"/>
      <c r="P167" s="216"/>
      <c r="Q167" s="216"/>
      <c r="R167" s="216"/>
      <c r="S167" s="216"/>
      <c r="T167" s="217"/>
      <c r="AT167" s="211" t="s">
        <v>258</v>
      </c>
      <c r="AU167" s="211" t="s">
        <v>81</v>
      </c>
      <c r="AV167" s="14" t="s">
        <v>93</v>
      </c>
      <c r="AW167" s="14" t="s">
        <v>35</v>
      </c>
      <c r="AX167" s="14" t="s">
        <v>79</v>
      </c>
      <c r="AY167" s="211" t="s">
        <v>246</v>
      </c>
    </row>
    <row r="168" s="1" customFormat="1" ht="16.5" customHeight="1">
      <c r="B168" s="175"/>
      <c r="C168" s="176" t="s">
        <v>373</v>
      </c>
      <c r="D168" s="176" t="s">
        <v>248</v>
      </c>
      <c r="E168" s="177" t="s">
        <v>374</v>
      </c>
      <c r="F168" s="178" t="s">
        <v>375</v>
      </c>
      <c r="G168" s="179" t="s">
        <v>319</v>
      </c>
      <c r="H168" s="180">
        <v>6934</v>
      </c>
      <c r="I168" s="181"/>
      <c r="J168" s="182">
        <f>ROUND(I168*H168,2)</f>
        <v>0</v>
      </c>
      <c r="K168" s="178" t="s">
        <v>252</v>
      </c>
      <c r="L168" s="36"/>
      <c r="M168" s="183" t="s">
        <v>1</v>
      </c>
      <c r="N168" s="184" t="s">
        <v>43</v>
      </c>
      <c r="O168" s="66"/>
      <c r="P168" s="185">
        <f>O168*H168</f>
        <v>0</v>
      </c>
      <c r="Q168" s="185">
        <v>0</v>
      </c>
      <c r="R168" s="185">
        <f>Q168*H168</f>
        <v>0</v>
      </c>
      <c r="S168" s="185">
        <v>0</v>
      </c>
      <c r="T168" s="186">
        <f>S168*H168</f>
        <v>0</v>
      </c>
      <c r="AR168" s="18" t="s">
        <v>93</v>
      </c>
      <c r="AT168" s="18" t="s">
        <v>248</v>
      </c>
      <c r="AU168" s="18" t="s">
        <v>81</v>
      </c>
      <c r="AY168" s="18" t="s">
        <v>246</v>
      </c>
      <c r="BE168" s="187">
        <f>IF(N168="základní",J168,0)</f>
        <v>0</v>
      </c>
      <c r="BF168" s="187">
        <f>IF(N168="snížená",J168,0)</f>
        <v>0</v>
      </c>
      <c r="BG168" s="187">
        <f>IF(N168="zákl. přenesená",J168,0)</f>
        <v>0</v>
      </c>
      <c r="BH168" s="187">
        <f>IF(N168="sníž. přenesená",J168,0)</f>
        <v>0</v>
      </c>
      <c r="BI168" s="187">
        <f>IF(N168="nulová",J168,0)</f>
        <v>0</v>
      </c>
      <c r="BJ168" s="18" t="s">
        <v>79</v>
      </c>
      <c r="BK168" s="187">
        <f>ROUND(I168*H168,2)</f>
        <v>0</v>
      </c>
      <c r="BL168" s="18" t="s">
        <v>93</v>
      </c>
      <c r="BM168" s="18" t="s">
        <v>1649</v>
      </c>
    </row>
    <row r="169" s="1" customFormat="1">
      <c r="B169" s="36"/>
      <c r="D169" s="188" t="s">
        <v>254</v>
      </c>
      <c r="F169" s="189" t="s">
        <v>377</v>
      </c>
      <c r="I169" s="121"/>
      <c r="L169" s="36"/>
      <c r="M169" s="190"/>
      <c r="N169" s="66"/>
      <c r="O169" s="66"/>
      <c r="P169" s="66"/>
      <c r="Q169" s="66"/>
      <c r="R169" s="66"/>
      <c r="S169" s="66"/>
      <c r="T169" s="67"/>
      <c r="AT169" s="18" t="s">
        <v>254</v>
      </c>
      <c r="AU169" s="18" t="s">
        <v>81</v>
      </c>
    </row>
    <row r="170" s="1" customFormat="1">
      <c r="B170" s="36"/>
      <c r="D170" s="188" t="s">
        <v>256</v>
      </c>
      <c r="F170" s="191" t="s">
        <v>362</v>
      </c>
      <c r="I170" s="121"/>
      <c r="L170" s="36"/>
      <c r="M170" s="190"/>
      <c r="N170" s="66"/>
      <c r="O170" s="66"/>
      <c r="P170" s="66"/>
      <c r="Q170" s="66"/>
      <c r="R170" s="66"/>
      <c r="S170" s="66"/>
      <c r="T170" s="67"/>
      <c r="AT170" s="18" t="s">
        <v>256</v>
      </c>
      <c r="AU170" s="18" t="s">
        <v>81</v>
      </c>
    </row>
    <row r="171" s="12" customFormat="1">
      <c r="B171" s="192"/>
      <c r="D171" s="188" t="s">
        <v>258</v>
      </c>
      <c r="E171" s="193" t="s">
        <v>1</v>
      </c>
      <c r="F171" s="194" t="s">
        <v>378</v>
      </c>
      <c r="H171" s="193" t="s">
        <v>1</v>
      </c>
      <c r="I171" s="195"/>
      <c r="L171" s="192"/>
      <c r="M171" s="196"/>
      <c r="N171" s="197"/>
      <c r="O171" s="197"/>
      <c r="P171" s="197"/>
      <c r="Q171" s="197"/>
      <c r="R171" s="197"/>
      <c r="S171" s="197"/>
      <c r="T171" s="198"/>
      <c r="AT171" s="193" t="s">
        <v>258</v>
      </c>
      <c r="AU171" s="193" t="s">
        <v>81</v>
      </c>
      <c r="AV171" s="12" t="s">
        <v>79</v>
      </c>
      <c r="AW171" s="12" t="s">
        <v>35</v>
      </c>
      <c r="AX171" s="12" t="s">
        <v>72</v>
      </c>
      <c r="AY171" s="193" t="s">
        <v>246</v>
      </c>
    </row>
    <row r="172" s="13" customFormat="1">
      <c r="B172" s="199"/>
      <c r="D172" s="188" t="s">
        <v>258</v>
      </c>
      <c r="E172" s="200" t="s">
        <v>1</v>
      </c>
      <c r="F172" s="201" t="s">
        <v>1650</v>
      </c>
      <c r="H172" s="202">
        <v>6934</v>
      </c>
      <c r="I172" s="203"/>
      <c r="L172" s="199"/>
      <c r="M172" s="204"/>
      <c r="N172" s="205"/>
      <c r="O172" s="205"/>
      <c r="P172" s="205"/>
      <c r="Q172" s="205"/>
      <c r="R172" s="205"/>
      <c r="S172" s="205"/>
      <c r="T172" s="206"/>
      <c r="AT172" s="200" t="s">
        <v>258</v>
      </c>
      <c r="AU172" s="200" t="s">
        <v>81</v>
      </c>
      <c r="AV172" s="13" t="s">
        <v>81</v>
      </c>
      <c r="AW172" s="13" t="s">
        <v>35</v>
      </c>
      <c r="AX172" s="13" t="s">
        <v>79</v>
      </c>
      <c r="AY172" s="200" t="s">
        <v>246</v>
      </c>
    </row>
    <row r="173" s="1" customFormat="1" ht="16.5" customHeight="1">
      <c r="B173" s="175"/>
      <c r="C173" s="176" t="s">
        <v>380</v>
      </c>
      <c r="D173" s="176" t="s">
        <v>248</v>
      </c>
      <c r="E173" s="177" t="s">
        <v>381</v>
      </c>
      <c r="F173" s="178" t="s">
        <v>382</v>
      </c>
      <c r="G173" s="179" t="s">
        <v>319</v>
      </c>
      <c r="H173" s="180">
        <v>9.0540000000000003</v>
      </c>
      <c r="I173" s="181"/>
      <c r="J173" s="182">
        <f>ROUND(I173*H173,2)</f>
        <v>0</v>
      </c>
      <c r="K173" s="178" t="s">
        <v>252</v>
      </c>
      <c r="L173" s="36"/>
      <c r="M173" s="183" t="s">
        <v>1</v>
      </c>
      <c r="N173" s="184" t="s">
        <v>43</v>
      </c>
      <c r="O173" s="66"/>
      <c r="P173" s="185">
        <f>O173*H173</f>
        <v>0</v>
      </c>
      <c r="Q173" s="185">
        <v>0</v>
      </c>
      <c r="R173" s="185">
        <f>Q173*H173</f>
        <v>0</v>
      </c>
      <c r="S173" s="185">
        <v>0</v>
      </c>
      <c r="T173" s="186">
        <f>S173*H173</f>
        <v>0</v>
      </c>
      <c r="AR173" s="18" t="s">
        <v>93</v>
      </c>
      <c r="AT173" s="18" t="s">
        <v>248</v>
      </c>
      <c r="AU173" s="18" t="s">
        <v>81</v>
      </c>
      <c r="AY173" s="18" t="s">
        <v>246</v>
      </c>
      <c r="BE173" s="187">
        <f>IF(N173="základní",J173,0)</f>
        <v>0</v>
      </c>
      <c r="BF173" s="187">
        <f>IF(N173="snížená",J173,0)</f>
        <v>0</v>
      </c>
      <c r="BG173" s="187">
        <f>IF(N173="zákl. přenesená",J173,0)</f>
        <v>0</v>
      </c>
      <c r="BH173" s="187">
        <f>IF(N173="sníž. přenesená",J173,0)</f>
        <v>0</v>
      </c>
      <c r="BI173" s="187">
        <f>IF(N173="nulová",J173,0)</f>
        <v>0</v>
      </c>
      <c r="BJ173" s="18" t="s">
        <v>79</v>
      </c>
      <c r="BK173" s="187">
        <f>ROUND(I173*H173,2)</f>
        <v>0</v>
      </c>
      <c r="BL173" s="18" t="s">
        <v>93</v>
      </c>
      <c r="BM173" s="18" t="s">
        <v>784</v>
      </c>
    </row>
    <row r="174" s="1" customFormat="1">
      <c r="B174" s="36"/>
      <c r="D174" s="188" t="s">
        <v>254</v>
      </c>
      <c r="F174" s="189" t="s">
        <v>384</v>
      </c>
      <c r="I174" s="121"/>
      <c r="L174" s="36"/>
      <c r="M174" s="190"/>
      <c r="N174" s="66"/>
      <c r="O174" s="66"/>
      <c r="P174" s="66"/>
      <c r="Q174" s="66"/>
      <c r="R174" s="66"/>
      <c r="S174" s="66"/>
      <c r="T174" s="67"/>
      <c r="AT174" s="18" t="s">
        <v>254</v>
      </c>
      <c r="AU174" s="18" t="s">
        <v>81</v>
      </c>
    </row>
    <row r="175" s="1" customFormat="1">
      <c r="B175" s="36"/>
      <c r="D175" s="188" t="s">
        <v>256</v>
      </c>
      <c r="F175" s="191" t="s">
        <v>362</v>
      </c>
      <c r="I175" s="121"/>
      <c r="L175" s="36"/>
      <c r="M175" s="190"/>
      <c r="N175" s="66"/>
      <c r="O175" s="66"/>
      <c r="P175" s="66"/>
      <c r="Q175" s="66"/>
      <c r="R175" s="66"/>
      <c r="S175" s="66"/>
      <c r="T175" s="67"/>
      <c r="AT175" s="18" t="s">
        <v>256</v>
      </c>
      <c r="AU175" s="18" t="s">
        <v>81</v>
      </c>
    </row>
    <row r="176" s="13" customFormat="1">
      <c r="B176" s="199"/>
      <c r="D176" s="188" t="s">
        <v>258</v>
      </c>
      <c r="E176" s="200" t="s">
        <v>1</v>
      </c>
      <c r="F176" s="201" t="s">
        <v>1651</v>
      </c>
      <c r="H176" s="202">
        <v>6.0359999999999996</v>
      </c>
      <c r="I176" s="203"/>
      <c r="L176" s="199"/>
      <c r="M176" s="204"/>
      <c r="N176" s="205"/>
      <c r="O176" s="205"/>
      <c r="P176" s="205"/>
      <c r="Q176" s="205"/>
      <c r="R176" s="205"/>
      <c r="S176" s="205"/>
      <c r="T176" s="206"/>
      <c r="AT176" s="200" t="s">
        <v>258</v>
      </c>
      <c r="AU176" s="200" t="s">
        <v>81</v>
      </c>
      <c r="AV176" s="13" t="s">
        <v>81</v>
      </c>
      <c r="AW176" s="13" t="s">
        <v>35</v>
      </c>
      <c r="AX176" s="13" t="s">
        <v>72</v>
      </c>
      <c r="AY176" s="200" t="s">
        <v>246</v>
      </c>
    </row>
    <row r="177" s="13" customFormat="1">
      <c r="B177" s="199"/>
      <c r="D177" s="188" t="s">
        <v>258</v>
      </c>
      <c r="E177" s="200" t="s">
        <v>1</v>
      </c>
      <c r="F177" s="201" t="s">
        <v>1652</v>
      </c>
      <c r="H177" s="202">
        <v>3.0179999999999998</v>
      </c>
      <c r="I177" s="203"/>
      <c r="L177" s="199"/>
      <c r="M177" s="204"/>
      <c r="N177" s="205"/>
      <c r="O177" s="205"/>
      <c r="P177" s="205"/>
      <c r="Q177" s="205"/>
      <c r="R177" s="205"/>
      <c r="S177" s="205"/>
      <c r="T177" s="206"/>
      <c r="AT177" s="200" t="s">
        <v>258</v>
      </c>
      <c r="AU177" s="200" t="s">
        <v>81</v>
      </c>
      <c r="AV177" s="13" t="s">
        <v>81</v>
      </c>
      <c r="AW177" s="13" t="s">
        <v>35</v>
      </c>
      <c r="AX177" s="13" t="s">
        <v>72</v>
      </c>
      <c r="AY177" s="200" t="s">
        <v>246</v>
      </c>
    </row>
    <row r="178" s="14" customFormat="1">
      <c r="B178" s="210"/>
      <c r="D178" s="188" t="s">
        <v>258</v>
      </c>
      <c r="E178" s="211" t="s">
        <v>1</v>
      </c>
      <c r="F178" s="212" t="s">
        <v>341</v>
      </c>
      <c r="H178" s="213">
        <v>9.0540000000000003</v>
      </c>
      <c r="I178" s="214"/>
      <c r="L178" s="210"/>
      <c r="M178" s="215"/>
      <c r="N178" s="216"/>
      <c r="O178" s="216"/>
      <c r="P178" s="216"/>
      <c r="Q178" s="216"/>
      <c r="R178" s="216"/>
      <c r="S178" s="216"/>
      <c r="T178" s="217"/>
      <c r="AT178" s="211" t="s">
        <v>258</v>
      </c>
      <c r="AU178" s="211" t="s">
        <v>81</v>
      </c>
      <c r="AV178" s="14" t="s">
        <v>93</v>
      </c>
      <c r="AW178" s="14" t="s">
        <v>35</v>
      </c>
      <c r="AX178" s="14" t="s">
        <v>79</v>
      </c>
      <c r="AY178" s="211" t="s">
        <v>246</v>
      </c>
    </row>
    <row r="179" s="1" customFormat="1" ht="16.5" customHeight="1">
      <c r="B179" s="175"/>
      <c r="C179" s="176" t="s">
        <v>387</v>
      </c>
      <c r="D179" s="176" t="s">
        <v>248</v>
      </c>
      <c r="E179" s="177" t="s">
        <v>388</v>
      </c>
      <c r="F179" s="178" t="s">
        <v>389</v>
      </c>
      <c r="G179" s="179" t="s">
        <v>319</v>
      </c>
      <c r="H179" s="180">
        <v>181.08000000000001</v>
      </c>
      <c r="I179" s="181"/>
      <c r="J179" s="182">
        <f>ROUND(I179*H179,2)</f>
        <v>0</v>
      </c>
      <c r="K179" s="178" t="s">
        <v>252</v>
      </c>
      <c r="L179" s="36"/>
      <c r="M179" s="183" t="s">
        <v>1</v>
      </c>
      <c r="N179" s="184" t="s">
        <v>43</v>
      </c>
      <c r="O179" s="66"/>
      <c r="P179" s="185">
        <f>O179*H179</f>
        <v>0</v>
      </c>
      <c r="Q179" s="185">
        <v>0</v>
      </c>
      <c r="R179" s="185">
        <f>Q179*H179</f>
        <v>0</v>
      </c>
      <c r="S179" s="185">
        <v>0</v>
      </c>
      <c r="T179" s="186">
        <f>S179*H179</f>
        <v>0</v>
      </c>
      <c r="AR179" s="18" t="s">
        <v>93</v>
      </c>
      <c r="AT179" s="18" t="s">
        <v>248</v>
      </c>
      <c r="AU179" s="18" t="s">
        <v>81</v>
      </c>
      <c r="AY179" s="18" t="s">
        <v>246</v>
      </c>
      <c r="BE179" s="187">
        <f>IF(N179="základní",J179,0)</f>
        <v>0</v>
      </c>
      <c r="BF179" s="187">
        <f>IF(N179="snížená",J179,0)</f>
        <v>0</v>
      </c>
      <c r="BG179" s="187">
        <f>IF(N179="zákl. přenesená",J179,0)</f>
        <v>0</v>
      </c>
      <c r="BH179" s="187">
        <f>IF(N179="sníž. přenesená",J179,0)</f>
        <v>0</v>
      </c>
      <c r="BI179" s="187">
        <f>IF(N179="nulová",J179,0)</f>
        <v>0</v>
      </c>
      <c r="BJ179" s="18" t="s">
        <v>79</v>
      </c>
      <c r="BK179" s="187">
        <f>ROUND(I179*H179,2)</f>
        <v>0</v>
      </c>
      <c r="BL179" s="18" t="s">
        <v>93</v>
      </c>
      <c r="BM179" s="18" t="s">
        <v>787</v>
      </c>
    </row>
    <row r="180" s="1" customFormat="1">
      <c r="B180" s="36"/>
      <c r="D180" s="188" t="s">
        <v>254</v>
      </c>
      <c r="F180" s="189" t="s">
        <v>391</v>
      </c>
      <c r="I180" s="121"/>
      <c r="L180" s="36"/>
      <c r="M180" s="190"/>
      <c r="N180" s="66"/>
      <c r="O180" s="66"/>
      <c r="P180" s="66"/>
      <c r="Q180" s="66"/>
      <c r="R180" s="66"/>
      <c r="S180" s="66"/>
      <c r="T180" s="67"/>
      <c r="AT180" s="18" t="s">
        <v>254</v>
      </c>
      <c r="AU180" s="18" t="s">
        <v>81</v>
      </c>
    </row>
    <row r="181" s="1" customFormat="1">
      <c r="B181" s="36"/>
      <c r="D181" s="188" t="s">
        <v>256</v>
      </c>
      <c r="F181" s="191" t="s">
        <v>362</v>
      </c>
      <c r="I181" s="121"/>
      <c r="L181" s="36"/>
      <c r="M181" s="190"/>
      <c r="N181" s="66"/>
      <c r="O181" s="66"/>
      <c r="P181" s="66"/>
      <c r="Q181" s="66"/>
      <c r="R181" s="66"/>
      <c r="S181" s="66"/>
      <c r="T181" s="67"/>
      <c r="AT181" s="18" t="s">
        <v>256</v>
      </c>
      <c r="AU181" s="18" t="s">
        <v>81</v>
      </c>
    </row>
    <row r="182" s="12" customFormat="1">
      <c r="B182" s="192"/>
      <c r="D182" s="188" t="s">
        <v>258</v>
      </c>
      <c r="E182" s="193" t="s">
        <v>1</v>
      </c>
      <c r="F182" s="194" t="s">
        <v>392</v>
      </c>
      <c r="H182" s="193" t="s">
        <v>1</v>
      </c>
      <c r="I182" s="195"/>
      <c r="L182" s="192"/>
      <c r="M182" s="196"/>
      <c r="N182" s="197"/>
      <c r="O182" s="197"/>
      <c r="P182" s="197"/>
      <c r="Q182" s="197"/>
      <c r="R182" s="197"/>
      <c r="S182" s="197"/>
      <c r="T182" s="198"/>
      <c r="AT182" s="193" t="s">
        <v>258</v>
      </c>
      <c r="AU182" s="193" t="s">
        <v>81</v>
      </c>
      <c r="AV182" s="12" t="s">
        <v>79</v>
      </c>
      <c r="AW182" s="12" t="s">
        <v>35</v>
      </c>
      <c r="AX182" s="12" t="s">
        <v>72</v>
      </c>
      <c r="AY182" s="193" t="s">
        <v>246</v>
      </c>
    </row>
    <row r="183" s="13" customFormat="1">
      <c r="B183" s="199"/>
      <c r="D183" s="188" t="s">
        <v>258</v>
      </c>
      <c r="E183" s="200" t="s">
        <v>1</v>
      </c>
      <c r="F183" s="201" t="s">
        <v>1653</v>
      </c>
      <c r="H183" s="202">
        <v>181.08000000000001</v>
      </c>
      <c r="I183" s="203"/>
      <c r="L183" s="199"/>
      <c r="M183" s="204"/>
      <c r="N183" s="205"/>
      <c r="O183" s="205"/>
      <c r="P183" s="205"/>
      <c r="Q183" s="205"/>
      <c r="R183" s="205"/>
      <c r="S183" s="205"/>
      <c r="T183" s="206"/>
      <c r="AT183" s="200" t="s">
        <v>258</v>
      </c>
      <c r="AU183" s="200" t="s">
        <v>81</v>
      </c>
      <c r="AV183" s="13" t="s">
        <v>81</v>
      </c>
      <c r="AW183" s="13" t="s">
        <v>35</v>
      </c>
      <c r="AX183" s="13" t="s">
        <v>79</v>
      </c>
      <c r="AY183" s="200" t="s">
        <v>246</v>
      </c>
    </row>
    <row r="184" s="1" customFormat="1" ht="16.5" customHeight="1">
      <c r="B184" s="175"/>
      <c r="C184" s="176" t="s">
        <v>394</v>
      </c>
      <c r="D184" s="176" t="s">
        <v>248</v>
      </c>
      <c r="E184" s="177" t="s">
        <v>395</v>
      </c>
      <c r="F184" s="178" t="s">
        <v>396</v>
      </c>
      <c r="G184" s="179" t="s">
        <v>319</v>
      </c>
      <c r="H184" s="180">
        <v>658.70000000000005</v>
      </c>
      <c r="I184" s="181"/>
      <c r="J184" s="182">
        <f>ROUND(I184*H184,2)</f>
        <v>0</v>
      </c>
      <c r="K184" s="178" t="s">
        <v>252</v>
      </c>
      <c r="L184" s="36"/>
      <c r="M184" s="183" t="s">
        <v>1</v>
      </c>
      <c r="N184" s="184" t="s">
        <v>43</v>
      </c>
      <c r="O184" s="66"/>
      <c r="P184" s="185">
        <f>O184*H184</f>
        <v>0</v>
      </c>
      <c r="Q184" s="185">
        <v>0</v>
      </c>
      <c r="R184" s="185">
        <f>Q184*H184</f>
        <v>0</v>
      </c>
      <c r="S184" s="185">
        <v>0</v>
      </c>
      <c r="T184" s="186">
        <f>S184*H184</f>
        <v>0</v>
      </c>
      <c r="AR184" s="18" t="s">
        <v>93</v>
      </c>
      <c r="AT184" s="18" t="s">
        <v>248</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789</v>
      </c>
    </row>
    <row r="185" s="1" customFormat="1">
      <c r="B185" s="36"/>
      <c r="D185" s="188" t="s">
        <v>254</v>
      </c>
      <c r="F185" s="189" t="s">
        <v>398</v>
      </c>
      <c r="I185" s="121"/>
      <c r="L185" s="36"/>
      <c r="M185" s="190"/>
      <c r="N185" s="66"/>
      <c r="O185" s="66"/>
      <c r="P185" s="66"/>
      <c r="Q185" s="66"/>
      <c r="R185" s="66"/>
      <c r="S185" s="66"/>
      <c r="T185" s="67"/>
      <c r="AT185" s="18" t="s">
        <v>254</v>
      </c>
      <c r="AU185" s="18" t="s">
        <v>81</v>
      </c>
    </row>
    <row r="186" s="1" customFormat="1">
      <c r="B186" s="36"/>
      <c r="D186" s="188" t="s">
        <v>256</v>
      </c>
      <c r="F186" s="191" t="s">
        <v>399</v>
      </c>
      <c r="I186" s="121"/>
      <c r="L186" s="36"/>
      <c r="M186" s="190"/>
      <c r="N186" s="66"/>
      <c r="O186" s="66"/>
      <c r="P186" s="66"/>
      <c r="Q186" s="66"/>
      <c r="R186" s="66"/>
      <c r="S186" s="66"/>
      <c r="T186" s="67"/>
      <c r="AT186" s="18" t="s">
        <v>256</v>
      </c>
      <c r="AU186" s="18" t="s">
        <v>81</v>
      </c>
    </row>
    <row r="187" s="13" customFormat="1">
      <c r="B187" s="199"/>
      <c r="D187" s="188" t="s">
        <v>258</v>
      </c>
      <c r="E187" s="200" t="s">
        <v>1</v>
      </c>
      <c r="F187" s="201" t="s">
        <v>1654</v>
      </c>
      <c r="H187" s="202">
        <v>2.8999999999999999</v>
      </c>
      <c r="I187" s="203"/>
      <c r="L187" s="199"/>
      <c r="M187" s="204"/>
      <c r="N187" s="205"/>
      <c r="O187" s="205"/>
      <c r="P187" s="205"/>
      <c r="Q187" s="205"/>
      <c r="R187" s="205"/>
      <c r="S187" s="205"/>
      <c r="T187" s="206"/>
      <c r="AT187" s="200" t="s">
        <v>258</v>
      </c>
      <c r="AU187" s="200" t="s">
        <v>81</v>
      </c>
      <c r="AV187" s="13" t="s">
        <v>81</v>
      </c>
      <c r="AW187" s="13" t="s">
        <v>35</v>
      </c>
      <c r="AX187" s="13" t="s">
        <v>72</v>
      </c>
      <c r="AY187" s="200" t="s">
        <v>246</v>
      </c>
    </row>
    <row r="188" s="13" customFormat="1">
      <c r="B188" s="199"/>
      <c r="D188" s="188" t="s">
        <v>258</v>
      </c>
      <c r="E188" s="200" t="s">
        <v>1</v>
      </c>
      <c r="F188" s="201" t="s">
        <v>1655</v>
      </c>
      <c r="H188" s="202">
        <v>445.30000000000001</v>
      </c>
      <c r="I188" s="203"/>
      <c r="L188" s="199"/>
      <c r="M188" s="204"/>
      <c r="N188" s="205"/>
      <c r="O188" s="205"/>
      <c r="P188" s="205"/>
      <c r="Q188" s="205"/>
      <c r="R188" s="205"/>
      <c r="S188" s="205"/>
      <c r="T188" s="206"/>
      <c r="AT188" s="200" t="s">
        <v>258</v>
      </c>
      <c r="AU188" s="200" t="s">
        <v>81</v>
      </c>
      <c r="AV188" s="13" t="s">
        <v>81</v>
      </c>
      <c r="AW188" s="13" t="s">
        <v>35</v>
      </c>
      <c r="AX188" s="13" t="s">
        <v>72</v>
      </c>
      <c r="AY188" s="200" t="s">
        <v>246</v>
      </c>
    </row>
    <row r="189" s="13" customFormat="1">
      <c r="B189" s="199"/>
      <c r="D189" s="188" t="s">
        <v>258</v>
      </c>
      <c r="E189" s="200" t="s">
        <v>1</v>
      </c>
      <c r="F189" s="201" t="s">
        <v>1656</v>
      </c>
      <c r="H189" s="202">
        <v>210.5</v>
      </c>
      <c r="I189" s="203"/>
      <c r="L189" s="199"/>
      <c r="M189" s="204"/>
      <c r="N189" s="205"/>
      <c r="O189" s="205"/>
      <c r="P189" s="205"/>
      <c r="Q189" s="205"/>
      <c r="R189" s="205"/>
      <c r="S189" s="205"/>
      <c r="T189" s="206"/>
      <c r="AT189" s="200" t="s">
        <v>258</v>
      </c>
      <c r="AU189" s="200" t="s">
        <v>81</v>
      </c>
      <c r="AV189" s="13" t="s">
        <v>81</v>
      </c>
      <c r="AW189" s="13" t="s">
        <v>35</v>
      </c>
      <c r="AX189" s="13" t="s">
        <v>72</v>
      </c>
      <c r="AY189" s="200" t="s">
        <v>246</v>
      </c>
    </row>
    <row r="190" s="14" customFormat="1">
      <c r="B190" s="210"/>
      <c r="D190" s="188" t="s">
        <v>258</v>
      </c>
      <c r="E190" s="211" t="s">
        <v>1</v>
      </c>
      <c r="F190" s="212" t="s">
        <v>341</v>
      </c>
      <c r="H190" s="213">
        <v>658.70000000000005</v>
      </c>
      <c r="I190" s="214"/>
      <c r="L190" s="210"/>
      <c r="M190" s="215"/>
      <c r="N190" s="216"/>
      <c r="O190" s="216"/>
      <c r="P190" s="216"/>
      <c r="Q190" s="216"/>
      <c r="R190" s="216"/>
      <c r="S190" s="216"/>
      <c r="T190" s="217"/>
      <c r="AT190" s="211" t="s">
        <v>258</v>
      </c>
      <c r="AU190" s="211" t="s">
        <v>81</v>
      </c>
      <c r="AV190" s="14" t="s">
        <v>93</v>
      </c>
      <c r="AW190" s="14" t="s">
        <v>35</v>
      </c>
      <c r="AX190" s="14" t="s">
        <v>79</v>
      </c>
      <c r="AY190" s="211" t="s">
        <v>246</v>
      </c>
    </row>
    <row r="191" s="1" customFormat="1" ht="16.5" customHeight="1">
      <c r="B191" s="175"/>
      <c r="C191" s="218" t="s">
        <v>8</v>
      </c>
      <c r="D191" s="218" t="s">
        <v>511</v>
      </c>
      <c r="E191" s="219" t="s">
        <v>940</v>
      </c>
      <c r="F191" s="220" t="s">
        <v>941</v>
      </c>
      <c r="G191" s="221" t="s">
        <v>286</v>
      </c>
      <c r="H191" s="222">
        <v>912.86500000000001</v>
      </c>
      <c r="I191" s="223"/>
      <c r="J191" s="224">
        <f>ROUND(I191*H191,2)</f>
        <v>0</v>
      </c>
      <c r="K191" s="220" t="s">
        <v>252</v>
      </c>
      <c r="L191" s="225"/>
      <c r="M191" s="226" t="s">
        <v>1</v>
      </c>
      <c r="N191" s="227" t="s">
        <v>43</v>
      </c>
      <c r="O191" s="66"/>
      <c r="P191" s="185">
        <f>O191*H191</f>
        <v>0</v>
      </c>
      <c r="Q191" s="185">
        <v>1</v>
      </c>
      <c r="R191" s="185">
        <f>Q191*H191</f>
        <v>912.86500000000001</v>
      </c>
      <c r="S191" s="185">
        <v>0</v>
      </c>
      <c r="T191" s="186">
        <f>S191*H191</f>
        <v>0</v>
      </c>
      <c r="AR191" s="18" t="s">
        <v>350</v>
      </c>
      <c r="AT191" s="18" t="s">
        <v>511</v>
      </c>
      <c r="AU191" s="18" t="s">
        <v>81</v>
      </c>
      <c r="AY191" s="18" t="s">
        <v>246</v>
      </c>
      <c r="BE191" s="187">
        <f>IF(N191="základní",J191,0)</f>
        <v>0</v>
      </c>
      <c r="BF191" s="187">
        <f>IF(N191="snížená",J191,0)</f>
        <v>0</v>
      </c>
      <c r="BG191" s="187">
        <f>IF(N191="zákl. přenesená",J191,0)</f>
        <v>0</v>
      </c>
      <c r="BH191" s="187">
        <f>IF(N191="sníž. přenesená",J191,0)</f>
        <v>0</v>
      </c>
      <c r="BI191" s="187">
        <f>IF(N191="nulová",J191,0)</f>
        <v>0</v>
      </c>
      <c r="BJ191" s="18" t="s">
        <v>79</v>
      </c>
      <c r="BK191" s="187">
        <f>ROUND(I191*H191,2)</f>
        <v>0</v>
      </c>
      <c r="BL191" s="18" t="s">
        <v>93</v>
      </c>
      <c r="BM191" s="18" t="s">
        <v>1657</v>
      </c>
    </row>
    <row r="192" s="1" customFormat="1">
      <c r="B192" s="36"/>
      <c r="D192" s="188" t="s">
        <v>254</v>
      </c>
      <c r="F192" s="189" t="s">
        <v>941</v>
      </c>
      <c r="I192" s="121"/>
      <c r="L192" s="36"/>
      <c r="M192" s="190"/>
      <c r="N192" s="66"/>
      <c r="O192" s="66"/>
      <c r="P192" s="66"/>
      <c r="Q192" s="66"/>
      <c r="R192" s="66"/>
      <c r="S192" s="66"/>
      <c r="T192" s="67"/>
      <c r="AT192" s="18" t="s">
        <v>254</v>
      </c>
      <c r="AU192" s="18" t="s">
        <v>81</v>
      </c>
    </row>
    <row r="193" s="13" customFormat="1">
      <c r="B193" s="199"/>
      <c r="D193" s="188" t="s">
        <v>258</v>
      </c>
      <c r="E193" s="200" t="s">
        <v>1</v>
      </c>
      <c r="F193" s="201" t="s">
        <v>1658</v>
      </c>
      <c r="H193" s="202">
        <v>912.86500000000001</v>
      </c>
      <c r="I193" s="203"/>
      <c r="L193" s="199"/>
      <c r="M193" s="204"/>
      <c r="N193" s="205"/>
      <c r="O193" s="205"/>
      <c r="P193" s="205"/>
      <c r="Q193" s="205"/>
      <c r="R193" s="205"/>
      <c r="S193" s="205"/>
      <c r="T193" s="206"/>
      <c r="AT193" s="200" t="s">
        <v>258</v>
      </c>
      <c r="AU193" s="200" t="s">
        <v>81</v>
      </c>
      <c r="AV193" s="13" t="s">
        <v>81</v>
      </c>
      <c r="AW193" s="13" t="s">
        <v>35</v>
      </c>
      <c r="AX193" s="13" t="s">
        <v>79</v>
      </c>
      <c r="AY193" s="200" t="s">
        <v>246</v>
      </c>
    </row>
    <row r="194" s="1" customFormat="1" ht="16.5" customHeight="1">
      <c r="B194" s="175"/>
      <c r="C194" s="218" t="s">
        <v>409</v>
      </c>
      <c r="D194" s="218" t="s">
        <v>511</v>
      </c>
      <c r="E194" s="219" t="s">
        <v>1659</v>
      </c>
      <c r="F194" s="220" t="s">
        <v>1660</v>
      </c>
      <c r="G194" s="221" t="s">
        <v>286</v>
      </c>
      <c r="H194" s="222">
        <v>210.5</v>
      </c>
      <c r="I194" s="223"/>
      <c r="J194" s="224">
        <f>ROUND(I194*H194,2)</f>
        <v>0</v>
      </c>
      <c r="K194" s="220" t="s">
        <v>252</v>
      </c>
      <c r="L194" s="225"/>
      <c r="M194" s="226" t="s">
        <v>1</v>
      </c>
      <c r="N194" s="227" t="s">
        <v>43</v>
      </c>
      <c r="O194" s="66"/>
      <c r="P194" s="185">
        <f>O194*H194</f>
        <v>0</v>
      </c>
      <c r="Q194" s="185">
        <v>1</v>
      </c>
      <c r="R194" s="185">
        <f>Q194*H194</f>
        <v>210.5</v>
      </c>
      <c r="S194" s="185">
        <v>0</v>
      </c>
      <c r="T194" s="186">
        <f>S194*H194</f>
        <v>0</v>
      </c>
      <c r="AR194" s="18" t="s">
        <v>350</v>
      </c>
      <c r="AT194" s="18" t="s">
        <v>511</v>
      </c>
      <c r="AU194" s="18" t="s">
        <v>81</v>
      </c>
      <c r="AY194" s="18" t="s">
        <v>246</v>
      </c>
      <c r="BE194" s="187">
        <f>IF(N194="základní",J194,0)</f>
        <v>0</v>
      </c>
      <c r="BF194" s="187">
        <f>IF(N194="snížená",J194,0)</f>
        <v>0</v>
      </c>
      <c r="BG194" s="187">
        <f>IF(N194="zákl. přenesená",J194,0)</f>
        <v>0</v>
      </c>
      <c r="BH194" s="187">
        <f>IF(N194="sníž. přenesená",J194,0)</f>
        <v>0</v>
      </c>
      <c r="BI194" s="187">
        <f>IF(N194="nulová",J194,0)</f>
        <v>0</v>
      </c>
      <c r="BJ194" s="18" t="s">
        <v>79</v>
      </c>
      <c r="BK194" s="187">
        <f>ROUND(I194*H194,2)</f>
        <v>0</v>
      </c>
      <c r="BL194" s="18" t="s">
        <v>93</v>
      </c>
      <c r="BM194" s="18" t="s">
        <v>1661</v>
      </c>
    </row>
    <row r="195" s="1" customFormat="1">
      <c r="B195" s="36"/>
      <c r="D195" s="188" t="s">
        <v>254</v>
      </c>
      <c r="F195" s="189" t="s">
        <v>1660</v>
      </c>
      <c r="I195" s="121"/>
      <c r="L195" s="36"/>
      <c r="M195" s="190"/>
      <c r="N195" s="66"/>
      <c r="O195" s="66"/>
      <c r="P195" s="66"/>
      <c r="Q195" s="66"/>
      <c r="R195" s="66"/>
      <c r="S195" s="66"/>
      <c r="T195" s="67"/>
      <c r="AT195" s="18" t="s">
        <v>254</v>
      </c>
      <c r="AU195" s="18" t="s">
        <v>81</v>
      </c>
    </row>
    <row r="196" s="13" customFormat="1">
      <c r="B196" s="199"/>
      <c r="D196" s="188" t="s">
        <v>258</v>
      </c>
      <c r="E196" s="200" t="s">
        <v>1</v>
      </c>
      <c r="F196" s="201" t="s">
        <v>1662</v>
      </c>
      <c r="H196" s="202">
        <v>210.5</v>
      </c>
      <c r="I196" s="203"/>
      <c r="L196" s="199"/>
      <c r="M196" s="204"/>
      <c r="N196" s="205"/>
      <c r="O196" s="205"/>
      <c r="P196" s="205"/>
      <c r="Q196" s="205"/>
      <c r="R196" s="205"/>
      <c r="S196" s="205"/>
      <c r="T196" s="206"/>
      <c r="AT196" s="200" t="s">
        <v>258</v>
      </c>
      <c r="AU196" s="200" t="s">
        <v>81</v>
      </c>
      <c r="AV196" s="13" t="s">
        <v>81</v>
      </c>
      <c r="AW196" s="13" t="s">
        <v>35</v>
      </c>
      <c r="AX196" s="13" t="s">
        <v>79</v>
      </c>
      <c r="AY196" s="200" t="s">
        <v>246</v>
      </c>
    </row>
    <row r="197" s="1" customFormat="1" ht="16.5" customHeight="1">
      <c r="B197" s="175"/>
      <c r="C197" s="176" t="s">
        <v>416</v>
      </c>
      <c r="D197" s="176" t="s">
        <v>248</v>
      </c>
      <c r="E197" s="177" t="s">
        <v>791</v>
      </c>
      <c r="F197" s="178" t="s">
        <v>792</v>
      </c>
      <c r="G197" s="179" t="s">
        <v>319</v>
      </c>
      <c r="H197" s="180">
        <v>103.2</v>
      </c>
      <c r="I197" s="181"/>
      <c r="J197" s="182">
        <f>ROUND(I197*H197,2)</f>
        <v>0</v>
      </c>
      <c r="K197" s="178" t="s">
        <v>252</v>
      </c>
      <c r="L197" s="36"/>
      <c r="M197" s="183" t="s">
        <v>1</v>
      </c>
      <c r="N197" s="184" t="s">
        <v>43</v>
      </c>
      <c r="O197" s="66"/>
      <c r="P197" s="185">
        <f>O197*H197</f>
        <v>0</v>
      </c>
      <c r="Q197" s="185">
        <v>0</v>
      </c>
      <c r="R197" s="185">
        <f>Q197*H197</f>
        <v>0</v>
      </c>
      <c r="S197" s="185">
        <v>0</v>
      </c>
      <c r="T197" s="186">
        <f>S197*H197</f>
        <v>0</v>
      </c>
      <c r="AR197" s="18" t="s">
        <v>93</v>
      </c>
      <c r="AT197" s="18" t="s">
        <v>248</v>
      </c>
      <c r="AU197" s="18" t="s">
        <v>81</v>
      </c>
      <c r="AY197" s="18" t="s">
        <v>246</v>
      </c>
      <c r="BE197" s="187">
        <f>IF(N197="základní",J197,0)</f>
        <v>0</v>
      </c>
      <c r="BF197" s="187">
        <f>IF(N197="snížená",J197,0)</f>
        <v>0</v>
      </c>
      <c r="BG197" s="187">
        <f>IF(N197="zákl. přenesená",J197,0)</f>
        <v>0</v>
      </c>
      <c r="BH197" s="187">
        <f>IF(N197="sníž. přenesená",J197,0)</f>
        <v>0</v>
      </c>
      <c r="BI197" s="187">
        <f>IF(N197="nulová",J197,0)</f>
        <v>0</v>
      </c>
      <c r="BJ197" s="18" t="s">
        <v>79</v>
      </c>
      <c r="BK197" s="187">
        <f>ROUND(I197*H197,2)</f>
        <v>0</v>
      </c>
      <c r="BL197" s="18" t="s">
        <v>93</v>
      </c>
      <c r="BM197" s="18" t="s">
        <v>1361</v>
      </c>
    </row>
    <row r="198" s="1" customFormat="1">
      <c r="B198" s="36"/>
      <c r="D198" s="188" t="s">
        <v>254</v>
      </c>
      <c r="F198" s="189" t="s">
        <v>794</v>
      </c>
      <c r="I198" s="121"/>
      <c r="L198" s="36"/>
      <c r="M198" s="190"/>
      <c r="N198" s="66"/>
      <c r="O198" s="66"/>
      <c r="P198" s="66"/>
      <c r="Q198" s="66"/>
      <c r="R198" s="66"/>
      <c r="S198" s="66"/>
      <c r="T198" s="67"/>
      <c r="AT198" s="18" t="s">
        <v>254</v>
      </c>
      <c r="AU198" s="18" t="s">
        <v>81</v>
      </c>
    </row>
    <row r="199" s="1" customFormat="1">
      <c r="B199" s="36"/>
      <c r="D199" s="188" t="s">
        <v>256</v>
      </c>
      <c r="F199" s="191" t="s">
        <v>399</v>
      </c>
      <c r="I199" s="121"/>
      <c r="L199" s="36"/>
      <c r="M199" s="190"/>
      <c r="N199" s="66"/>
      <c r="O199" s="66"/>
      <c r="P199" s="66"/>
      <c r="Q199" s="66"/>
      <c r="R199" s="66"/>
      <c r="S199" s="66"/>
      <c r="T199" s="67"/>
      <c r="AT199" s="18" t="s">
        <v>256</v>
      </c>
      <c r="AU199" s="18" t="s">
        <v>81</v>
      </c>
    </row>
    <row r="200" s="12" customFormat="1">
      <c r="B200" s="192"/>
      <c r="D200" s="188" t="s">
        <v>258</v>
      </c>
      <c r="E200" s="193" t="s">
        <v>1</v>
      </c>
      <c r="F200" s="194" t="s">
        <v>776</v>
      </c>
      <c r="H200" s="193" t="s">
        <v>1</v>
      </c>
      <c r="I200" s="195"/>
      <c r="L200" s="192"/>
      <c r="M200" s="196"/>
      <c r="N200" s="197"/>
      <c r="O200" s="197"/>
      <c r="P200" s="197"/>
      <c r="Q200" s="197"/>
      <c r="R200" s="197"/>
      <c r="S200" s="197"/>
      <c r="T200" s="198"/>
      <c r="AT200" s="193" t="s">
        <v>258</v>
      </c>
      <c r="AU200" s="193" t="s">
        <v>81</v>
      </c>
      <c r="AV200" s="12" t="s">
        <v>79</v>
      </c>
      <c r="AW200" s="12" t="s">
        <v>35</v>
      </c>
      <c r="AX200" s="12" t="s">
        <v>72</v>
      </c>
      <c r="AY200" s="193" t="s">
        <v>246</v>
      </c>
    </row>
    <row r="201" s="12" customFormat="1">
      <c r="B201" s="192"/>
      <c r="D201" s="188" t="s">
        <v>258</v>
      </c>
      <c r="E201" s="193" t="s">
        <v>1</v>
      </c>
      <c r="F201" s="194" t="s">
        <v>763</v>
      </c>
      <c r="H201" s="193" t="s">
        <v>1</v>
      </c>
      <c r="I201" s="195"/>
      <c r="L201" s="192"/>
      <c r="M201" s="196"/>
      <c r="N201" s="197"/>
      <c r="O201" s="197"/>
      <c r="P201" s="197"/>
      <c r="Q201" s="197"/>
      <c r="R201" s="197"/>
      <c r="S201" s="197"/>
      <c r="T201" s="198"/>
      <c r="AT201" s="193" t="s">
        <v>258</v>
      </c>
      <c r="AU201" s="193" t="s">
        <v>81</v>
      </c>
      <c r="AV201" s="12" t="s">
        <v>79</v>
      </c>
      <c r="AW201" s="12" t="s">
        <v>35</v>
      </c>
      <c r="AX201" s="12" t="s">
        <v>72</v>
      </c>
      <c r="AY201" s="193" t="s">
        <v>246</v>
      </c>
    </row>
    <row r="202" s="12" customFormat="1">
      <c r="B202" s="192"/>
      <c r="D202" s="188" t="s">
        <v>258</v>
      </c>
      <c r="E202" s="193" t="s">
        <v>1</v>
      </c>
      <c r="F202" s="194" t="s">
        <v>795</v>
      </c>
      <c r="H202" s="193" t="s">
        <v>1</v>
      </c>
      <c r="I202" s="195"/>
      <c r="L202" s="192"/>
      <c r="M202" s="196"/>
      <c r="N202" s="197"/>
      <c r="O202" s="197"/>
      <c r="P202" s="197"/>
      <c r="Q202" s="197"/>
      <c r="R202" s="197"/>
      <c r="S202" s="197"/>
      <c r="T202" s="198"/>
      <c r="AT202" s="193" t="s">
        <v>258</v>
      </c>
      <c r="AU202" s="193" t="s">
        <v>81</v>
      </c>
      <c r="AV202" s="12" t="s">
        <v>79</v>
      </c>
      <c r="AW202" s="12" t="s">
        <v>35</v>
      </c>
      <c r="AX202" s="12" t="s">
        <v>72</v>
      </c>
      <c r="AY202" s="193" t="s">
        <v>246</v>
      </c>
    </row>
    <row r="203" s="13" customFormat="1">
      <c r="B203" s="199"/>
      <c r="D203" s="188" t="s">
        <v>258</v>
      </c>
      <c r="E203" s="200" t="s">
        <v>1</v>
      </c>
      <c r="F203" s="201" t="s">
        <v>1635</v>
      </c>
      <c r="H203" s="202">
        <v>103.2</v>
      </c>
      <c r="I203" s="203"/>
      <c r="L203" s="199"/>
      <c r="M203" s="204"/>
      <c r="N203" s="205"/>
      <c r="O203" s="205"/>
      <c r="P203" s="205"/>
      <c r="Q203" s="205"/>
      <c r="R203" s="205"/>
      <c r="S203" s="205"/>
      <c r="T203" s="206"/>
      <c r="AT203" s="200" t="s">
        <v>258</v>
      </c>
      <c r="AU203" s="200" t="s">
        <v>81</v>
      </c>
      <c r="AV203" s="13" t="s">
        <v>81</v>
      </c>
      <c r="AW203" s="13" t="s">
        <v>35</v>
      </c>
      <c r="AX203" s="13" t="s">
        <v>79</v>
      </c>
      <c r="AY203" s="200" t="s">
        <v>246</v>
      </c>
    </row>
    <row r="204" s="1" customFormat="1" ht="16.5" customHeight="1">
      <c r="B204" s="175"/>
      <c r="C204" s="176" t="s">
        <v>422</v>
      </c>
      <c r="D204" s="176" t="s">
        <v>248</v>
      </c>
      <c r="E204" s="177" t="s">
        <v>401</v>
      </c>
      <c r="F204" s="178" t="s">
        <v>402</v>
      </c>
      <c r="G204" s="179" t="s">
        <v>286</v>
      </c>
      <c r="H204" s="180">
        <v>679.25199999999995</v>
      </c>
      <c r="I204" s="181"/>
      <c r="J204" s="182">
        <f>ROUND(I204*H204,2)</f>
        <v>0</v>
      </c>
      <c r="K204" s="178" t="s">
        <v>252</v>
      </c>
      <c r="L204" s="36"/>
      <c r="M204" s="183" t="s">
        <v>1</v>
      </c>
      <c r="N204" s="184" t="s">
        <v>43</v>
      </c>
      <c r="O204" s="66"/>
      <c r="P204" s="185">
        <f>O204*H204</f>
        <v>0</v>
      </c>
      <c r="Q204" s="185">
        <v>0</v>
      </c>
      <c r="R204" s="185">
        <f>Q204*H204</f>
        <v>0</v>
      </c>
      <c r="S204" s="185">
        <v>0</v>
      </c>
      <c r="T204" s="186">
        <f>S204*H204</f>
        <v>0</v>
      </c>
      <c r="AR204" s="18" t="s">
        <v>93</v>
      </c>
      <c r="AT204" s="18" t="s">
        <v>248</v>
      </c>
      <c r="AU204" s="18" t="s">
        <v>81</v>
      </c>
      <c r="AY204" s="18" t="s">
        <v>246</v>
      </c>
      <c r="BE204" s="187">
        <f>IF(N204="základní",J204,0)</f>
        <v>0</v>
      </c>
      <c r="BF204" s="187">
        <f>IF(N204="snížená",J204,0)</f>
        <v>0</v>
      </c>
      <c r="BG204" s="187">
        <f>IF(N204="zákl. přenesená",J204,0)</f>
        <v>0</v>
      </c>
      <c r="BH204" s="187">
        <f>IF(N204="sníž. přenesená",J204,0)</f>
        <v>0</v>
      </c>
      <c r="BI204" s="187">
        <f>IF(N204="nulová",J204,0)</f>
        <v>0</v>
      </c>
      <c r="BJ204" s="18" t="s">
        <v>79</v>
      </c>
      <c r="BK204" s="187">
        <f>ROUND(I204*H204,2)</f>
        <v>0</v>
      </c>
      <c r="BL204" s="18" t="s">
        <v>93</v>
      </c>
      <c r="BM204" s="18" t="s">
        <v>797</v>
      </c>
    </row>
    <row r="205" s="1" customFormat="1">
      <c r="B205" s="36"/>
      <c r="D205" s="188" t="s">
        <v>254</v>
      </c>
      <c r="F205" s="189" t="s">
        <v>404</v>
      </c>
      <c r="I205" s="121"/>
      <c r="L205" s="36"/>
      <c r="M205" s="190"/>
      <c r="N205" s="66"/>
      <c r="O205" s="66"/>
      <c r="P205" s="66"/>
      <c r="Q205" s="66"/>
      <c r="R205" s="66"/>
      <c r="S205" s="66"/>
      <c r="T205" s="67"/>
      <c r="AT205" s="18" t="s">
        <v>254</v>
      </c>
      <c r="AU205" s="18" t="s">
        <v>81</v>
      </c>
    </row>
    <row r="206" s="1" customFormat="1">
      <c r="B206" s="36"/>
      <c r="D206" s="188" t="s">
        <v>256</v>
      </c>
      <c r="F206" s="191" t="s">
        <v>405</v>
      </c>
      <c r="I206" s="121"/>
      <c r="L206" s="36"/>
      <c r="M206" s="190"/>
      <c r="N206" s="66"/>
      <c r="O206" s="66"/>
      <c r="P206" s="66"/>
      <c r="Q206" s="66"/>
      <c r="R206" s="66"/>
      <c r="S206" s="66"/>
      <c r="T206" s="67"/>
      <c r="AT206" s="18" t="s">
        <v>256</v>
      </c>
      <c r="AU206" s="18" t="s">
        <v>81</v>
      </c>
    </row>
    <row r="207" s="13" customFormat="1">
      <c r="B207" s="199"/>
      <c r="D207" s="188" t="s">
        <v>258</v>
      </c>
      <c r="E207" s="200" t="s">
        <v>1</v>
      </c>
      <c r="F207" s="201" t="s">
        <v>1663</v>
      </c>
      <c r="H207" s="202">
        <v>13.279</v>
      </c>
      <c r="I207" s="203"/>
      <c r="L207" s="199"/>
      <c r="M207" s="204"/>
      <c r="N207" s="205"/>
      <c r="O207" s="205"/>
      <c r="P207" s="205"/>
      <c r="Q207" s="205"/>
      <c r="R207" s="205"/>
      <c r="S207" s="205"/>
      <c r="T207" s="206"/>
      <c r="AT207" s="200" t="s">
        <v>258</v>
      </c>
      <c r="AU207" s="200" t="s">
        <v>81</v>
      </c>
      <c r="AV207" s="13" t="s">
        <v>81</v>
      </c>
      <c r="AW207" s="13" t="s">
        <v>35</v>
      </c>
      <c r="AX207" s="13" t="s">
        <v>72</v>
      </c>
      <c r="AY207" s="200" t="s">
        <v>246</v>
      </c>
    </row>
    <row r="208" s="13" customFormat="1">
      <c r="B208" s="199"/>
      <c r="D208" s="188" t="s">
        <v>258</v>
      </c>
      <c r="E208" s="200" t="s">
        <v>1</v>
      </c>
      <c r="F208" s="201" t="s">
        <v>1664</v>
      </c>
      <c r="H208" s="202">
        <v>7.2430000000000003</v>
      </c>
      <c r="I208" s="203"/>
      <c r="L208" s="199"/>
      <c r="M208" s="204"/>
      <c r="N208" s="205"/>
      <c r="O208" s="205"/>
      <c r="P208" s="205"/>
      <c r="Q208" s="205"/>
      <c r="R208" s="205"/>
      <c r="S208" s="205"/>
      <c r="T208" s="206"/>
      <c r="AT208" s="200" t="s">
        <v>258</v>
      </c>
      <c r="AU208" s="200" t="s">
        <v>81</v>
      </c>
      <c r="AV208" s="13" t="s">
        <v>81</v>
      </c>
      <c r="AW208" s="13" t="s">
        <v>35</v>
      </c>
      <c r="AX208" s="13" t="s">
        <v>72</v>
      </c>
      <c r="AY208" s="200" t="s">
        <v>246</v>
      </c>
    </row>
    <row r="209" s="13" customFormat="1">
      <c r="B209" s="199"/>
      <c r="D209" s="188" t="s">
        <v>258</v>
      </c>
      <c r="E209" s="200" t="s">
        <v>1</v>
      </c>
      <c r="F209" s="201" t="s">
        <v>1665</v>
      </c>
      <c r="H209" s="202">
        <v>658.73000000000002</v>
      </c>
      <c r="I209" s="203"/>
      <c r="L209" s="199"/>
      <c r="M209" s="204"/>
      <c r="N209" s="205"/>
      <c r="O209" s="205"/>
      <c r="P209" s="205"/>
      <c r="Q209" s="205"/>
      <c r="R209" s="205"/>
      <c r="S209" s="205"/>
      <c r="T209" s="206"/>
      <c r="AT209" s="200" t="s">
        <v>258</v>
      </c>
      <c r="AU209" s="200" t="s">
        <v>81</v>
      </c>
      <c r="AV209" s="13" t="s">
        <v>81</v>
      </c>
      <c r="AW209" s="13" t="s">
        <v>35</v>
      </c>
      <c r="AX209" s="13" t="s">
        <v>72</v>
      </c>
      <c r="AY209" s="200" t="s">
        <v>246</v>
      </c>
    </row>
    <row r="210" s="14" customFormat="1">
      <c r="B210" s="210"/>
      <c r="D210" s="188" t="s">
        <v>258</v>
      </c>
      <c r="E210" s="211" t="s">
        <v>1</v>
      </c>
      <c r="F210" s="212" t="s">
        <v>341</v>
      </c>
      <c r="H210" s="213">
        <v>679.25199999999995</v>
      </c>
      <c r="I210" s="214"/>
      <c r="L210" s="210"/>
      <c r="M210" s="215"/>
      <c r="N210" s="216"/>
      <c r="O210" s="216"/>
      <c r="P210" s="216"/>
      <c r="Q210" s="216"/>
      <c r="R210" s="216"/>
      <c r="S210" s="216"/>
      <c r="T210" s="217"/>
      <c r="AT210" s="211" t="s">
        <v>258</v>
      </c>
      <c r="AU210" s="211" t="s">
        <v>81</v>
      </c>
      <c r="AV210" s="14" t="s">
        <v>93</v>
      </c>
      <c r="AW210" s="14" t="s">
        <v>35</v>
      </c>
      <c r="AX210" s="14" t="s">
        <v>79</v>
      </c>
      <c r="AY210" s="211" t="s">
        <v>246</v>
      </c>
    </row>
    <row r="211" s="1" customFormat="1" ht="16.5" customHeight="1">
      <c r="B211" s="175"/>
      <c r="C211" s="176" t="s">
        <v>427</v>
      </c>
      <c r="D211" s="176" t="s">
        <v>248</v>
      </c>
      <c r="E211" s="177" t="s">
        <v>1365</v>
      </c>
      <c r="F211" s="178" t="s">
        <v>1366</v>
      </c>
      <c r="G211" s="179" t="s">
        <v>319</v>
      </c>
      <c r="H211" s="180">
        <v>12.75</v>
      </c>
      <c r="I211" s="181"/>
      <c r="J211" s="182">
        <f>ROUND(I211*H211,2)</f>
        <v>0</v>
      </c>
      <c r="K211" s="178" t="s">
        <v>252</v>
      </c>
      <c r="L211" s="36"/>
      <c r="M211" s="183" t="s">
        <v>1</v>
      </c>
      <c r="N211" s="184" t="s">
        <v>43</v>
      </c>
      <c r="O211" s="66"/>
      <c r="P211" s="185">
        <f>O211*H211</f>
        <v>0</v>
      </c>
      <c r="Q211" s="185">
        <v>0</v>
      </c>
      <c r="R211" s="185">
        <f>Q211*H211</f>
        <v>0</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1367</v>
      </c>
    </row>
    <row r="212" s="1" customFormat="1">
      <c r="B212" s="36"/>
      <c r="D212" s="188" t="s">
        <v>254</v>
      </c>
      <c r="F212" s="189" t="s">
        <v>1368</v>
      </c>
      <c r="I212" s="121"/>
      <c r="L212" s="36"/>
      <c r="M212" s="190"/>
      <c r="N212" s="66"/>
      <c r="O212" s="66"/>
      <c r="P212" s="66"/>
      <c r="Q212" s="66"/>
      <c r="R212" s="66"/>
      <c r="S212" s="66"/>
      <c r="T212" s="67"/>
      <c r="AT212" s="18" t="s">
        <v>254</v>
      </c>
      <c r="AU212" s="18" t="s">
        <v>81</v>
      </c>
    </row>
    <row r="213" s="1" customFormat="1">
      <c r="B213" s="36"/>
      <c r="D213" s="188" t="s">
        <v>256</v>
      </c>
      <c r="F213" s="191" t="s">
        <v>1369</v>
      </c>
      <c r="I213" s="121"/>
      <c r="L213" s="36"/>
      <c r="M213" s="190"/>
      <c r="N213" s="66"/>
      <c r="O213" s="66"/>
      <c r="P213" s="66"/>
      <c r="Q213" s="66"/>
      <c r="R213" s="66"/>
      <c r="S213" s="66"/>
      <c r="T213" s="67"/>
      <c r="AT213" s="18" t="s">
        <v>256</v>
      </c>
      <c r="AU213" s="18" t="s">
        <v>81</v>
      </c>
    </row>
    <row r="214" s="12" customFormat="1">
      <c r="B214" s="192"/>
      <c r="D214" s="188" t="s">
        <v>258</v>
      </c>
      <c r="E214" s="193" t="s">
        <v>1</v>
      </c>
      <c r="F214" s="194" t="s">
        <v>1666</v>
      </c>
      <c r="H214" s="193" t="s">
        <v>1</v>
      </c>
      <c r="I214" s="195"/>
      <c r="L214" s="192"/>
      <c r="M214" s="196"/>
      <c r="N214" s="197"/>
      <c r="O214" s="197"/>
      <c r="P214" s="197"/>
      <c r="Q214" s="197"/>
      <c r="R214" s="197"/>
      <c r="S214" s="197"/>
      <c r="T214" s="198"/>
      <c r="AT214" s="193" t="s">
        <v>258</v>
      </c>
      <c r="AU214" s="193" t="s">
        <v>81</v>
      </c>
      <c r="AV214" s="12" t="s">
        <v>79</v>
      </c>
      <c r="AW214" s="12" t="s">
        <v>35</v>
      </c>
      <c r="AX214" s="12" t="s">
        <v>72</v>
      </c>
      <c r="AY214" s="193" t="s">
        <v>246</v>
      </c>
    </row>
    <row r="215" s="12" customFormat="1">
      <c r="B215" s="192"/>
      <c r="D215" s="188" t="s">
        <v>258</v>
      </c>
      <c r="E215" s="193" t="s">
        <v>1</v>
      </c>
      <c r="F215" s="194" t="s">
        <v>1667</v>
      </c>
      <c r="H215" s="193" t="s">
        <v>1</v>
      </c>
      <c r="I215" s="195"/>
      <c r="L215" s="192"/>
      <c r="M215" s="196"/>
      <c r="N215" s="197"/>
      <c r="O215" s="197"/>
      <c r="P215" s="197"/>
      <c r="Q215" s="197"/>
      <c r="R215" s="197"/>
      <c r="S215" s="197"/>
      <c r="T215" s="198"/>
      <c r="AT215" s="193" t="s">
        <v>258</v>
      </c>
      <c r="AU215" s="193" t="s">
        <v>81</v>
      </c>
      <c r="AV215" s="12" t="s">
        <v>79</v>
      </c>
      <c r="AW215" s="12" t="s">
        <v>35</v>
      </c>
      <c r="AX215" s="12" t="s">
        <v>72</v>
      </c>
      <c r="AY215" s="193" t="s">
        <v>246</v>
      </c>
    </row>
    <row r="216" s="13" customFormat="1">
      <c r="B216" s="199"/>
      <c r="D216" s="188" t="s">
        <v>258</v>
      </c>
      <c r="E216" s="200" t="s">
        <v>1</v>
      </c>
      <c r="F216" s="201" t="s">
        <v>1668</v>
      </c>
      <c r="H216" s="202">
        <v>12.75</v>
      </c>
      <c r="I216" s="203"/>
      <c r="L216" s="199"/>
      <c r="M216" s="204"/>
      <c r="N216" s="205"/>
      <c r="O216" s="205"/>
      <c r="P216" s="205"/>
      <c r="Q216" s="205"/>
      <c r="R216" s="205"/>
      <c r="S216" s="205"/>
      <c r="T216" s="206"/>
      <c r="AT216" s="200" t="s">
        <v>258</v>
      </c>
      <c r="AU216" s="200" t="s">
        <v>81</v>
      </c>
      <c r="AV216" s="13" t="s">
        <v>81</v>
      </c>
      <c r="AW216" s="13" t="s">
        <v>35</v>
      </c>
      <c r="AX216" s="13" t="s">
        <v>79</v>
      </c>
      <c r="AY216" s="200" t="s">
        <v>246</v>
      </c>
    </row>
    <row r="217" s="1" customFormat="1" ht="16.5" customHeight="1">
      <c r="B217" s="175"/>
      <c r="C217" s="218" t="s">
        <v>433</v>
      </c>
      <c r="D217" s="218" t="s">
        <v>511</v>
      </c>
      <c r="E217" s="219" t="s">
        <v>1373</v>
      </c>
      <c r="F217" s="220" t="s">
        <v>1374</v>
      </c>
      <c r="G217" s="221" t="s">
        <v>286</v>
      </c>
      <c r="H217" s="222">
        <v>26.138000000000002</v>
      </c>
      <c r="I217" s="223"/>
      <c r="J217" s="224">
        <f>ROUND(I217*H217,2)</f>
        <v>0</v>
      </c>
      <c r="K217" s="220" t="s">
        <v>252</v>
      </c>
      <c r="L217" s="225"/>
      <c r="M217" s="226" t="s">
        <v>1</v>
      </c>
      <c r="N217" s="227" t="s">
        <v>43</v>
      </c>
      <c r="O217" s="66"/>
      <c r="P217" s="185">
        <f>O217*H217</f>
        <v>0</v>
      </c>
      <c r="Q217" s="185">
        <v>1</v>
      </c>
      <c r="R217" s="185">
        <f>Q217*H217</f>
        <v>26.138000000000002</v>
      </c>
      <c r="S217" s="185">
        <v>0</v>
      </c>
      <c r="T217" s="186">
        <f>S217*H217</f>
        <v>0</v>
      </c>
      <c r="AR217" s="18" t="s">
        <v>350</v>
      </c>
      <c r="AT217" s="18" t="s">
        <v>511</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1375</v>
      </c>
    </row>
    <row r="218" s="1" customFormat="1">
      <c r="B218" s="36"/>
      <c r="D218" s="188" t="s">
        <v>254</v>
      </c>
      <c r="F218" s="189" t="s">
        <v>1374</v>
      </c>
      <c r="I218" s="121"/>
      <c r="L218" s="36"/>
      <c r="M218" s="190"/>
      <c r="N218" s="66"/>
      <c r="O218" s="66"/>
      <c r="P218" s="66"/>
      <c r="Q218" s="66"/>
      <c r="R218" s="66"/>
      <c r="S218" s="66"/>
      <c r="T218" s="67"/>
      <c r="AT218" s="18" t="s">
        <v>254</v>
      </c>
      <c r="AU218" s="18" t="s">
        <v>81</v>
      </c>
    </row>
    <row r="219" s="13" customFormat="1">
      <c r="B219" s="199"/>
      <c r="D219" s="188" t="s">
        <v>258</v>
      </c>
      <c r="E219" s="200" t="s">
        <v>1</v>
      </c>
      <c r="F219" s="201" t="s">
        <v>1669</v>
      </c>
      <c r="H219" s="202">
        <v>26.138000000000002</v>
      </c>
      <c r="I219" s="203"/>
      <c r="L219" s="199"/>
      <c r="M219" s="204"/>
      <c r="N219" s="205"/>
      <c r="O219" s="205"/>
      <c r="P219" s="205"/>
      <c r="Q219" s="205"/>
      <c r="R219" s="205"/>
      <c r="S219" s="205"/>
      <c r="T219" s="206"/>
      <c r="AT219" s="200" t="s">
        <v>258</v>
      </c>
      <c r="AU219" s="200" t="s">
        <v>81</v>
      </c>
      <c r="AV219" s="13" t="s">
        <v>81</v>
      </c>
      <c r="AW219" s="13" t="s">
        <v>35</v>
      </c>
      <c r="AX219" s="13" t="s">
        <v>79</v>
      </c>
      <c r="AY219" s="200" t="s">
        <v>246</v>
      </c>
    </row>
    <row r="220" s="1" customFormat="1" ht="16.5" customHeight="1">
      <c r="B220" s="175"/>
      <c r="C220" s="176" t="s">
        <v>7</v>
      </c>
      <c r="D220" s="176" t="s">
        <v>248</v>
      </c>
      <c r="E220" s="177" t="s">
        <v>410</v>
      </c>
      <c r="F220" s="178" t="s">
        <v>411</v>
      </c>
      <c r="G220" s="179" t="s">
        <v>251</v>
      </c>
      <c r="H220" s="180">
        <v>2812.3000000000002</v>
      </c>
      <c r="I220" s="181"/>
      <c r="J220" s="182">
        <f>ROUND(I220*H220,2)</f>
        <v>0</v>
      </c>
      <c r="K220" s="178" t="s">
        <v>252</v>
      </c>
      <c r="L220" s="36"/>
      <c r="M220" s="183" t="s">
        <v>1</v>
      </c>
      <c r="N220" s="184" t="s">
        <v>43</v>
      </c>
      <c r="O220" s="66"/>
      <c r="P220" s="185">
        <f>O220*H220</f>
        <v>0</v>
      </c>
      <c r="Q220" s="185">
        <v>0</v>
      </c>
      <c r="R220" s="185">
        <f>Q220*H220</f>
        <v>0</v>
      </c>
      <c r="S220" s="185">
        <v>0</v>
      </c>
      <c r="T220" s="186">
        <f>S220*H220</f>
        <v>0</v>
      </c>
      <c r="AR220" s="18" t="s">
        <v>93</v>
      </c>
      <c r="AT220" s="18" t="s">
        <v>248</v>
      </c>
      <c r="AU220" s="18" t="s">
        <v>81</v>
      </c>
      <c r="AY220" s="18" t="s">
        <v>246</v>
      </c>
      <c r="BE220" s="187">
        <f>IF(N220="základní",J220,0)</f>
        <v>0</v>
      </c>
      <c r="BF220" s="187">
        <f>IF(N220="snížená",J220,0)</f>
        <v>0</v>
      </c>
      <c r="BG220" s="187">
        <f>IF(N220="zákl. přenesená",J220,0)</f>
        <v>0</v>
      </c>
      <c r="BH220" s="187">
        <f>IF(N220="sníž. přenesená",J220,0)</f>
        <v>0</v>
      </c>
      <c r="BI220" s="187">
        <f>IF(N220="nulová",J220,0)</f>
        <v>0</v>
      </c>
      <c r="BJ220" s="18" t="s">
        <v>79</v>
      </c>
      <c r="BK220" s="187">
        <f>ROUND(I220*H220,2)</f>
        <v>0</v>
      </c>
      <c r="BL220" s="18" t="s">
        <v>93</v>
      </c>
      <c r="BM220" s="18" t="s">
        <v>801</v>
      </c>
    </row>
    <row r="221" s="1" customFormat="1">
      <c r="B221" s="36"/>
      <c r="D221" s="188" t="s">
        <v>254</v>
      </c>
      <c r="F221" s="189" t="s">
        <v>413</v>
      </c>
      <c r="I221" s="121"/>
      <c r="L221" s="36"/>
      <c r="M221" s="190"/>
      <c r="N221" s="66"/>
      <c r="O221" s="66"/>
      <c r="P221" s="66"/>
      <c r="Q221" s="66"/>
      <c r="R221" s="66"/>
      <c r="S221" s="66"/>
      <c r="T221" s="67"/>
      <c r="AT221" s="18" t="s">
        <v>254</v>
      </c>
      <c r="AU221" s="18" t="s">
        <v>81</v>
      </c>
    </row>
    <row r="222" s="1" customFormat="1">
      <c r="B222" s="36"/>
      <c r="D222" s="188" t="s">
        <v>256</v>
      </c>
      <c r="F222" s="191" t="s">
        <v>414</v>
      </c>
      <c r="I222" s="121"/>
      <c r="L222" s="36"/>
      <c r="M222" s="190"/>
      <c r="N222" s="66"/>
      <c r="O222" s="66"/>
      <c r="P222" s="66"/>
      <c r="Q222" s="66"/>
      <c r="R222" s="66"/>
      <c r="S222" s="66"/>
      <c r="T222" s="67"/>
      <c r="AT222" s="18" t="s">
        <v>256</v>
      </c>
      <c r="AU222" s="18" t="s">
        <v>81</v>
      </c>
    </row>
    <row r="223" s="13" customFormat="1">
      <c r="B223" s="199"/>
      <c r="D223" s="188" t="s">
        <v>258</v>
      </c>
      <c r="E223" s="200" t="s">
        <v>1</v>
      </c>
      <c r="F223" s="201" t="s">
        <v>1670</v>
      </c>
      <c r="H223" s="202">
        <v>2812.3000000000002</v>
      </c>
      <c r="I223" s="203"/>
      <c r="L223" s="199"/>
      <c r="M223" s="204"/>
      <c r="N223" s="205"/>
      <c r="O223" s="205"/>
      <c r="P223" s="205"/>
      <c r="Q223" s="205"/>
      <c r="R223" s="205"/>
      <c r="S223" s="205"/>
      <c r="T223" s="206"/>
      <c r="AT223" s="200" t="s">
        <v>258</v>
      </c>
      <c r="AU223" s="200" t="s">
        <v>81</v>
      </c>
      <c r="AV223" s="13" t="s">
        <v>81</v>
      </c>
      <c r="AW223" s="13" t="s">
        <v>35</v>
      </c>
      <c r="AX223" s="13" t="s">
        <v>79</v>
      </c>
      <c r="AY223" s="200" t="s">
        <v>246</v>
      </c>
    </row>
    <row r="224" s="1" customFormat="1" ht="16.5" customHeight="1">
      <c r="B224" s="175"/>
      <c r="C224" s="176" t="s">
        <v>447</v>
      </c>
      <c r="D224" s="176" t="s">
        <v>248</v>
      </c>
      <c r="E224" s="177" t="s">
        <v>417</v>
      </c>
      <c r="F224" s="178" t="s">
        <v>418</v>
      </c>
      <c r="G224" s="179" t="s">
        <v>264</v>
      </c>
      <c r="H224" s="180">
        <v>10</v>
      </c>
      <c r="I224" s="181"/>
      <c r="J224" s="182">
        <f>ROUND(I224*H224,2)</f>
        <v>0</v>
      </c>
      <c r="K224" s="178" t="s">
        <v>252</v>
      </c>
      <c r="L224" s="36"/>
      <c r="M224" s="183" t="s">
        <v>1</v>
      </c>
      <c r="N224" s="184" t="s">
        <v>43</v>
      </c>
      <c r="O224" s="66"/>
      <c r="P224" s="185">
        <f>O224*H224</f>
        <v>0</v>
      </c>
      <c r="Q224" s="185">
        <v>0.021351999999999999</v>
      </c>
      <c r="R224" s="185">
        <f>Q224*H224</f>
        <v>0.21351999999999999</v>
      </c>
      <c r="S224" s="185">
        <v>0</v>
      </c>
      <c r="T224" s="186">
        <f>S224*H224</f>
        <v>0</v>
      </c>
      <c r="AR224" s="18" t="s">
        <v>93</v>
      </c>
      <c r="AT224" s="18" t="s">
        <v>248</v>
      </c>
      <c r="AU224" s="18" t="s">
        <v>81</v>
      </c>
      <c r="AY224" s="18" t="s">
        <v>246</v>
      </c>
      <c r="BE224" s="187">
        <f>IF(N224="základní",J224,0)</f>
        <v>0</v>
      </c>
      <c r="BF224" s="187">
        <f>IF(N224="snížená",J224,0)</f>
        <v>0</v>
      </c>
      <c r="BG224" s="187">
        <f>IF(N224="zákl. přenesená",J224,0)</f>
        <v>0</v>
      </c>
      <c r="BH224" s="187">
        <f>IF(N224="sníž. přenesená",J224,0)</f>
        <v>0</v>
      </c>
      <c r="BI224" s="187">
        <f>IF(N224="nulová",J224,0)</f>
        <v>0</v>
      </c>
      <c r="BJ224" s="18" t="s">
        <v>79</v>
      </c>
      <c r="BK224" s="187">
        <f>ROUND(I224*H224,2)</f>
        <v>0</v>
      </c>
      <c r="BL224" s="18" t="s">
        <v>93</v>
      </c>
      <c r="BM224" s="18" t="s">
        <v>948</v>
      </c>
    </row>
    <row r="225" s="1" customFormat="1">
      <c r="B225" s="36"/>
      <c r="D225" s="188" t="s">
        <v>254</v>
      </c>
      <c r="F225" s="189" t="s">
        <v>420</v>
      </c>
      <c r="I225" s="121"/>
      <c r="L225" s="36"/>
      <c r="M225" s="190"/>
      <c r="N225" s="66"/>
      <c r="O225" s="66"/>
      <c r="P225" s="66"/>
      <c r="Q225" s="66"/>
      <c r="R225" s="66"/>
      <c r="S225" s="66"/>
      <c r="T225" s="67"/>
      <c r="AT225" s="18" t="s">
        <v>254</v>
      </c>
      <c r="AU225" s="18" t="s">
        <v>81</v>
      </c>
    </row>
    <row r="226" s="13" customFormat="1">
      <c r="B226" s="199"/>
      <c r="D226" s="188" t="s">
        <v>258</v>
      </c>
      <c r="E226" s="200" t="s">
        <v>1</v>
      </c>
      <c r="F226" s="201" t="s">
        <v>1513</v>
      </c>
      <c r="H226" s="202">
        <v>10</v>
      </c>
      <c r="I226" s="203"/>
      <c r="L226" s="199"/>
      <c r="M226" s="204"/>
      <c r="N226" s="205"/>
      <c r="O226" s="205"/>
      <c r="P226" s="205"/>
      <c r="Q226" s="205"/>
      <c r="R226" s="205"/>
      <c r="S226" s="205"/>
      <c r="T226" s="206"/>
      <c r="AT226" s="200" t="s">
        <v>258</v>
      </c>
      <c r="AU226" s="200" t="s">
        <v>81</v>
      </c>
      <c r="AV226" s="13" t="s">
        <v>81</v>
      </c>
      <c r="AW226" s="13" t="s">
        <v>35</v>
      </c>
      <c r="AX226" s="13" t="s">
        <v>79</v>
      </c>
      <c r="AY226" s="200" t="s">
        <v>246</v>
      </c>
    </row>
    <row r="227" s="1" customFormat="1" ht="16.5" customHeight="1">
      <c r="B227" s="175"/>
      <c r="C227" s="176" t="s">
        <v>454</v>
      </c>
      <c r="D227" s="176" t="s">
        <v>248</v>
      </c>
      <c r="E227" s="177" t="s">
        <v>423</v>
      </c>
      <c r="F227" s="178" t="s">
        <v>424</v>
      </c>
      <c r="G227" s="179" t="s">
        <v>264</v>
      </c>
      <c r="H227" s="180">
        <v>10</v>
      </c>
      <c r="I227" s="181"/>
      <c r="J227" s="182">
        <f>ROUND(I227*H227,2)</f>
        <v>0</v>
      </c>
      <c r="K227" s="178" t="s">
        <v>252</v>
      </c>
      <c r="L227" s="36"/>
      <c r="M227" s="183" t="s">
        <v>1</v>
      </c>
      <c r="N227" s="184" t="s">
        <v>43</v>
      </c>
      <c r="O227" s="66"/>
      <c r="P227" s="185">
        <f>O227*H227</f>
        <v>0</v>
      </c>
      <c r="Q227" s="185">
        <v>0.0298917</v>
      </c>
      <c r="R227" s="185">
        <f>Q227*H227</f>
        <v>0.29891699999999999</v>
      </c>
      <c r="S227" s="185">
        <v>0</v>
      </c>
      <c r="T227" s="186">
        <f>S227*H227</f>
        <v>0</v>
      </c>
      <c r="AR227" s="18" t="s">
        <v>93</v>
      </c>
      <c r="AT227" s="18" t="s">
        <v>248</v>
      </c>
      <c r="AU227" s="18" t="s">
        <v>81</v>
      </c>
      <c r="AY227" s="18" t="s">
        <v>246</v>
      </c>
      <c r="BE227" s="187">
        <f>IF(N227="základní",J227,0)</f>
        <v>0</v>
      </c>
      <c r="BF227" s="187">
        <f>IF(N227="snížená",J227,0)</f>
        <v>0</v>
      </c>
      <c r="BG227" s="187">
        <f>IF(N227="zákl. přenesená",J227,0)</f>
        <v>0</v>
      </c>
      <c r="BH227" s="187">
        <f>IF(N227="sníž. přenesená",J227,0)</f>
        <v>0</v>
      </c>
      <c r="BI227" s="187">
        <f>IF(N227="nulová",J227,0)</f>
        <v>0</v>
      </c>
      <c r="BJ227" s="18" t="s">
        <v>79</v>
      </c>
      <c r="BK227" s="187">
        <f>ROUND(I227*H227,2)</f>
        <v>0</v>
      </c>
      <c r="BL227" s="18" t="s">
        <v>93</v>
      </c>
      <c r="BM227" s="18" t="s">
        <v>950</v>
      </c>
    </row>
    <row r="228" s="1" customFormat="1">
      <c r="B228" s="36"/>
      <c r="D228" s="188" t="s">
        <v>254</v>
      </c>
      <c r="F228" s="189" t="s">
        <v>426</v>
      </c>
      <c r="I228" s="121"/>
      <c r="L228" s="36"/>
      <c r="M228" s="190"/>
      <c r="N228" s="66"/>
      <c r="O228" s="66"/>
      <c r="P228" s="66"/>
      <c r="Q228" s="66"/>
      <c r="R228" s="66"/>
      <c r="S228" s="66"/>
      <c r="T228" s="67"/>
      <c r="AT228" s="18" t="s">
        <v>254</v>
      </c>
      <c r="AU228" s="18" t="s">
        <v>81</v>
      </c>
    </row>
    <row r="229" s="13" customFormat="1">
      <c r="B229" s="199"/>
      <c r="D229" s="188" t="s">
        <v>258</v>
      </c>
      <c r="E229" s="200" t="s">
        <v>1</v>
      </c>
      <c r="F229" s="201" t="s">
        <v>1513</v>
      </c>
      <c r="H229" s="202">
        <v>10</v>
      </c>
      <c r="I229" s="203"/>
      <c r="L229" s="199"/>
      <c r="M229" s="204"/>
      <c r="N229" s="205"/>
      <c r="O229" s="205"/>
      <c r="P229" s="205"/>
      <c r="Q229" s="205"/>
      <c r="R229" s="205"/>
      <c r="S229" s="205"/>
      <c r="T229" s="206"/>
      <c r="AT229" s="200" t="s">
        <v>258</v>
      </c>
      <c r="AU229" s="200" t="s">
        <v>81</v>
      </c>
      <c r="AV229" s="13" t="s">
        <v>81</v>
      </c>
      <c r="AW229" s="13" t="s">
        <v>35</v>
      </c>
      <c r="AX229" s="13" t="s">
        <v>79</v>
      </c>
      <c r="AY229" s="200" t="s">
        <v>246</v>
      </c>
    </row>
    <row r="230" s="1" customFormat="1" ht="16.5" customHeight="1">
      <c r="B230" s="175"/>
      <c r="C230" s="176" t="s">
        <v>462</v>
      </c>
      <c r="D230" s="176" t="s">
        <v>248</v>
      </c>
      <c r="E230" s="177" t="s">
        <v>428</v>
      </c>
      <c r="F230" s="178" t="s">
        <v>429</v>
      </c>
      <c r="G230" s="179" t="s">
        <v>264</v>
      </c>
      <c r="H230" s="180">
        <v>10</v>
      </c>
      <c r="I230" s="181"/>
      <c r="J230" s="182">
        <f>ROUND(I230*H230,2)</f>
        <v>0</v>
      </c>
      <c r="K230" s="178" t="s">
        <v>252</v>
      </c>
      <c r="L230" s="36"/>
      <c r="M230" s="183" t="s">
        <v>1</v>
      </c>
      <c r="N230" s="184" t="s">
        <v>43</v>
      </c>
      <c r="O230" s="66"/>
      <c r="P230" s="185">
        <f>O230*H230</f>
        <v>0</v>
      </c>
      <c r="Q230" s="185">
        <v>0.038431399999999998</v>
      </c>
      <c r="R230" s="185">
        <f>Q230*H230</f>
        <v>0.38431399999999999</v>
      </c>
      <c r="S230" s="185">
        <v>0</v>
      </c>
      <c r="T230" s="186">
        <f>S230*H230</f>
        <v>0</v>
      </c>
      <c r="AR230" s="18" t="s">
        <v>93</v>
      </c>
      <c r="AT230" s="18" t="s">
        <v>248</v>
      </c>
      <c r="AU230" s="18" t="s">
        <v>81</v>
      </c>
      <c r="AY230" s="18" t="s">
        <v>246</v>
      </c>
      <c r="BE230" s="187">
        <f>IF(N230="základní",J230,0)</f>
        <v>0</v>
      </c>
      <c r="BF230" s="187">
        <f>IF(N230="snížená",J230,0)</f>
        <v>0</v>
      </c>
      <c r="BG230" s="187">
        <f>IF(N230="zákl. přenesená",J230,0)</f>
        <v>0</v>
      </c>
      <c r="BH230" s="187">
        <f>IF(N230="sníž. přenesená",J230,0)</f>
        <v>0</v>
      </c>
      <c r="BI230" s="187">
        <f>IF(N230="nulová",J230,0)</f>
        <v>0</v>
      </c>
      <c r="BJ230" s="18" t="s">
        <v>79</v>
      </c>
      <c r="BK230" s="187">
        <f>ROUND(I230*H230,2)</f>
        <v>0</v>
      </c>
      <c r="BL230" s="18" t="s">
        <v>93</v>
      </c>
      <c r="BM230" s="18" t="s">
        <v>952</v>
      </c>
    </row>
    <row r="231" s="1" customFormat="1">
      <c r="B231" s="36"/>
      <c r="D231" s="188" t="s">
        <v>254</v>
      </c>
      <c r="F231" s="189" t="s">
        <v>431</v>
      </c>
      <c r="I231" s="121"/>
      <c r="L231" s="36"/>
      <c r="M231" s="190"/>
      <c r="N231" s="66"/>
      <c r="O231" s="66"/>
      <c r="P231" s="66"/>
      <c r="Q231" s="66"/>
      <c r="R231" s="66"/>
      <c r="S231" s="66"/>
      <c r="T231" s="67"/>
      <c r="AT231" s="18" t="s">
        <v>254</v>
      </c>
      <c r="AU231" s="18" t="s">
        <v>81</v>
      </c>
    </row>
    <row r="232" s="13" customFormat="1">
      <c r="B232" s="199"/>
      <c r="D232" s="188" t="s">
        <v>258</v>
      </c>
      <c r="E232" s="200" t="s">
        <v>1</v>
      </c>
      <c r="F232" s="201" t="s">
        <v>1513</v>
      </c>
      <c r="H232" s="202">
        <v>10</v>
      </c>
      <c r="I232" s="203"/>
      <c r="L232" s="199"/>
      <c r="M232" s="204"/>
      <c r="N232" s="205"/>
      <c r="O232" s="205"/>
      <c r="P232" s="205"/>
      <c r="Q232" s="205"/>
      <c r="R232" s="205"/>
      <c r="S232" s="205"/>
      <c r="T232" s="206"/>
      <c r="AT232" s="200" t="s">
        <v>258</v>
      </c>
      <c r="AU232" s="200" t="s">
        <v>81</v>
      </c>
      <c r="AV232" s="13" t="s">
        <v>81</v>
      </c>
      <c r="AW232" s="13" t="s">
        <v>35</v>
      </c>
      <c r="AX232" s="13" t="s">
        <v>79</v>
      </c>
      <c r="AY232" s="200" t="s">
        <v>246</v>
      </c>
    </row>
    <row r="233" s="11" customFormat="1" ht="22.8" customHeight="1">
      <c r="B233" s="162"/>
      <c r="D233" s="163" t="s">
        <v>71</v>
      </c>
      <c r="E233" s="173" t="s">
        <v>81</v>
      </c>
      <c r="F233" s="173" t="s">
        <v>432</v>
      </c>
      <c r="I233" s="165"/>
      <c r="J233" s="174">
        <f>BK233</f>
        <v>0</v>
      </c>
      <c r="L233" s="162"/>
      <c r="M233" s="167"/>
      <c r="N233" s="168"/>
      <c r="O233" s="168"/>
      <c r="P233" s="169">
        <f>SUM(P234:P237)</f>
        <v>0</v>
      </c>
      <c r="Q233" s="168"/>
      <c r="R233" s="169">
        <f>SUM(R234:R237)</f>
        <v>577.0575</v>
      </c>
      <c r="S233" s="168"/>
      <c r="T233" s="170">
        <f>SUM(T234:T237)</f>
        <v>0</v>
      </c>
      <c r="AR233" s="163" t="s">
        <v>79</v>
      </c>
      <c r="AT233" s="171" t="s">
        <v>71</v>
      </c>
      <c r="AU233" s="171" t="s">
        <v>79</v>
      </c>
      <c r="AY233" s="163" t="s">
        <v>246</v>
      </c>
      <c r="BK233" s="172">
        <f>SUM(BK234:BK237)</f>
        <v>0</v>
      </c>
    </row>
    <row r="234" s="1" customFormat="1" ht="16.5" customHeight="1">
      <c r="B234" s="175"/>
      <c r="C234" s="176" t="s">
        <v>469</v>
      </c>
      <c r="D234" s="176" t="s">
        <v>248</v>
      </c>
      <c r="E234" s="177" t="s">
        <v>434</v>
      </c>
      <c r="F234" s="178" t="s">
        <v>435</v>
      </c>
      <c r="G234" s="179" t="s">
        <v>319</v>
      </c>
      <c r="H234" s="180">
        <v>298.80000000000001</v>
      </c>
      <c r="I234" s="181"/>
      <c r="J234" s="182">
        <f>ROUND(I234*H234,2)</f>
        <v>0</v>
      </c>
      <c r="K234" s="178" t="s">
        <v>252</v>
      </c>
      <c r="L234" s="36"/>
      <c r="M234" s="183" t="s">
        <v>1</v>
      </c>
      <c r="N234" s="184" t="s">
        <v>43</v>
      </c>
      <c r="O234" s="66"/>
      <c r="P234" s="185">
        <f>O234*H234</f>
        <v>0</v>
      </c>
      <c r="Q234" s="185">
        <v>1.9312499999999999</v>
      </c>
      <c r="R234" s="185">
        <f>Q234*H234</f>
        <v>577.0575</v>
      </c>
      <c r="S234" s="185">
        <v>0</v>
      </c>
      <c r="T234" s="186">
        <f>S234*H234</f>
        <v>0</v>
      </c>
      <c r="AR234" s="18" t="s">
        <v>93</v>
      </c>
      <c r="AT234" s="18" t="s">
        <v>248</v>
      </c>
      <c r="AU234" s="18" t="s">
        <v>81</v>
      </c>
      <c r="AY234" s="18" t="s">
        <v>246</v>
      </c>
      <c r="BE234" s="187">
        <f>IF(N234="základní",J234,0)</f>
        <v>0</v>
      </c>
      <c r="BF234" s="187">
        <f>IF(N234="snížená",J234,0)</f>
        <v>0</v>
      </c>
      <c r="BG234" s="187">
        <f>IF(N234="zákl. přenesená",J234,0)</f>
        <v>0</v>
      </c>
      <c r="BH234" s="187">
        <f>IF(N234="sníž. přenesená",J234,0)</f>
        <v>0</v>
      </c>
      <c r="BI234" s="187">
        <f>IF(N234="nulová",J234,0)</f>
        <v>0</v>
      </c>
      <c r="BJ234" s="18" t="s">
        <v>79</v>
      </c>
      <c r="BK234" s="187">
        <f>ROUND(I234*H234,2)</f>
        <v>0</v>
      </c>
      <c r="BL234" s="18" t="s">
        <v>93</v>
      </c>
      <c r="BM234" s="18" t="s">
        <v>1671</v>
      </c>
    </row>
    <row r="235" s="1" customFormat="1">
      <c r="B235" s="36"/>
      <c r="D235" s="188" t="s">
        <v>254</v>
      </c>
      <c r="F235" s="189" t="s">
        <v>437</v>
      </c>
      <c r="I235" s="121"/>
      <c r="L235" s="36"/>
      <c r="M235" s="190"/>
      <c r="N235" s="66"/>
      <c r="O235" s="66"/>
      <c r="P235" s="66"/>
      <c r="Q235" s="66"/>
      <c r="R235" s="66"/>
      <c r="S235" s="66"/>
      <c r="T235" s="67"/>
      <c r="AT235" s="18" t="s">
        <v>254</v>
      </c>
      <c r="AU235" s="18" t="s">
        <v>81</v>
      </c>
    </row>
    <row r="236" s="1" customFormat="1">
      <c r="B236" s="36"/>
      <c r="D236" s="188" t="s">
        <v>256</v>
      </c>
      <c r="F236" s="191" t="s">
        <v>438</v>
      </c>
      <c r="I236" s="121"/>
      <c r="L236" s="36"/>
      <c r="M236" s="190"/>
      <c r="N236" s="66"/>
      <c r="O236" s="66"/>
      <c r="P236" s="66"/>
      <c r="Q236" s="66"/>
      <c r="R236" s="66"/>
      <c r="S236" s="66"/>
      <c r="T236" s="67"/>
      <c r="AT236" s="18" t="s">
        <v>256</v>
      </c>
      <c r="AU236" s="18" t="s">
        <v>81</v>
      </c>
    </row>
    <row r="237" s="13" customFormat="1">
      <c r="B237" s="199"/>
      <c r="D237" s="188" t="s">
        <v>258</v>
      </c>
      <c r="E237" s="200" t="s">
        <v>1</v>
      </c>
      <c r="F237" s="201" t="s">
        <v>1672</v>
      </c>
      <c r="H237" s="202">
        <v>298.80000000000001</v>
      </c>
      <c r="I237" s="203"/>
      <c r="L237" s="199"/>
      <c r="M237" s="204"/>
      <c r="N237" s="205"/>
      <c r="O237" s="205"/>
      <c r="P237" s="205"/>
      <c r="Q237" s="205"/>
      <c r="R237" s="205"/>
      <c r="S237" s="205"/>
      <c r="T237" s="206"/>
      <c r="AT237" s="200" t="s">
        <v>258</v>
      </c>
      <c r="AU237" s="200" t="s">
        <v>81</v>
      </c>
      <c r="AV237" s="13" t="s">
        <v>81</v>
      </c>
      <c r="AW237" s="13" t="s">
        <v>35</v>
      </c>
      <c r="AX237" s="13" t="s">
        <v>79</v>
      </c>
      <c r="AY237" s="200" t="s">
        <v>246</v>
      </c>
    </row>
    <row r="238" s="11" customFormat="1" ht="22.8" customHeight="1">
      <c r="B238" s="162"/>
      <c r="D238" s="163" t="s">
        <v>71</v>
      </c>
      <c r="E238" s="173" t="s">
        <v>93</v>
      </c>
      <c r="F238" s="173" t="s">
        <v>1380</v>
      </c>
      <c r="I238" s="165"/>
      <c r="J238" s="174">
        <f>BK238</f>
        <v>0</v>
      </c>
      <c r="L238" s="162"/>
      <c r="M238" s="167"/>
      <c r="N238" s="168"/>
      <c r="O238" s="168"/>
      <c r="P238" s="169">
        <f>SUM(P239:P256)</f>
        <v>0</v>
      </c>
      <c r="Q238" s="168"/>
      <c r="R238" s="169">
        <f>SUM(R239:R256)</f>
        <v>4.2605969760000004</v>
      </c>
      <c r="S238" s="168"/>
      <c r="T238" s="170">
        <f>SUM(T239:T256)</f>
        <v>0</v>
      </c>
      <c r="AR238" s="163" t="s">
        <v>79</v>
      </c>
      <c r="AT238" s="171" t="s">
        <v>71</v>
      </c>
      <c r="AU238" s="171" t="s">
        <v>79</v>
      </c>
      <c r="AY238" s="163" t="s">
        <v>246</v>
      </c>
      <c r="BK238" s="172">
        <f>SUM(BK239:BK256)</f>
        <v>0</v>
      </c>
    </row>
    <row r="239" s="1" customFormat="1" ht="16.5" customHeight="1">
      <c r="B239" s="175"/>
      <c r="C239" s="176" t="s">
        <v>476</v>
      </c>
      <c r="D239" s="176" t="s">
        <v>248</v>
      </c>
      <c r="E239" s="177" t="s">
        <v>1381</v>
      </c>
      <c r="F239" s="178" t="s">
        <v>1382</v>
      </c>
      <c r="G239" s="179" t="s">
        <v>251</v>
      </c>
      <c r="H239" s="180">
        <v>5.4000000000000004</v>
      </c>
      <c r="I239" s="181"/>
      <c r="J239" s="182">
        <f>ROUND(I239*H239,2)</f>
        <v>0</v>
      </c>
      <c r="K239" s="178" t="s">
        <v>252</v>
      </c>
      <c r="L239" s="36"/>
      <c r="M239" s="183" t="s">
        <v>1</v>
      </c>
      <c r="N239" s="184" t="s">
        <v>43</v>
      </c>
      <c r="O239" s="66"/>
      <c r="P239" s="185">
        <f>O239*H239</f>
        <v>0</v>
      </c>
      <c r="Q239" s="185">
        <v>0</v>
      </c>
      <c r="R239" s="185">
        <f>Q239*H239</f>
        <v>0</v>
      </c>
      <c r="S239" s="185">
        <v>0</v>
      </c>
      <c r="T239" s="186">
        <f>S239*H239</f>
        <v>0</v>
      </c>
      <c r="AR239" s="18" t="s">
        <v>93</v>
      </c>
      <c r="AT239" s="18" t="s">
        <v>248</v>
      </c>
      <c r="AU239" s="18" t="s">
        <v>81</v>
      </c>
      <c r="AY239" s="18" t="s">
        <v>246</v>
      </c>
      <c r="BE239" s="187">
        <f>IF(N239="základní",J239,0)</f>
        <v>0</v>
      </c>
      <c r="BF239" s="187">
        <f>IF(N239="snížená",J239,0)</f>
        <v>0</v>
      </c>
      <c r="BG239" s="187">
        <f>IF(N239="zákl. přenesená",J239,0)</f>
        <v>0</v>
      </c>
      <c r="BH239" s="187">
        <f>IF(N239="sníž. přenesená",J239,0)</f>
        <v>0</v>
      </c>
      <c r="BI239" s="187">
        <f>IF(N239="nulová",J239,0)</f>
        <v>0</v>
      </c>
      <c r="BJ239" s="18" t="s">
        <v>79</v>
      </c>
      <c r="BK239" s="187">
        <f>ROUND(I239*H239,2)</f>
        <v>0</v>
      </c>
      <c r="BL239" s="18" t="s">
        <v>93</v>
      </c>
      <c r="BM239" s="18" t="s">
        <v>1383</v>
      </c>
    </row>
    <row r="240" s="1" customFormat="1">
      <c r="B240" s="36"/>
      <c r="D240" s="188" t="s">
        <v>254</v>
      </c>
      <c r="F240" s="189" t="s">
        <v>1384</v>
      </c>
      <c r="I240" s="121"/>
      <c r="L240" s="36"/>
      <c r="M240" s="190"/>
      <c r="N240" s="66"/>
      <c r="O240" s="66"/>
      <c r="P240" s="66"/>
      <c r="Q240" s="66"/>
      <c r="R240" s="66"/>
      <c r="S240" s="66"/>
      <c r="T240" s="67"/>
      <c r="AT240" s="18" t="s">
        <v>254</v>
      </c>
      <c r="AU240" s="18" t="s">
        <v>81</v>
      </c>
    </row>
    <row r="241" s="1" customFormat="1">
      <c r="B241" s="36"/>
      <c r="D241" s="188" t="s">
        <v>256</v>
      </c>
      <c r="F241" s="191" t="s">
        <v>1385</v>
      </c>
      <c r="I241" s="121"/>
      <c r="L241" s="36"/>
      <c r="M241" s="190"/>
      <c r="N241" s="66"/>
      <c r="O241" s="66"/>
      <c r="P241" s="66"/>
      <c r="Q241" s="66"/>
      <c r="R241" s="66"/>
      <c r="S241" s="66"/>
      <c r="T241" s="67"/>
      <c r="AT241" s="18" t="s">
        <v>256</v>
      </c>
      <c r="AU241" s="18" t="s">
        <v>81</v>
      </c>
    </row>
    <row r="242" s="12" customFormat="1">
      <c r="B242" s="192"/>
      <c r="D242" s="188" t="s">
        <v>258</v>
      </c>
      <c r="E242" s="193" t="s">
        <v>1</v>
      </c>
      <c r="F242" s="194" t="s">
        <v>1666</v>
      </c>
      <c r="H242" s="193" t="s">
        <v>1</v>
      </c>
      <c r="I242" s="195"/>
      <c r="L242" s="192"/>
      <c r="M242" s="196"/>
      <c r="N242" s="197"/>
      <c r="O242" s="197"/>
      <c r="P242" s="197"/>
      <c r="Q242" s="197"/>
      <c r="R242" s="197"/>
      <c r="S242" s="197"/>
      <c r="T242" s="198"/>
      <c r="AT242" s="193" t="s">
        <v>258</v>
      </c>
      <c r="AU242" s="193" t="s">
        <v>81</v>
      </c>
      <c r="AV242" s="12" t="s">
        <v>79</v>
      </c>
      <c r="AW242" s="12" t="s">
        <v>35</v>
      </c>
      <c r="AX242" s="12" t="s">
        <v>72</v>
      </c>
      <c r="AY242" s="193" t="s">
        <v>246</v>
      </c>
    </row>
    <row r="243" s="13" customFormat="1">
      <c r="B243" s="199"/>
      <c r="D243" s="188" t="s">
        <v>258</v>
      </c>
      <c r="E243" s="200" t="s">
        <v>1</v>
      </c>
      <c r="F243" s="201" t="s">
        <v>1673</v>
      </c>
      <c r="H243" s="202">
        <v>4.4000000000000004</v>
      </c>
      <c r="I243" s="203"/>
      <c r="L243" s="199"/>
      <c r="M243" s="204"/>
      <c r="N243" s="205"/>
      <c r="O243" s="205"/>
      <c r="P243" s="205"/>
      <c r="Q243" s="205"/>
      <c r="R243" s="205"/>
      <c r="S243" s="205"/>
      <c r="T243" s="206"/>
      <c r="AT243" s="200" t="s">
        <v>258</v>
      </c>
      <c r="AU243" s="200" t="s">
        <v>81</v>
      </c>
      <c r="AV243" s="13" t="s">
        <v>81</v>
      </c>
      <c r="AW243" s="13" t="s">
        <v>35</v>
      </c>
      <c r="AX243" s="13" t="s">
        <v>72</v>
      </c>
      <c r="AY243" s="200" t="s">
        <v>246</v>
      </c>
    </row>
    <row r="244" s="13" customFormat="1">
      <c r="B244" s="199"/>
      <c r="D244" s="188" t="s">
        <v>258</v>
      </c>
      <c r="E244" s="200" t="s">
        <v>1</v>
      </c>
      <c r="F244" s="201" t="s">
        <v>1674</v>
      </c>
      <c r="H244" s="202">
        <v>1</v>
      </c>
      <c r="I244" s="203"/>
      <c r="L244" s="199"/>
      <c r="M244" s="204"/>
      <c r="N244" s="205"/>
      <c r="O244" s="205"/>
      <c r="P244" s="205"/>
      <c r="Q244" s="205"/>
      <c r="R244" s="205"/>
      <c r="S244" s="205"/>
      <c r="T244" s="206"/>
      <c r="AT244" s="200" t="s">
        <v>258</v>
      </c>
      <c r="AU244" s="200" t="s">
        <v>81</v>
      </c>
      <c r="AV244" s="13" t="s">
        <v>81</v>
      </c>
      <c r="AW244" s="13" t="s">
        <v>35</v>
      </c>
      <c r="AX244" s="13" t="s">
        <v>72</v>
      </c>
      <c r="AY244" s="200" t="s">
        <v>246</v>
      </c>
    </row>
    <row r="245" s="14" customFormat="1">
      <c r="B245" s="210"/>
      <c r="D245" s="188" t="s">
        <v>258</v>
      </c>
      <c r="E245" s="211" t="s">
        <v>1</v>
      </c>
      <c r="F245" s="212" t="s">
        <v>341</v>
      </c>
      <c r="H245" s="213">
        <v>5.4000000000000004</v>
      </c>
      <c r="I245" s="214"/>
      <c r="L245" s="210"/>
      <c r="M245" s="215"/>
      <c r="N245" s="216"/>
      <c r="O245" s="216"/>
      <c r="P245" s="216"/>
      <c r="Q245" s="216"/>
      <c r="R245" s="216"/>
      <c r="S245" s="216"/>
      <c r="T245" s="217"/>
      <c r="AT245" s="211" t="s">
        <v>258</v>
      </c>
      <c r="AU245" s="211" t="s">
        <v>81</v>
      </c>
      <c r="AV245" s="14" t="s">
        <v>93</v>
      </c>
      <c r="AW245" s="14" t="s">
        <v>35</v>
      </c>
      <c r="AX245" s="14" t="s">
        <v>79</v>
      </c>
      <c r="AY245" s="211" t="s">
        <v>246</v>
      </c>
    </row>
    <row r="246" s="1" customFormat="1" ht="16.5" customHeight="1">
      <c r="B246" s="175"/>
      <c r="C246" s="176" t="s">
        <v>482</v>
      </c>
      <c r="D246" s="176" t="s">
        <v>248</v>
      </c>
      <c r="E246" s="177" t="s">
        <v>1675</v>
      </c>
      <c r="F246" s="178" t="s">
        <v>1676</v>
      </c>
      <c r="G246" s="179" t="s">
        <v>251</v>
      </c>
      <c r="H246" s="180">
        <v>310.39999999999998</v>
      </c>
      <c r="I246" s="181"/>
      <c r="J246" s="182">
        <f>ROUND(I246*H246,2)</f>
        <v>0</v>
      </c>
      <c r="K246" s="178" t="s">
        <v>252</v>
      </c>
      <c r="L246" s="36"/>
      <c r="M246" s="183" t="s">
        <v>1</v>
      </c>
      <c r="N246" s="184" t="s">
        <v>43</v>
      </c>
      <c r="O246" s="66"/>
      <c r="P246" s="185">
        <f>O246*H246</f>
        <v>0</v>
      </c>
      <c r="Q246" s="185">
        <v>0</v>
      </c>
      <c r="R246" s="185">
        <f>Q246*H246</f>
        <v>0</v>
      </c>
      <c r="S246" s="185">
        <v>0</v>
      </c>
      <c r="T246" s="186">
        <f>S246*H246</f>
        <v>0</v>
      </c>
      <c r="AR246" s="18" t="s">
        <v>93</v>
      </c>
      <c r="AT246" s="18" t="s">
        <v>248</v>
      </c>
      <c r="AU246" s="18" t="s">
        <v>81</v>
      </c>
      <c r="AY246" s="18" t="s">
        <v>246</v>
      </c>
      <c r="BE246" s="187">
        <f>IF(N246="základní",J246,0)</f>
        <v>0</v>
      </c>
      <c r="BF246" s="187">
        <f>IF(N246="snížená",J246,0)</f>
        <v>0</v>
      </c>
      <c r="BG246" s="187">
        <f>IF(N246="zákl. přenesená",J246,0)</f>
        <v>0</v>
      </c>
      <c r="BH246" s="187">
        <f>IF(N246="sníž. přenesená",J246,0)</f>
        <v>0</v>
      </c>
      <c r="BI246" s="187">
        <f>IF(N246="nulová",J246,0)</f>
        <v>0</v>
      </c>
      <c r="BJ246" s="18" t="s">
        <v>79</v>
      </c>
      <c r="BK246" s="187">
        <f>ROUND(I246*H246,2)</f>
        <v>0</v>
      </c>
      <c r="BL246" s="18" t="s">
        <v>93</v>
      </c>
      <c r="BM246" s="18" t="s">
        <v>1677</v>
      </c>
    </row>
    <row r="247" s="1" customFormat="1">
      <c r="B247" s="36"/>
      <c r="D247" s="188" t="s">
        <v>254</v>
      </c>
      <c r="F247" s="189" t="s">
        <v>1678</v>
      </c>
      <c r="I247" s="121"/>
      <c r="L247" s="36"/>
      <c r="M247" s="190"/>
      <c r="N247" s="66"/>
      <c r="O247" s="66"/>
      <c r="P247" s="66"/>
      <c r="Q247" s="66"/>
      <c r="R247" s="66"/>
      <c r="S247" s="66"/>
      <c r="T247" s="67"/>
      <c r="AT247" s="18" t="s">
        <v>254</v>
      </c>
      <c r="AU247" s="18" t="s">
        <v>81</v>
      </c>
    </row>
    <row r="248" s="1" customFormat="1">
      <c r="B248" s="36"/>
      <c r="D248" s="188" t="s">
        <v>256</v>
      </c>
      <c r="F248" s="191" t="s">
        <v>1679</v>
      </c>
      <c r="I248" s="121"/>
      <c r="L248" s="36"/>
      <c r="M248" s="190"/>
      <c r="N248" s="66"/>
      <c r="O248" s="66"/>
      <c r="P248" s="66"/>
      <c r="Q248" s="66"/>
      <c r="R248" s="66"/>
      <c r="S248" s="66"/>
      <c r="T248" s="67"/>
      <c r="AT248" s="18" t="s">
        <v>256</v>
      </c>
      <c r="AU248" s="18" t="s">
        <v>81</v>
      </c>
    </row>
    <row r="249" s="12" customFormat="1">
      <c r="B249" s="192"/>
      <c r="D249" s="188" t="s">
        <v>258</v>
      </c>
      <c r="E249" s="193" t="s">
        <v>1</v>
      </c>
      <c r="F249" s="194" t="s">
        <v>303</v>
      </c>
      <c r="H249" s="193" t="s">
        <v>1</v>
      </c>
      <c r="I249" s="195"/>
      <c r="L249" s="192"/>
      <c r="M249" s="196"/>
      <c r="N249" s="197"/>
      <c r="O249" s="197"/>
      <c r="P249" s="197"/>
      <c r="Q249" s="197"/>
      <c r="R249" s="197"/>
      <c r="S249" s="197"/>
      <c r="T249" s="198"/>
      <c r="AT249" s="193" t="s">
        <v>258</v>
      </c>
      <c r="AU249" s="193" t="s">
        <v>81</v>
      </c>
      <c r="AV249" s="12" t="s">
        <v>79</v>
      </c>
      <c r="AW249" s="12" t="s">
        <v>35</v>
      </c>
      <c r="AX249" s="12" t="s">
        <v>72</v>
      </c>
      <c r="AY249" s="193" t="s">
        <v>246</v>
      </c>
    </row>
    <row r="250" s="13" customFormat="1">
      <c r="B250" s="199"/>
      <c r="D250" s="188" t="s">
        <v>258</v>
      </c>
      <c r="E250" s="200" t="s">
        <v>1</v>
      </c>
      <c r="F250" s="201" t="s">
        <v>1680</v>
      </c>
      <c r="H250" s="202">
        <v>310.39999999999998</v>
      </c>
      <c r="I250" s="203"/>
      <c r="L250" s="199"/>
      <c r="M250" s="204"/>
      <c r="N250" s="205"/>
      <c r="O250" s="205"/>
      <c r="P250" s="205"/>
      <c r="Q250" s="205"/>
      <c r="R250" s="205"/>
      <c r="S250" s="205"/>
      <c r="T250" s="206"/>
      <c r="AT250" s="200" t="s">
        <v>258</v>
      </c>
      <c r="AU250" s="200" t="s">
        <v>81</v>
      </c>
      <c r="AV250" s="13" t="s">
        <v>81</v>
      </c>
      <c r="AW250" s="13" t="s">
        <v>35</v>
      </c>
      <c r="AX250" s="13" t="s">
        <v>79</v>
      </c>
      <c r="AY250" s="200" t="s">
        <v>246</v>
      </c>
    </row>
    <row r="251" s="1" customFormat="1" ht="16.5" customHeight="1">
      <c r="B251" s="175"/>
      <c r="C251" s="176" t="s">
        <v>488</v>
      </c>
      <c r="D251" s="176" t="s">
        <v>248</v>
      </c>
      <c r="E251" s="177" t="s">
        <v>1422</v>
      </c>
      <c r="F251" s="178" t="s">
        <v>1423</v>
      </c>
      <c r="G251" s="179" t="s">
        <v>251</v>
      </c>
      <c r="H251" s="180">
        <v>5.4000000000000004</v>
      </c>
      <c r="I251" s="181"/>
      <c r="J251" s="182">
        <f>ROUND(I251*H251,2)</f>
        <v>0</v>
      </c>
      <c r="K251" s="178" t="s">
        <v>252</v>
      </c>
      <c r="L251" s="36"/>
      <c r="M251" s="183" t="s">
        <v>1</v>
      </c>
      <c r="N251" s="184" t="s">
        <v>43</v>
      </c>
      <c r="O251" s="66"/>
      <c r="P251" s="185">
        <f>O251*H251</f>
        <v>0</v>
      </c>
      <c r="Q251" s="185">
        <v>0.78899944</v>
      </c>
      <c r="R251" s="185">
        <f>Q251*H251</f>
        <v>4.2605969760000004</v>
      </c>
      <c r="S251" s="185">
        <v>0</v>
      </c>
      <c r="T251" s="186">
        <f>S251*H251</f>
        <v>0</v>
      </c>
      <c r="AR251" s="18" t="s">
        <v>93</v>
      </c>
      <c r="AT251" s="18" t="s">
        <v>248</v>
      </c>
      <c r="AU251" s="18" t="s">
        <v>81</v>
      </c>
      <c r="AY251" s="18" t="s">
        <v>246</v>
      </c>
      <c r="BE251" s="187">
        <f>IF(N251="základní",J251,0)</f>
        <v>0</v>
      </c>
      <c r="BF251" s="187">
        <f>IF(N251="snížená",J251,0)</f>
        <v>0</v>
      </c>
      <c r="BG251" s="187">
        <f>IF(N251="zákl. přenesená",J251,0)</f>
        <v>0</v>
      </c>
      <c r="BH251" s="187">
        <f>IF(N251="sníž. přenesená",J251,0)</f>
        <v>0</v>
      </c>
      <c r="BI251" s="187">
        <f>IF(N251="nulová",J251,0)</f>
        <v>0</v>
      </c>
      <c r="BJ251" s="18" t="s">
        <v>79</v>
      </c>
      <c r="BK251" s="187">
        <f>ROUND(I251*H251,2)</f>
        <v>0</v>
      </c>
      <c r="BL251" s="18" t="s">
        <v>93</v>
      </c>
      <c r="BM251" s="18" t="s">
        <v>1424</v>
      </c>
    </row>
    <row r="252" s="1" customFormat="1">
      <c r="B252" s="36"/>
      <c r="D252" s="188" t="s">
        <v>254</v>
      </c>
      <c r="F252" s="189" t="s">
        <v>1425</v>
      </c>
      <c r="I252" s="121"/>
      <c r="L252" s="36"/>
      <c r="M252" s="190"/>
      <c r="N252" s="66"/>
      <c r="O252" s="66"/>
      <c r="P252" s="66"/>
      <c r="Q252" s="66"/>
      <c r="R252" s="66"/>
      <c r="S252" s="66"/>
      <c r="T252" s="67"/>
      <c r="AT252" s="18" t="s">
        <v>254</v>
      </c>
      <c r="AU252" s="18" t="s">
        <v>81</v>
      </c>
    </row>
    <row r="253" s="12" customFormat="1">
      <c r="B253" s="192"/>
      <c r="D253" s="188" t="s">
        <v>258</v>
      </c>
      <c r="E253" s="193" t="s">
        <v>1</v>
      </c>
      <c r="F253" s="194" t="s">
        <v>1666</v>
      </c>
      <c r="H253" s="193" t="s">
        <v>1</v>
      </c>
      <c r="I253" s="195"/>
      <c r="L253" s="192"/>
      <c r="M253" s="196"/>
      <c r="N253" s="197"/>
      <c r="O253" s="197"/>
      <c r="P253" s="197"/>
      <c r="Q253" s="197"/>
      <c r="R253" s="197"/>
      <c r="S253" s="197"/>
      <c r="T253" s="198"/>
      <c r="AT253" s="193" t="s">
        <v>258</v>
      </c>
      <c r="AU253" s="193" t="s">
        <v>81</v>
      </c>
      <c r="AV253" s="12" t="s">
        <v>79</v>
      </c>
      <c r="AW253" s="12" t="s">
        <v>35</v>
      </c>
      <c r="AX253" s="12" t="s">
        <v>72</v>
      </c>
      <c r="AY253" s="193" t="s">
        <v>246</v>
      </c>
    </row>
    <row r="254" s="13" customFormat="1">
      <c r="B254" s="199"/>
      <c r="D254" s="188" t="s">
        <v>258</v>
      </c>
      <c r="E254" s="200" t="s">
        <v>1</v>
      </c>
      <c r="F254" s="201" t="s">
        <v>1673</v>
      </c>
      <c r="H254" s="202">
        <v>4.4000000000000004</v>
      </c>
      <c r="I254" s="203"/>
      <c r="L254" s="199"/>
      <c r="M254" s="204"/>
      <c r="N254" s="205"/>
      <c r="O254" s="205"/>
      <c r="P254" s="205"/>
      <c r="Q254" s="205"/>
      <c r="R254" s="205"/>
      <c r="S254" s="205"/>
      <c r="T254" s="206"/>
      <c r="AT254" s="200" t="s">
        <v>258</v>
      </c>
      <c r="AU254" s="200" t="s">
        <v>81</v>
      </c>
      <c r="AV254" s="13" t="s">
        <v>81</v>
      </c>
      <c r="AW254" s="13" t="s">
        <v>35</v>
      </c>
      <c r="AX254" s="13" t="s">
        <v>72</v>
      </c>
      <c r="AY254" s="200" t="s">
        <v>246</v>
      </c>
    </row>
    <row r="255" s="13" customFormat="1">
      <c r="B255" s="199"/>
      <c r="D255" s="188" t="s">
        <v>258</v>
      </c>
      <c r="E255" s="200" t="s">
        <v>1</v>
      </c>
      <c r="F255" s="201" t="s">
        <v>1674</v>
      </c>
      <c r="H255" s="202">
        <v>1</v>
      </c>
      <c r="I255" s="203"/>
      <c r="L255" s="199"/>
      <c r="M255" s="204"/>
      <c r="N255" s="205"/>
      <c r="O255" s="205"/>
      <c r="P255" s="205"/>
      <c r="Q255" s="205"/>
      <c r="R255" s="205"/>
      <c r="S255" s="205"/>
      <c r="T255" s="206"/>
      <c r="AT255" s="200" t="s">
        <v>258</v>
      </c>
      <c r="AU255" s="200" t="s">
        <v>81</v>
      </c>
      <c r="AV255" s="13" t="s">
        <v>81</v>
      </c>
      <c r="AW255" s="13" t="s">
        <v>35</v>
      </c>
      <c r="AX255" s="13" t="s">
        <v>72</v>
      </c>
      <c r="AY255" s="200" t="s">
        <v>246</v>
      </c>
    </row>
    <row r="256" s="14" customFormat="1">
      <c r="B256" s="210"/>
      <c r="D256" s="188" t="s">
        <v>258</v>
      </c>
      <c r="E256" s="211" t="s">
        <v>1</v>
      </c>
      <c r="F256" s="212" t="s">
        <v>341</v>
      </c>
      <c r="H256" s="213">
        <v>5.4000000000000004</v>
      </c>
      <c r="I256" s="214"/>
      <c r="L256" s="210"/>
      <c r="M256" s="215"/>
      <c r="N256" s="216"/>
      <c r="O256" s="216"/>
      <c r="P256" s="216"/>
      <c r="Q256" s="216"/>
      <c r="R256" s="216"/>
      <c r="S256" s="216"/>
      <c r="T256" s="217"/>
      <c r="AT256" s="211" t="s">
        <v>258</v>
      </c>
      <c r="AU256" s="211" t="s">
        <v>81</v>
      </c>
      <c r="AV256" s="14" t="s">
        <v>93</v>
      </c>
      <c r="AW256" s="14" t="s">
        <v>35</v>
      </c>
      <c r="AX256" s="14" t="s">
        <v>79</v>
      </c>
      <c r="AY256" s="211" t="s">
        <v>246</v>
      </c>
    </row>
    <row r="257" s="11" customFormat="1" ht="22.8" customHeight="1">
      <c r="B257" s="162"/>
      <c r="D257" s="163" t="s">
        <v>71</v>
      </c>
      <c r="E257" s="173" t="s">
        <v>283</v>
      </c>
      <c r="F257" s="173" t="s">
        <v>440</v>
      </c>
      <c r="I257" s="165"/>
      <c r="J257" s="174">
        <f>BK257</f>
        <v>0</v>
      </c>
      <c r="L257" s="162"/>
      <c r="M257" s="167"/>
      <c r="N257" s="168"/>
      <c r="O257" s="168"/>
      <c r="P257" s="169">
        <f>SUM(P258:P320)</f>
        <v>0</v>
      </c>
      <c r="Q257" s="168"/>
      <c r="R257" s="169">
        <f>SUM(R258:R320)</f>
        <v>120.967</v>
      </c>
      <c r="S257" s="168"/>
      <c r="T257" s="170">
        <f>SUM(T258:T320)</f>
        <v>0</v>
      </c>
      <c r="AR257" s="163" t="s">
        <v>79</v>
      </c>
      <c r="AT257" s="171" t="s">
        <v>71</v>
      </c>
      <c r="AU257" s="171" t="s">
        <v>79</v>
      </c>
      <c r="AY257" s="163" t="s">
        <v>246</v>
      </c>
      <c r="BK257" s="172">
        <f>SUM(BK258:BK320)</f>
        <v>0</v>
      </c>
    </row>
    <row r="258" s="1" customFormat="1" ht="16.5" customHeight="1">
      <c r="B258" s="175"/>
      <c r="C258" s="176" t="s">
        <v>495</v>
      </c>
      <c r="D258" s="176" t="s">
        <v>248</v>
      </c>
      <c r="E258" s="177" t="s">
        <v>441</v>
      </c>
      <c r="F258" s="178" t="s">
        <v>442</v>
      </c>
      <c r="G258" s="179" t="s">
        <v>251</v>
      </c>
      <c r="H258" s="180">
        <v>1877.26</v>
      </c>
      <c r="I258" s="181"/>
      <c r="J258" s="182">
        <f>ROUND(I258*H258,2)</f>
        <v>0</v>
      </c>
      <c r="K258" s="178" t="s">
        <v>252</v>
      </c>
      <c r="L258" s="36"/>
      <c r="M258" s="183" t="s">
        <v>1</v>
      </c>
      <c r="N258" s="184" t="s">
        <v>43</v>
      </c>
      <c r="O258" s="66"/>
      <c r="P258" s="185">
        <f>O258*H258</f>
        <v>0</v>
      </c>
      <c r="Q258" s="185">
        <v>0</v>
      </c>
      <c r="R258" s="185">
        <f>Q258*H258</f>
        <v>0</v>
      </c>
      <c r="S258" s="185">
        <v>0</v>
      </c>
      <c r="T258" s="186">
        <f>S258*H258</f>
        <v>0</v>
      </c>
      <c r="AR258" s="18" t="s">
        <v>93</v>
      </c>
      <c r="AT258" s="18" t="s">
        <v>248</v>
      </c>
      <c r="AU258" s="18" t="s">
        <v>81</v>
      </c>
      <c r="AY258" s="18" t="s">
        <v>246</v>
      </c>
      <c r="BE258" s="187">
        <f>IF(N258="základní",J258,0)</f>
        <v>0</v>
      </c>
      <c r="BF258" s="187">
        <f>IF(N258="snížená",J258,0)</f>
        <v>0</v>
      </c>
      <c r="BG258" s="187">
        <f>IF(N258="zákl. přenesená",J258,0)</f>
        <v>0</v>
      </c>
      <c r="BH258" s="187">
        <f>IF(N258="sníž. přenesená",J258,0)</f>
        <v>0</v>
      </c>
      <c r="BI258" s="187">
        <f>IF(N258="nulová",J258,0)</f>
        <v>0</v>
      </c>
      <c r="BJ258" s="18" t="s">
        <v>79</v>
      </c>
      <c r="BK258" s="187">
        <f>ROUND(I258*H258,2)</f>
        <v>0</v>
      </c>
      <c r="BL258" s="18" t="s">
        <v>93</v>
      </c>
      <c r="BM258" s="18" t="s">
        <v>810</v>
      </c>
    </row>
    <row r="259" s="1" customFormat="1">
      <c r="B259" s="36"/>
      <c r="D259" s="188" t="s">
        <v>254</v>
      </c>
      <c r="F259" s="189" t="s">
        <v>444</v>
      </c>
      <c r="I259" s="121"/>
      <c r="L259" s="36"/>
      <c r="M259" s="190"/>
      <c r="N259" s="66"/>
      <c r="O259" s="66"/>
      <c r="P259" s="66"/>
      <c r="Q259" s="66"/>
      <c r="R259" s="66"/>
      <c r="S259" s="66"/>
      <c r="T259" s="67"/>
      <c r="AT259" s="18" t="s">
        <v>254</v>
      </c>
      <c r="AU259" s="18" t="s">
        <v>81</v>
      </c>
    </row>
    <row r="260" s="12" customFormat="1">
      <c r="B260" s="192"/>
      <c r="D260" s="188" t="s">
        <v>258</v>
      </c>
      <c r="E260" s="193" t="s">
        <v>1</v>
      </c>
      <c r="F260" s="194" t="s">
        <v>303</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2" customFormat="1">
      <c r="B261" s="192"/>
      <c r="D261" s="188" t="s">
        <v>258</v>
      </c>
      <c r="E261" s="193" t="s">
        <v>1</v>
      </c>
      <c r="F261" s="194" t="s">
        <v>445</v>
      </c>
      <c r="H261" s="193" t="s">
        <v>1</v>
      </c>
      <c r="I261" s="195"/>
      <c r="L261" s="192"/>
      <c r="M261" s="196"/>
      <c r="N261" s="197"/>
      <c r="O261" s="197"/>
      <c r="P261" s="197"/>
      <c r="Q261" s="197"/>
      <c r="R261" s="197"/>
      <c r="S261" s="197"/>
      <c r="T261" s="198"/>
      <c r="AT261" s="193" t="s">
        <v>258</v>
      </c>
      <c r="AU261" s="193" t="s">
        <v>81</v>
      </c>
      <c r="AV261" s="12" t="s">
        <v>79</v>
      </c>
      <c r="AW261" s="12" t="s">
        <v>35</v>
      </c>
      <c r="AX261" s="12" t="s">
        <v>72</v>
      </c>
      <c r="AY261" s="193" t="s">
        <v>246</v>
      </c>
    </row>
    <row r="262" s="13" customFormat="1">
      <c r="B262" s="199"/>
      <c r="D262" s="188" t="s">
        <v>258</v>
      </c>
      <c r="E262" s="200" t="s">
        <v>1</v>
      </c>
      <c r="F262" s="201" t="s">
        <v>1681</v>
      </c>
      <c r="H262" s="202">
        <v>1877.26</v>
      </c>
      <c r="I262" s="203"/>
      <c r="L262" s="199"/>
      <c r="M262" s="204"/>
      <c r="N262" s="205"/>
      <c r="O262" s="205"/>
      <c r="P262" s="205"/>
      <c r="Q262" s="205"/>
      <c r="R262" s="205"/>
      <c r="S262" s="205"/>
      <c r="T262" s="206"/>
      <c r="AT262" s="200" t="s">
        <v>258</v>
      </c>
      <c r="AU262" s="200" t="s">
        <v>81</v>
      </c>
      <c r="AV262" s="13" t="s">
        <v>81</v>
      </c>
      <c r="AW262" s="13" t="s">
        <v>35</v>
      </c>
      <c r="AX262" s="13" t="s">
        <v>79</v>
      </c>
      <c r="AY262" s="200" t="s">
        <v>246</v>
      </c>
    </row>
    <row r="263" s="1" customFormat="1" ht="16.5" customHeight="1">
      <c r="B263" s="175"/>
      <c r="C263" s="176" t="s">
        <v>502</v>
      </c>
      <c r="D263" s="176" t="s">
        <v>248</v>
      </c>
      <c r="E263" s="177" t="s">
        <v>448</v>
      </c>
      <c r="F263" s="178" t="s">
        <v>449</v>
      </c>
      <c r="G263" s="179" t="s">
        <v>251</v>
      </c>
      <c r="H263" s="180">
        <v>1965.81</v>
      </c>
      <c r="I263" s="181"/>
      <c r="J263" s="182">
        <f>ROUND(I263*H263,2)</f>
        <v>0</v>
      </c>
      <c r="K263" s="178" t="s">
        <v>252</v>
      </c>
      <c r="L263" s="36"/>
      <c r="M263" s="183" t="s">
        <v>1</v>
      </c>
      <c r="N263" s="184" t="s">
        <v>43</v>
      </c>
      <c r="O263" s="66"/>
      <c r="P263" s="185">
        <f>O263*H263</f>
        <v>0</v>
      </c>
      <c r="Q263" s="185">
        <v>0</v>
      </c>
      <c r="R263" s="185">
        <f>Q263*H263</f>
        <v>0</v>
      </c>
      <c r="S263" s="185">
        <v>0</v>
      </c>
      <c r="T263" s="186">
        <f>S263*H263</f>
        <v>0</v>
      </c>
      <c r="AR263" s="18" t="s">
        <v>93</v>
      </c>
      <c r="AT263" s="18" t="s">
        <v>248</v>
      </c>
      <c r="AU263" s="18" t="s">
        <v>81</v>
      </c>
      <c r="AY263" s="18" t="s">
        <v>246</v>
      </c>
      <c r="BE263" s="187">
        <f>IF(N263="základní",J263,0)</f>
        <v>0</v>
      </c>
      <c r="BF263" s="187">
        <f>IF(N263="snížená",J263,0)</f>
        <v>0</v>
      </c>
      <c r="BG263" s="187">
        <f>IF(N263="zákl. přenesená",J263,0)</f>
        <v>0</v>
      </c>
      <c r="BH263" s="187">
        <f>IF(N263="sníž. přenesená",J263,0)</f>
        <v>0</v>
      </c>
      <c r="BI263" s="187">
        <f>IF(N263="nulová",J263,0)</f>
        <v>0</v>
      </c>
      <c r="BJ263" s="18" t="s">
        <v>79</v>
      </c>
      <c r="BK263" s="187">
        <f>ROUND(I263*H263,2)</f>
        <v>0</v>
      </c>
      <c r="BL263" s="18" t="s">
        <v>93</v>
      </c>
      <c r="BM263" s="18" t="s">
        <v>813</v>
      </c>
    </row>
    <row r="264" s="1" customFormat="1">
      <c r="B264" s="36"/>
      <c r="D264" s="188" t="s">
        <v>254</v>
      </c>
      <c r="F264" s="189" t="s">
        <v>451</v>
      </c>
      <c r="I264" s="121"/>
      <c r="L264" s="36"/>
      <c r="M264" s="190"/>
      <c r="N264" s="66"/>
      <c r="O264" s="66"/>
      <c r="P264" s="66"/>
      <c r="Q264" s="66"/>
      <c r="R264" s="66"/>
      <c r="S264" s="66"/>
      <c r="T264" s="67"/>
      <c r="AT264" s="18" t="s">
        <v>254</v>
      </c>
      <c r="AU264" s="18" t="s">
        <v>81</v>
      </c>
    </row>
    <row r="265" s="12" customFormat="1">
      <c r="B265" s="192"/>
      <c r="D265" s="188" t="s">
        <v>258</v>
      </c>
      <c r="E265" s="193" t="s">
        <v>1</v>
      </c>
      <c r="F265" s="194" t="s">
        <v>303</v>
      </c>
      <c r="H265" s="193" t="s">
        <v>1</v>
      </c>
      <c r="I265" s="195"/>
      <c r="L265" s="192"/>
      <c r="M265" s="196"/>
      <c r="N265" s="197"/>
      <c r="O265" s="197"/>
      <c r="P265" s="197"/>
      <c r="Q265" s="197"/>
      <c r="R265" s="197"/>
      <c r="S265" s="197"/>
      <c r="T265" s="198"/>
      <c r="AT265" s="193" t="s">
        <v>258</v>
      </c>
      <c r="AU265" s="193" t="s">
        <v>81</v>
      </c>
      <c r="AV265" s="12" t="s">
        <v>79</v>
      </c>
      <c r="AW265" s="12" t="s">
        <v>35</v>
      </c>
      <c r="AX265" s="12" t="s">
        <v>72</v>
      </c>
      <c r="AY265" s="193" t="s">
        <v>246</v>
      </c>
    </row>
    <row r="266" s="12" customFormat="1">
      <c r="B266" s="192"/>
      <c r="D266" s="188" t="s">
        <v>258</v>
      </c>
      <c r="E266" s="193" t="s">
        <v>1</v>
      </c>
      <c r="F266" s="194" t="s">
        <v>452</v>
      </c>
      <c r="H266" s="193" t="s">
        <v>1</v>
      </c>
      <c r="I266" s="195"/>
      <c r="L266" s="192"/>
      <c r="M266" s="196"/>
      <c r="N266" s="197"/>
      <c r="O266" s="197"/>
      <c r="P266" s="197"/>
      <c r="Q266" s="197"/>
      <c r="R266" s="197"/>
      <c r="S266" s="197"/>
      <c r="T266" s="198"/>
      <c r="AT266" s="193" t="s">
        <v>258</v>
      </c>
      <c r="AU266" s="193" t="s">
        <v>81</v>
      </c>
      <c r="AV266" s="12" t="s">
        <v>79</v>
      </c>
      <c r="AW266" s="12" t="s">
        <v>35</v>
      </c>
      <c r="AX266" s="12" t="s">
        <v>72</v>
      </c>
      <c r="AY266" s="193" t="s">
        <v>246</v>
      </c>
    </row>
    <row r="267" s="13" customFormat="1">
      <c r="B267" s="199"/>
      <c r="D267" s="188" t="s">
        <v>258</v>
      </c>
      <c r="E267" s="200" t="s">
        <v>1</v>
      </c>
      <c r="F267" s="201" t="s">
        <v>1682</v>
      </c>
      <c r="H267" s="202">
        <v>1965.81</v>
      </c>
      <c r="I267" s="203"/>
      <c r="L267" s="199"/>
      <c r="M267" s="204"/>
      <c r="N267" s="205"/>
      <c r="O267" s="205"/>
      <c r="P267" s="205"/>
      <c r="Q267" s="205"/>
      <c r="R267" s="205"/>
      <c r="S267" s="205"/>
      <c r="T267" s="206"/>
      <c r="AT267" s="200" t="s">
        <v>258</v>
      </c>
      <c r="AU267" s="200" t="s">
        <v>81</v>
      </c>
      <c r="AV267" s="13" t="s">
        <v>81</v>
      </c>
      <c r="AW267" s="13" t="s">
        <v>35</v>
      </c>
      <c r="AX267" s="13" t="s">
        <v>79</v>
      </c>
      <c r="AY267" s="200" t="s">
        <v>246</v>
      </c>
    </row>
    <row r="268" s="1" customFormat="1" ht="16.5" customHeight="1">
      <c r="B268" s="175"/>
      <c r="C268" s="176" t="s">
        <v>510</v>
      </c>
      <c r="D268" s="176" t="s">
        <v>248</v>
      </c>
      <c r="E268" s="177" t="s">
        <v>1683</v>
      </c>
      <c r="F268" s="178" t="s">
        <v>1684</v>
      </c>
      <c r="G268" s="179" t="s">
        <v>251</v>
      </c>
      <c r="H268" s="180">
        <v>665</v>
      </c>
      <c r="I268" s="181"/>
      <c r="J268" s="182">
        <f>ROUND(I268*H268,2)</f>
        <v>0</v>
      </c>
      <c r="K268" s="178" t="s">
        <v>252</v>
      </c>
      <c r="L268" s="36"/>
      <c r="M268" s="183" t="s">
        <v>1</v>
      </c>
      <c r="N268" s="184" t="s">
        <v>43</v>
      </c>
      <c r="O268" s="66"/>
      <c r="P268" s="185">
        <f>O268*H268</f>
        <v>0</v>
      </c>
      <c r="Q268" s="185">
        <v>0</v>
      </c>
      <c r="R268" s="185">
        <f>Q268*H268</f>
        <v>0</v>
      </c>
      <c r="S268" s="185">
        <v>0</v>
      </c>
      <c r="T268" s="186">
        <f>S268*H268</f>
        <v>0</v>
      </c>
      <c r="AR268" s="18" t="s">
        <v>93</v>
      </c>
      <c r="AT268" s="18" t="s">
        <v>248</v>
      </c>
      <c r="AU268" s="18" t="s">
        <v>81</v>
      </c>
      <c r="AY268" s="18" t="s">
        <v>246</v>
      </c>
      <c r="BE268" s="187">
        <f>IF(N268="základní",J268,0)</f>
        <v>0</v>
      </c>
      <c r="BF268" s="187">
        <f>IF(N268="snížená",J268,0)</f>
        <v>0</v>
      </c>
      <c r="BG268" s="187">
        <f>IF(N268="zákl. přenesená",J268,0)</f>
        <v>0</v>
      </c>
      <c r="BH268" s="187">
        <f>IF(N268="sníž. přenesená",J268,0)</f>
        <v>0</v>
      </c>
      <c r="BI268" s="187">
        <f>IF(N268="nulová",J268,0)</f>
        <v>0</v>
      </c>
      <c r="BJ268" s="18" t="s">
        <v>79</v>
      </c>
      <c r="BK268" s="187">
        <f>ROUND(I268*H268,2)</f>
        <v>0</v>
      </c>
      <c r="BL268" s="18" t="s">
        <v>93</v>
      </c>
      <c r="BM268" s="18" t="s">
        <v>1685</v>
      </c>
    </row>
    <row r="269" s="1" customFormat="1">
      <c r="B269" s="36"/>
      <c r="D269" s="188" t="s">
        <v>254</v>
      </c>
      <c r="F269" s="189" t="s">
        <v>1686</v>
      </c>
      <c r="I269" s="121"/>
      <c r="L269" s="36"/>
      <c r="M269" s="190"/>
      <c r="N269" s="66"/>
      <c r="O269" s="66"/>
      <c r="P269" s="66"/>
      <c r="Q269" s="66"/>
      <c r="R269" s="66"/>
      <c r="S269" s="66"/>
      <c r="T269" s="67"/>
      <c r="AT269" s="18" t="s">
        <v>254</v>
      </c>
      <c r="AU269" s="18" t="s">
        <v>81</v>
      </c>
    </row>
    <row r="270" s="12" customFormat="1">
      <c r="B270" s="192"/>
      <c r="D270" s="188" t="s">
        <v>258</v>
      </c>
      <c r="E270" s="193" t="s">
        <v>1</v>
      </c>
      <c r="F270" s="194" t="s">
        <v>303</v>
      </c>
      <c r="H270" s="193" t="s">
        <v>1</v>
      </c>
      <c r="I270" s="195"/>
      <c r="L270" s="192"/>
      <c r="M270" s="196"/>
      <c r="N270" s="197"/>
      <c r="O270" s="197"/>
      <c r="P270" s="197"/>
      <c r="Q270" s="197"/>
      <c r="R270" s="197"/>
      <c r="S270" s="197"/>
      <c r="T270" s="198"/>
      <c r="AT270" s="193" t="s">
        <v>258</v>
      </c>
      <c r="AU270" s="193" t="s">
        <v>81</v>
      </c>
      <c r="AV270" s="12" t="s">
        <v>79</v>
      </c>
      <c r="AW270" s="12" t="s">
        <v>35</v>
      </c>
      <c r="AX270" s="12" t="s">
        <v>72</v>
      </c>
      <c r="AY270" s="193" t="s">
        <v>246</v>
      </c>
    </row>
    <row r="271" s="12" customFormat="1">
      <c r="B271" s="192"/>
      <c r="D271" s="188" t="s">
        <v>258</v>
      </c>
      <c r="E271" s="193" t="s">
        <v>1</v>
      </c>
      <c r="F271" s="194" t="s">
        <v>1687</v>
      </c>
      <c r="H271" s="193" t="s">
        <v>1</v>
      </c>
      <c r="I271" s="195"/>
      <c r="L271" s="192"/>
      <c r="M271" s="196"/>
      <c r="N271" s="197"/>
      <c r="O271" s="197"/>
      <c r="P271" s="197"/>
      <c r="Q271" s="197"/>
      <c r="R271" s="197"/>
      <c r="S271" s="197"/>
      <c r="T271" s="198"/>
      <c r="AT271" s="193" t="s">
        <v>258</v>
      </c>
      <c r="AU271" s="193" t="s">
        <v>81</v>
      </c>
      <c r="AV271" s="12" t="s">
        <v>79</v>
      </c>
      <c r="AW271" s="12" t="s">
        <v>35</v>
      </c>
      <c r="AX271" s="12" t="s">
        <v>72</v>
      </c>
      <c r="AY271" s="193" t="s">
        <v>246</v>
      </c>
    </row>
    <row r="272" s="13" customFormat="1">
      <c r="B272" s="199"/>
      <c r="D272" s="188" t="s">
        <v>258</v>
      </c>
      <c r="E272" s="200" t="s">
        <v>1</v>
      </c>
      <c r="F272" s="201" t="s">
        <v>1632</v>
      </c>
      <c r="H272" s="202">
        <v>665</v>
      </c>
      <c r="I272" s="203"/>
      <c r="L272" s="199"/>
      <c r="M272" s="204"/>
      <c r="N272" s="205"/>
      <c r="O272" s="205"/>
      <c r="P272" s="205"/>
      <c r="Q272" s="205"/>
      <c r="R272" s="205"/>
      <c r="S272" s="205"/>
      <c r="T272" s="206"/>
      <c r="AT272" s="200" t="s">
        <v>258</v>
      </c>
      <c r="AU272" s="200" t="s">
        <v>81</v>
      </c>
      <c r="AV272" s="13" t="s">
        <v>81</v>
      </c>
      <c r="AW272" s="13" t="s">
        <v>35</v>
      </c>
      <c r="AX272" s="13" t="s">
        <v>79</v>
      </c>
      <c r="AY272" s="200" t="s">
        <v>246</v>
      </c>
    </row>
    <row r="273" s="1" customFormat="1" ht="16.5" customHeight="1">
      <c r="B273" s="175"/>
      <c r="C273" s="176" t="s">
        <v>518</v>
      </c>
      <c r="D273" s="176" t="s">
        <v>248</v>
      </c>
      <c r="E273" s="177" t="s">
        <v>463</v>
      </c>
      <c r="F273" s="178" t="s">
        <v>464</v>
      </c>
      <c r="G273" s="179" t="s">
        <v>251</v>
      </c>
      <c r="H273" s="180">
        <v>1884.26</v>
      </c>
      <c r="I273" s="181"/>
      <c r="J273" s="182">
        <f>ROUND(I273*H273,2)</f>
        <v>0</v>
      </c>
      <c r="K273" s="178" t="s">
        <v>252</v>
      </c>
      <c r="L273" s="36"/>
      <c r="M273" s="183" t="s">
        <v>1</v>
      </c>
      <c r="N273" s="184" t="s">
        <v>43</v>
      </c>
      <c r="O273" s="66"/>
      <c r="P273" s="185">
        <f>O273*H273</f>
        <v>0</v>
      </c>
      <c r="Q273" s="185">
        <v>0</v>
      </c>
      <c r="R273" s="185">
        <f>Q273*H273</f>
        <v>0</v>
      </c>
      <c r="S273" s="185">
        <v>0</v>
      </c>
      <c r="T273" s="186">
        <f>S273*H273</f>
        <v>0</v>
      </c>
      <c r="AR273" s="18" t="s">
        <v>93</v>
      </c>
      <c r="AT273" s="18" t="s">
        <v>248</v>
      </c>
      <c r="AU273" s="18" t="s">
        <v>81</v>
      </c>
      <c r="AY273" s="18" t="s">
        <v>246</v>
      </c>
      <c r="BE273" s="187">
        <f>IF(N273="základní",J273,0)</f>
        <v>0</v>
      </c>
      <c r="BF273" s="187">
        <f>IF(N273="snížená",J273,0)</f>
        <v>0</v>
      </c>
      <c r="BG273" s="187">
        <f>IF(N273="zákl. přenesená",J273,0)</f>
        <v>0</v>
      </c>
      <c r="BH273" s="187">
        <f>IF(N273="sníž. přenesená",J273,0)</f>
        <v>0</v>
      </c>
      <c r="BI273" s="187">
        <f>IF(N273="nulová",J273,0)</f>
        <v>0</v>
      </c>
      <c r="BJ273" s="18" t="s">
        <v>79</v>
      </c>
      <c r="BK273" s="187">
        <f>ROUND(I273*H273,2)</f>
        <v>0</v>
      </c>
      <c r="BL273" s="18" t="s">
        <v>93</v>
      </c>
      <c r="BM273" s="18" t="s">
        <v>818</v>
      </c>
    </row>
    <row r="274" s="1" customFormat="1">
      <c r="B274" s="36"/>
      <c r="D274" s="188" t="s">
        <v>254</v>
      </c>
      <c r="F274" s="189" t="s">
        <v>466</v>
      </c>
      <c r="I274" s="121"/>
      <c r="L274" s="36"/>
      <c r="M274" s="190"/>
      <c r="N274" s="66"/>
      <c r="O274" s="66"/>
      <c r="P274" s="66"/>
      <c r="Q274" s="66"/>
      <c r="R274" s="66"/>
      <c r="S274" s="66"/>
      <c r="T274" s="67"/>
      <c r="AT274" s="18" t="s">
        <v>254</v>
      </c>
      <c r="AU274" s="18" t="s">
        <v>81</v>
      </c>
    </row>
    <row r="275" s="1" customFormat="1">
      <c r="B275" s="36"/>
      <c r="D275" s="188" t="s">
        <v>256</v>
      </c>
      <c r="F275" s="191" t="s">
        <v>459</v>
      </c>
      <c r="I275" s="121"/>
      <c r="L275" s="36"/>
      <c r="M275" s="190"/>
      <c r="N275" s="66"/>
      <c r="O275" s="66"/>
      <c r="P275" s="66"/>
      <c r="Q275" s="66"/>
      <c r="R275" s="66"/>
      <c r="S275" s="66"/>
      <c r="T275" s="67"/>
      <c r="AT275" s="18" t="s">
        <v>256</v>
      </c>
      <c r="AU275" s="18" t="s">
        <v>81</v>
      </c>
    </row>
    <row r="276" s="12" customFormat="1">
      <c r="B276" s="192"/>
      <c r="D276" s="188" t="s">
        <v>258</v>
      </c>
      <c r="E276" s="193" t="s">
        <v>1</v>
      </c>
      <c r="F276" s="194" t="s">
        <v>303</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2" customFormat="1">
      <c r="B277" s="192"/>
      <c r="D277" s="188" t="s">
        <v>258</v>
      </c>
      <c r="E277" s="193" t="s">
        <v>1</v>
      </c>
      <c r="F277" s="194" t="s">
        <v>467</v>
      </c>
      <c r="H277" s="193" t="s">
        <v>1</v>
      </c>
      <c r="I277" s="195"/>
      <c r="L277" s="192"/>
      <c r="M277" s="196"/>
      <c r="N277" s="197"/>
      <c r="O277" s="197"/>
      <c r="P277" s="197"/>
      <c r="Q277" s="197"/>
      <c r="R277" s="197"/>
      <c r="S277" s="197"/>
      <c r="T277" s="198"/>
      <c r="AT277" s="193" t="s">
        <v>258</v>
      </c>
      <c r="AU277" s="193" t="s">
        <v>81</v>
      </c>
      <c r="AV277" s="12" t="s">
        <v>79</v>
      </c>
      <c r="AW277" s="12" t="s">
        <v>35</v>
      </c>
      <c r="AX277" s="12" t="s">
        <v>72</v>
      </c>
      <c r="AY277" s="193" t="s">
        <v>246</v>
      </c>
    </row>
    <row r="278" s="13" customFormat="1">
      <c r="B278" s="199"/>
      <c r="D278" s="188" t="s">
        <v>258</v>
      </c>
      <c r="E278" s="200" t="s">
        <v>1</v>
      </c>
      <c r="F278" s="201" t="s">
        <v>1681</v>
      </c>
      <c r="H278" s="202">
        <v>1877.26</v>
      </c>
      <c r="I278" s="203"/>
      <c r="L278" s="199"/>
      <c r="M278" s="204"/>
      <c r="N278" s="205"/>
      <c r="O278" s="205"/>
      <c r="P278" s="205"/>
      <c r="Q278" s="205"/>
      <c r="R278" s="205"/>
      <c r="S278" s="205"/>
      <c r="T278" s="206"/>
      <c r="AT278" s="200" t="s">
        <v>258</v>
      </c>
      <c r="AU278" s="200" t="s">
        <v>81</v>
      </c>
      <c r="AV278" s="13" t="s">
        <v>81</v>
      </c>
      <c r="AW278" s="13" t="s">
        <v>35</v>
      </c>
      <c r="AX278" s="13" t="s">
        <v>72</v>
      </c>
      <c r="AY278" s="200" t="s">
        <v>246</v>
      </c>
    </row>
    <row r="279" s="13" customFormat="1">
      <c r="B279" s="199"/>
      <c r="D279" s="188" t="s">
        <v>258</v>
      </c>
      <c r="E279" s="200" t="s">
        <v>1</v>
      </c>
      <c r="F279" s="201" t="s">
        <v>1688</v>
      </c>
      <c r="H279" s="202">
        <v>7</v>
      </c>
      <c r="I279" s="203"/>
      <c r="L279" s="199"/>
      <c r="M279" s="204"/>
      <c r="N279" s="205"/>
      <c r="O279" s="205"/>
      <c r="P279" s="205"/>
      <c r="Q279" s="205"/>
      <c r="R279" s="205"/>
      <c r="S279" s="205"/>
      <c r="T279" s="206"/>
      <c r="AT279" s="200" t="s">
        <v>258</v>
      </c>
      <c r="AU279" s="200" t="s">
        <v>81</v>
      </c>
      <c r="AV279" s="13" t="s">
        <v>81</v>
      </c>
      <c r="AW279" s="13" t="s">
        <v>35</v>
      </c>
      <c r="AX279" s="13" t="s">
        <v>72</v>
      </c>
      <c r="AY279" s="200" t="s">
        <v>246</v>
      </c>
    </row>
    <row r="280" s="14" customFormat="1">
      <c r="B280" s="210"/>
      <c r="D280" s="188" t="s">
        <v>258</v>
      </c>
      <c r="E280" s="211" t="s">
        <v>1</v>
      </c>
      <c r="F280" s="212" t="s">
        <v>341</v>
      </c>
      <c r="H280" s="213">
        <v>1884.26</v>
      </c>
      <c r="I280" s="214"/>
      <c r="L280" s="210"/>
      <c r="M280" s="215"/>
      <c r="N280" s="216"/>
      <c r="O280" s="216"/>
      <c r="P280" s="216"/>
      <c r="Q280" s="216"/>
      <c r="R280" s="216"/>
      <c r="S280" s="216"/>
      <c r="T280" s="217"/>
      <c r="AT280" s="211" t="s">
        <v>258</v>
      </c>
      <c r="AU280" s="211" t="s">
        <v>81</v>
      </c>
      <c r="AV280" s="14" t="s">
        <v>93</v>
      </c>
      <c r="AW280" s="14" t="s">
        <v>35</v>
      </c>
      <c r="AX280" s="14" t="s">
        <v>79</v>
      </c>
      <c r="AY280" s="211" t="s">
        <v>246</v>
      </c>
    </row>
    <row r="281" s="1" customFormat="1" ht="16.5" customHeight="1">
      <c r="B281" s="175"/>
      <c r="C281" s="176" t="s">
        <v>525</v>
      </c>
      <c r="D281" s="176" t="s">
        <v>248</v>
      </c>
      <c r="E281" s="177" t="s">
        <v>470</v>
      </c>
      <c r="F281" s="178" t="s">
        <v>471</v>
      </c>
      <c r="G281" s="179" t="s">
        <v>251</v>
      </c>
      <c r="H281" s="180">
        <v>430</v>
      </c>
      <c r="I281" s="181"/>
      <c r="J281" s="182">
        <f>ROUND(I281*H281,2)</f>
        <v>0</v>
      </c>
      <c r="K281" s="178" t="s">
        <v>252</v>
      </c>
      <c r="L281" s="36"/>
      <c r="M281" s="183" t="s">
        <v>1</v>
      </c>
      <c r="N281" s="184" t="s">
        <v>43</v>
      </c>
      <c r="O281" s="66"/>
      <c r="P281" s="185">
        <f>O281*H281</f>
        <v>0</v>
      </c>
      <c r="Q281" s="185">
        <v>0.27799000000000001</v>
      </c>
      <c r="R281" s="185">
        <f>Q281*H281</f>
        <v>119.53570000000001</v>
      </c>
      <c r="S281" s="185">
        <v>0</v>
      </c>
      <c r="T281" s="186">
        <f>S281*H281</f>
        <v>0</v>
      </c>
      <c r="AR281" s="18" t="s">
        <v>93</v>
      </c>
      <c r="AT281" s="18" t="s">
        <v>248</v>
      </c>
      <c r="AU281" s="18" t="s">
        <v>81</v>
      </c>
      <c r="AY281" s="18" t="s">
        <v>246</v>
      </c>
      <c r="BE281" s="187">
        <f>IF(N281="základní",J281,0)</f>
        <v>0</v>
      </c>
      <c r="BF281" s="187">
        <f>IF(N281="snížená",J281,0)</f>
        <v>0</v>
      </c>
      <c r="BG281" s="187">
        <f>IF(N281="zákl. přenesená",J281,0)</f>
        <v>0</v>
      </c>
      <c r="BH281" s="187">
        <f>IF(N281="sníž. přenesená",J281,0)</f>
        <v>0</v>
      </c>
      <c r="BI281" s="187">
        <f>IF(N281="nulová",J281,0)</f>
        <v>0</v>
      </c>
      <c r="BJ281" s="18" t="s">
        <v>79</v>
      </c>
      <c r="BK281" s="187">
        <f>ROUND(I281*H281,2)</f>
        <v>0</v>
      </c>
      <c r="BL281" s="18" t="s">
        <v>93</v>
      </c>
      <c r="BM281" s="18" t="s">
        <v>1430</v>
      </c>
    </row>
    <row r="282" s="1" customFormat="1">
      <c r="B282" s="36"/>
      <c r="D282" s="188" t="s">
        <v>254</v>
      </c>
      <c r="F282" s="189" t="s">
        <v>473</v>
      </c>
      <c r="I282" s="121"/>
      <c r="L282" s="36"/>
      <c r="M282" s="190"/>
      <c r="N282" s="66"/>
      <c r="O282" s="66"/>
      <c r="P282" s="66"/>
      <c r="Q282" s="66"/>
      <c r="R282" s="66"/>
      <c r="S282" s="66"/>
      <c r="T282" s="67"/>
      <c r="AT282" s="18" t="s">
        <v>254</v>
      </c>
      <c r="AU282" s="18" t="s">
        <v>81</v>
      </c>
    </row>
    <row r="283" s="1" customFormat="1">
      <c r="B283" s="36"/>
      <c r="D283" s="188" t="s">
        <v>256</v>
      </c>
      <c r="F283" s="191" t="s">
        <v>474</v>
      </c>
      <c r="I283" s="121"/>
      <c r="L283" s="36"/>
      <c r="M283" s="190"/>
      <c r="N283" s="66"/>
      <c r="O283" s="66"/>
      <c r="P283" s="66"/>
      <c r="Q283" s="66"/>
      <c r="R283" s="66"/>
      <c r="S283" s="66"/>
      <c r="T283" s="67"/>
      <c r="AT283" s="18" t="s">
        <v>256</v>
      </c>
      <c r="AU283" s="18" t="s">
        <v>81</v>
      </c>
    </row>
    <row r="284" s="12" customFormat="1">
      <c r="B284" s="192"/>
      <c r="D284" s="188" t="s">
        <v>258</v>
      </c>
      <c r="E284" s="193" t="s">
        <v>1</v>
      </c>
      <c r="F284" s="194" t="s">
        <v>303</v>
      </c>
      <c r="H284" s="193" t="s">
        <v>1</v>
      </c>
      <c r="I284" s="195"/>
      <c r="L284" s="192"/>
      <c r="M284" s="196"/>
      <c r="N284" s="197"/>
      <c r="O284" s="197"/>
      <c r="P284" s="197"/>
      <c r="Q284" s="197"/>
      <c r="R284" s="197"/>
      <c r="S284" s="197"/>
      <c r="T284" s="198"/>
      <c r="AT284" s="193" t="s">
        <v>258</v>
      </c>
      <c r="AU284" s="193" t="s">
        <v>81</v>
      </c>
      <c r="AV284" s="12" t="s">
        <v>79</v>
      </c>
      <c r="AW284" s="12" t="s">
        <v>35</v>
      </c>
      <c r="AX284" s="12" t="s">
        <v>72</v>
      </c>
      <c r="AY284" s="193" t="s">
        <v>246</v>
      </c>
    </row>
    <row r="285" s="13" customFormat="1">
      <c r="B285" s="199"/>
      <c r="D285" s="188" t="s">
        <v>258</v>
      </c>
      <c r="E285" s="200" t="s">
        <v>1</v>
      </c>
      <c r="F285" s="201" t="s">
        <v>1689</v>
      </c>
      <c r="H285" s="202">
        <v>430</v>
      </c>
      <c r="I285" s="203"/>
      <c r="L285" s="199"/>
      <c r="M285" s="204"/>
      <c r="N285" s="205"/>
      <c r="O285" s="205"/>
      <c r="P285" s="205"/>
      <c r="Q285" s="205"/>
      <c r="R285" s="205"/>
      <c r="S285" s="205"/>
      <c r="T285" s="206"/>
      <c r="AT285" s="200" t="s">
        <v>258</v>
      </c>
      <c r="AU285" s="200" t="s">
        <v>81</v>
      </c>
      <c r="AV285" s="13" t="s">
        <v>81</v>
      </c>
      <c r="AW285" s="13" t="s">
        <v>35</v>
      </c>
      <c r="AX285" s="13" t="s">
        <v>79</v>
      </c>
      <c r="AY285" s="200" t="s">
        <v>246</v>
      </c>
    </row>
    <row r="286" s="1" customFormat="1" ht="16.5" customHeight="1">
      <c r="B286" s="175"/>
      <c r="C286" s="176" t="s">
        <v>531</v>
      </c>
      <c r="D286" s="176" t="s">
        <v>248</v>
      </c>
      <c r="E286" s="177" t="s">
        <v>477</v>
      </c>
      <c r="F286" s="178" t="s">
        <v>478</v>
      </c>
      <c r="G286" s="179" t="s">
        <v>251</v>
      </c>
      <c r="H286" s="180">
        <v>1884.26</v>
      </c>
      <c r="I286" s="181"/>
      <c r="J286" s="182">
        <f>ROUND(I286*H286,2)</f>
        <v>0</v>
      </c>
      <c r="K286" s="178" t="s">
        <v>252</v>
      </c>
      <c r="L286" s="36"/>
      <c r="M286" s="183" t="s">
        <v>1</v>
      </c>
      <c r="N286" s="184" t="s">
        <v>43</v>
      </c>
      <c r="O286" s="66"/>
      <c r="P286" s="185">
        <f>O286*H286</f>
        <v>0</v>
      </c>
      <c r="Q286" s="185">
        <v>0</v>
      </c>
      <c r="R286" s="185">
        <f>Q286*H286</f>
        <v>0</v>
      </c>
      <c r="S286" s="185">
        <v>0</v>
      </c>
      <c r="T286" s="186">
        <f>S286*H286</f>
        <v>0</v>
      </c>
      <c r="AR286" s="18" t="s">
        <v>93</v>
      </c>
      <c r="AT286" s="18" t="s">
        <v>248</v>
      </c>
      <c r="AU286" s="18" t="s">
        <v>81</v>
      </c>
      <c r="AY286" s="18" t="s">
        <v>246</v>
      </c>
      <c r="BE286" s="187">
        <f>IF(N286="základní",J286,0)</f>
        <v>0</v>
      </c>
      <c r="BF286" s="187">
        <f>IF(N286="snížená",J286,0)</f>
        <v>0</v>
      </c>
      <c r="BG286" s="187">
        <f>IF(N286="zákl. přenesená",J286,0)</f>
        <v>0</v>
      </c>
      <c r="BH286" s="187">
        <f>IF(N286="sníž. přenesená",J286,0)</f>
        <v>0</v>
      </c>
      <c r="BI286" s="187">
        <f>IF(N286="nulová",J286,0)</f>
        <v>0</v>
      </c>
      <c r="BJ286" s="18" t="s">
        <v>79</v>
      </c>
      <c r="BK286" s="187">
        <f>ROUND(I286*H286,2)</f>
        <v>0</v>
      </c>
      <c r="BL286" s="18" t="s">
        <v>93</v>
      </c>
      <c r="BM286" s="18" t="s">
        <v>823</v>
      </c>
    </row>
    <row r="287" s="1" customFormat="1">
      <c r="B287" s="36"/>
      <c r="D287" s="188" t="s">
        <v>254</v>
      </c>
      <c r="F287" s="189" t="s">
        <v>480</v>
      </c>
      <c r="I287" s="121"/>
      <c r="L287" s="36"/>
      <c r="M287" s="190"/>
      <c r="N287" s="66"/>
      <c r="O287" s="66"/>
      <c r="P287" s="66"/>
      <c r="Q287" s="66"/>
      <c r="R287" s="66"/>
      <c r="S287" s="66"/>
      <c r="T287" s="67"/>
      <c r="AT287" s="18" t="s">
        <v>254</v>
      </c>
      <c r="AU287" s="18" t="s">
        <v>81</v>
      </c>
    </row>
    <row r="288" s="12" customFormat="1">
      <c r="B288" s="192"/>
      <c r="D288" s="188" t="s">
        <v>258</v>
      </c>
      <c r="E288" s="193" t="s">
        <v>1</v>
      </c>
      <c r="F288" s="194" t="s">
        <v>303</v>
      </c>
      <c r="H288" s="193" t="s">
        <v>1</v>
      </c>
      <c r="I288" s="195"/>
      <c r="L288" s="192"/>
      <c r="M288" s="196"/>
      <c r="N288" s="197"/>
      <c r="O288" s="197"/>
      <c r="P288" s="197"/>
      <c r="Q288" s="197"/>
      <c r="R288" s="197"/>
      <c r="S288" s="197"/>
      <c r="T288" s="198"/>
      <c r="AT288" s="193" t="s">
        <v>258</v>
      </c>
      <c r="AU288" s="193" t="s">
        <v>81</v>
      </c>
      <c r="AV288" s="12" t="s">
        <v>79</v>
      </c>
      <c r="AW288" s="12" t="s">
        <v>35</v>
      </c>
      <c r="AX288" s="12" t="s">
        <v>72</v>
      </c>
      <c r="AY288" s="193" t="s">
        <v>246</v>
      </c>
    </row>
    <row r="289" s="12" customFormat="1">
      <c r="B289" s="192"/>
      <c r="D289" s="188" t="s">
        <v>258</v>
      </c>
      <c r="E289" s="193" t="s">
        <v>1</v>
      </c>
      <c r="F289" s="194" t="s">
        <v>481</v>
      </c>
      <c r="H289" s="193" t="s">
        <v>1</v>
      </c>
      <c r="I289" s="195"/>
      <c r="L289" s="192"/>
      <c r="M289" s="196"/>
      <c r="N289" s="197"/>
      <c r="O289" s="197"/>
      <c r="P289" s="197"/>
      <c r="Q289" s="197"/>
      <c r="R289" s="197"/>
      <c r="S289" s="197"/>
      <c r="T289" s="198"/>
      <c r="AT289" s="193" t="s">
        <v>258</v>
      </c>
      <c r="AU289" s="193" t="s">
        <v>81</v>
      </c>
      <c r="AV289" s="12" t="s">
        <v>79</v>
      </c>
      <c r="AW289" s="12" t="s">
        <v>35</v>
      </c>
      <c r="AX289" s="12" t="s">
        <v>72</v>
      </c>
      <c r="AY289" s="193" t="s">
        <v>246</v>
      </c>
    </row>
    <row r="290" s="13" customFormat="1">
      <c r="B290" s="199"/>
      <c r="D290" s="188" t="s">
        <v>258</v>
      </c>
      <c r="E290" s="200" t="s">
        <v>1</v>
      </c>
      <c r="F290" s="201" t="s">
        <v>1681</v>
      </c>
      <c r="H290" s="202">
        <v>1877.26</v>
      </c>
      <c r="I290" s="203"/>
      <c r="L290" s="199"/>
      <c r="M290" s="204"/>
      <c r="N290" s="205"/>
      <c r="O290" s="205"/>
      <c r="P290" s="205"/>
      <c r="Q290" s="205"/>
      <c r="R290" s="205"/>
      <c r="S290" s="205"/>
      <c r="T290" s="206"/>
      <c r="AT290" s="200" t="s">
        <v>258</v>
      </c>
      <c r="AU290" s="200" t="s">
        <v>81</v>
      </c>
      <c r="AV290" s="13" t="s">
        <v>81</v>
      </c>
      <c r="AW290" s="13" t="s">
        <v>35</v>
      </c>
      <c r="AX290" s="13" t="s">
        <v>72</v>
      </c>
      <c r="AY290" s="200" t="s">
        <v>246</v>
      </c>
    </row>
    <row r="291" s="13" customFormat="1">
      <c r="B291" s="199"/>
      <c r="D291" s="188" t="s">
        <v>258</v>
      </c>
      <c r="E291" s="200" t="s">
        <v>1</v>
      </c>
      <c r="F291" s="201" t="s">
        <v>1690</v>
      </c>
      <c r="H291" s="202">
        <v>7</v>
      </c>
      <c r="I291" s="203"/>
      <c r="L291" s="199"/>
      <c r="M291" s="204"/>
      <c r="N291" s="205"/>
      <c r="O291" s="205"/>
      <c r="P291" s="205"/>
      <c r="Q291" s="205"/>
      <c r="R291" s="205"/>
      <c r="S291" s="205"/>
      <c r="T291" s="206"/>
      <c r="AT291" s="200" t="s">
        <v>258</v>
      </c>
      <c r="AU291" s="200" t="s">
        <v>81</v>
      </c>
      <c r="AV291" s="13" t="s">
        <v>81</v>
      </c>
      <c r="AW291" s="13" t="s">
        <v>35</v>
      </c>
      <c r="AX291" s="13" t="s">
        <v>72</v>
      </c>
      <c r="AY291" s="200" t="s">
        <v>246</v>
      </c>
    </row>
    <row r="292" s="14" customFormat="1">
      <c r="B292" s="210"/>
      <c r="D292" s="188" t="s">
        <v>258</v>
      </c>
      <c r="E292" s="211" t="s">
        <v>1</v>
      </c>
      <c r="F292" s="212" t="s">
        <v>341</v>
      </c>
      <c r="H292" s="213">
        <v>1884.26</v>
      </c>
      <c r="I292" s="214"/>
      <c r="L292" s="210"/>
      <c r="M292" s="215"/>
      <c r="N292" s="216"/>
      <c r="O292" s="216"/>
      <c r="P292" s="216"/>
      <c r="Q292" s="216"/>
      <c r="R292" s="216"/>
      <c r="S292" s="216"/>
      <c r="T292" s="217"/>
      <c r="AT292" s="211" t="s">
        <v>258</v>
      </c>
      <c r="AU292" s="211" t="s">
        <v>81</v>
      </c>
      <c r="AV292" s="14" t="s">
        <v>93</v>
      </c>
      <c r="AW292" s="14" t="s">
        <v>35</v>
      </c>
      <c r="AX292" s="14" t="s">
        <v>79</v>
      </c>
      <c r="AY292" s="211" t="s">
        <v>246</v>
      </c>
    </row>
    <row r="293" s="1" customFormat="1" ht="16.5" customHeight="1">
      <c r="B293" s="175"/>
      <c r="C293" s="176" t="s">
        <v>536</v>
      </c>
      <c r="D293" s="176" t="s">
        <v>248</v>
      </c>
      <c r="E293" s="177" t="s">
        <v>483</v>
      </c>
      <c r="F293" s="178" t="s">
        <v>484</v>
      </c>
      <c r="G293" s="179" t="s">
        <v>251</v>
      </c>
      <c r="H293" s="180">
        <v>1813.4200000000001</v>
      </c>
      <c r="I293" s="181"/>
      <c r="J293" s="182">
        <f>ROUND(I293*H293,2)</f>
        <v>0</v>
      </c>
      <c r="K293" s="178" t="s">
        <v>252</v>
      </c>
      <c r="L293" s="36"/>
      <c r="M293" s="183" t="s">
        <v>1</v>
      </c>
      <c r="N293" s="184" t="s">
        <v>43</v>
      </c>
      <c r="O293" s="66"/>
      <c r="P293" s="185">
        <f>O293*H293</f>
        <v>0</v>
      </c>
      <c r="Q293" s="185">
        <v>0</v>
      </c>
      <c r="R293" s="185">
        <f>Q293*H293</f>
        <v>0</v>
      </c>
      <c r="S293" s="185">
        <v>0</v>
      </c>
      <c r="T293" s="186">
        <f>S293*H293</f>
        <v>0</v>
      </c>
      <c r="AR293" s="18" t="s">
        <v>93</v>
      </c>
      <c r="AT293" s="18" t="s">
        <v>248</v>
      </c>
      <c r="AU293" s="18" t="s">
        <v>81</v>
      </c>
      <c r="AY293" s="18" t="s">
        <v>246</v>
      </c>
      <c r="BE293" s="187">
        <f>IF(N293="základní",J293,0)</f>
        <v>0</v>
      </c>
      <c r="BF293" s="187">
        <f>IF(N293="snížená",J293,0)</f>
        <v>0</v>
      </c>
      <c r="BG293" s="187">
        <f>IF(N293="zákl. přenesená",J293,0)</f>
        <v>0</v>
      </c>
      <c r="BH293" s="187">
        <f>IF(N293="sníž. přenesená",J293,0)</f>
        <v>0</v>
      </c>
      <c r="BI293" s="187">
        <f>IF(N293="nulová",J293,0)</f>
        <v>0</v>
      </c>
      <c r="BJ293" s="18" t="s">
        <v>79</v>
      </c>
      <c r="BK293" s="187">
        <f>ROUND(I293*H293,2)</f>
        <v>0</v>
      </c>
      <c r="BL293" s="18" t="s">
        <v>93</v>
      </c>
      <c r="BM293" s="18" t="s">
        <v>824</v>
      </c>
    </row>
    <row r="294" s="1" customFormat="1">
      <c r="B294" s="36"/>
      <c r="D294" s="188" t="s">
        <v>254</v>
      </c>
      <c r="F294" s="189" t="s">
        <v>486</v>
      </c>
      <c r="I294" s="121"/>
      <c r="L294" s="36"/>
      <c r="M294" s="190"/>
      <c r="N294" s="66"/>
      <c r="O294" s="66"/>
      <c r="P294" s="66"/>
      <c r="Q294" s="66"/>
      <c r="R294" s="66"/>
      <c r="S294" s="66"/>
      <c r="T294" s="67"/>
      <c r="AT294" s="18" t="s">
        <v>254</v>
      </c>
      <c r="AU294" s="18" t="s">
        <v>81</v>
      </c>
    </row>
    <row r="295" s="12" customFormat="1">
      <c r="B295" s="192"/>
      <c r="D295" s="188" t="s">
        <v>258</v>
      </c>
      <c r="E295" s="193" t="s">
        <v>1</v>
      </c>
      <c r="F295" s="194" t="s">
        <v>303</v>
      </c>
      <c r="H295" s="193" t="s">
        <v>1</v>
      </c>
      <c r="I295" s="195"/>
      <c r="L295" s="192"/>
      <c r="M295" s="196"/>
      <c r="N295" s="197"/>
      <c r="O295" s="197"/>
      <c r="P295" s="197"/>
      <c r="Q295" s="197"/>
      <c r="R295" s="197"/>
      <c r="S295" s="197"/>
      <c r="T295" s="198"/>
      <c r="AT295" s="193" t="s">
        <v>258</v>
      </c>
      <c r="AU295" s="193" t="s">
        <v>81</v>
      </c>
      <c r="AV295" s="12" t="s">
        <v>79</v>
      </c>
      <c r="AW295" s="12" t="s">
        <v>35</v>
      </c>
      <c r="AX295" s="12" t="s">
        <v>72</v>
      </c>
      <c r="AY295" s="193" t="s">
        <v>246</v>
      </c>
    </row>
    <row r="296" s="12" customFormat="1">
      <c r="B296" s="192"/>
      <c r="D296" s="188" t="s">
        <v>258</v>
      </c>
      <c r="E296" s="193" t="s">
        <v>1</v>
      </c>
      <c r="F296" s="194" t="s">
        <v>487</v>
      </c>
      <c r="H296" s="193" t="s">
        <v>1</v>
      </c>
      <c r="I296" s="195"/>
      <c r="L296" s="192"/>
      <c r="M296" s="196"/>
      <c r="N296" s="197"/>
      <c r="O296" s="197"/>
      <c r="P296" s="197"/>
      <c r="Q296" s="197"/>
      <c r="R296" s="197"/>
      <c r="S296" s="197"/>
      <c r="T296" s="198"/>
      <c r="AT296" s="193" t="s">
        <v>258</v>
      </c>
      <c r="AU296" s="193" t="s">
        <v>81</v>
      </c>
      <c r="AV296" s="12" t="s">
        <v>79</v>
      </c>
      <c r="AW296" s="12" t="s">
        <v>35</v>
      </c>
      <c r="AX296" s="12" t="s">
        <v>72</v>
      </c>
      <c r="AY296" s="193" t="s">
        <v>246</v>
      </c>
    </row>
    <row r="297" s="13" customFormat="1">
      <c r="B297" s="199"/>
      <c r="D297" s="188" t="s">
        <v>258</v>
      </c>
      <c r="E297" s="200" t="s">
        <v>1</v>
      </c>
      <c r="F297" s="201" t="s">
        <v>1691</v>
      </c>
      <c r="H297" s="202">
        <v>1806.4200000000001</v>
      </c>
      <c r="I297" s="203"/>
      <c r="L297" s="199"/>
      <c r="M297" s="204"/>
      <c r="N297" s="205"/>
      <c r="O297" s="205"/>
      <c r="P297" s="205"/>
      <c r="Q297" s="205"/>
      <c r="R297" s="205"/>
      <c r="S297" s="205"/>
      <c r="T297" s="206"/>
      <c r="AT297" s="200" t="s">
        <v>258</v>
      </c>
      <c r="AU297" s="200" t="s">
        <v>81</v>
      </c>
      <c r="AV297" s="13" t="s">
        <v>81</v>
      </c>
      <c r="AW297" s="13" t="s">
        <v>35</v>
      </c>
      <c r="AX297" s="13" t="s">
        <v>72</v>
      </c>
      <c r="AY297" s="200" t="s">
        <v>246</v>
      </c>
    </row>
    <row r="298" s="13" customFormat="1">
      <c r="B298" s="199"/>
      <c r="D298" s="188" t="s">
        <v>258</v>
      </c>
      <c r="E298" s="200" t="s">
        <v>1</v>
      </c>
      <c r="F298" s="201" t="s">
        <v>1690</v>
      </c>
      <c r="H298" s="202">
        <v>7</v>
      </c>
      <c r="I298" s="203"/>
      <c r="L298" s="199"/>
      <c r="M298" s="204"/>
      <c r="N298" s="205"/>
      <c r="O298" s="205"/>
      <c r="P298" s="205"/>
      <c r="Q298" s="205"/>
      <c r="R298" s="205"/>
      <c r="S298" s="205"/>
      <c r="T298" s="206"/>
      <c r="AT298" s="200" t="s">
        <v>258</v>
      </c>
      <c r="AU298" s="200" t="s">
        <v>81</v>
      </c>
      <c r="AV298" s="13" t="s">
        <v>81</v>
      </c>
      <c r="AW298" s="13" t="s">
        <v>35</v>
      </c>
      <c r="AX298" s="13" t="s">
        <v>72</v>
      </c>
      <c r="AY298" s="200" t="s">
        <v>246</v>
      </c>
    </row>
    <row r="299" s="14" customFormat="1">
      <c r="B299" s="210"/>
      <c r="D299" s="188" t="s">
        <v>258</v>
      </c>
      <c r="E299" s="211" t="s">
        <v>1</v>
      </c>
      <c r="F299" s="212" t="s">
        <v>341</v>
      </c>
      <c r="H299" s="213">
        <v>1813.4200000000001</v>
      </c>
      <c r="I299" s="214"/>
      <c r="L299" s="210"/>
      <c r="M299" s="215"/>
      <c r="N299" s="216"/>
      <c r="O299" s="216"/>
      <c r="P299" s="216"/>
      <c r="Q299" s="216"/>
      <c r="R299" s="216"/>
      <c r="S299" s="216"/>
      <c r="T299" s="217"/>
      <c r="AT299" s="211" t="s">
        <v>258</v>
      </c>
      <c r="AU299" s="211" t="s">
        <v>81</v>
      </c>
      <c r="AV299" s="14" t="s">
        <v>93</v>
      </c>
      <c r="AW299" s="14" t="s">
        <v>35</v>
      </c>
      <c r="AX299" s="14" t="s">
        <v>79</v>
      </c>
      <c r="AY299" s="211" t="s">
        <v>246</v>
      </c>
    </row>
    <row r="300" s="1" customFormat="1" ht="16.5" customHeight="1">
      <c r="B300" s="175"/>
      <c r="C300" s="176" t="s">
        <v>544</v>
      </c>
      <c r="D300" s="176" t="s">
        <v>248</v>
      </c>
      <c r="E300" s="177" t="s">
        <v>825</v>
      </c>
      <c r="F300" s="178" t="s">
        <v>826</v>
      </c>
      <c r="G300" s="179" t="s">
        <v>251</v>
      </c>
      <c r="H300" s="180">
        <v>3542</v>
      </c>
      <c r="I300" s="181"/>
      <c r="J300" s="182">
        <f>ROUND(I300*H300,2)</f>
        <v>0</v>
      </c>
      <c r="K300" s="178" t="s">
        <v>252</v>
      </c>
      <c r="L300" s="36"/>
      <c r="M300" s="183" t="s">
        <v>1</v>
      </c>
      <c r="N300" s="184" t="s">
        <v>43</v>
      </c>
      <c r="O300" s="66"/>
      <c r="P300" s="185">
        <f>O300*H300</f>
        <v>0</v>
      </c>
      <c r="Q300" s="185">
        <v>0</v>
      </c>
      <c r="R300" s="185">
        <f>Q300*H300</f>
        <v>0</v>
      </c>
      <c r="S300" s="185">
        <v>0</v>
      </c>
      <c r="T300" s="186">
        <f>S300*H300</f>
        <v>0</v>
      </c>
      <c r="AR300" s="18" t="s">
        <v>93</v>
      </c>
      <c r="AT300" s="18" t="s">
        <v>248</v>
      </c>
      <c r="AU300" s="18" t="s">
        <v>81</v>
      </c>
      <c r="AY300" s="18" t="s">
        <v>246</v>
      </c>
      <c r="BE300" s="187">
        <f>IF(N300="základní",J300,0)</f>
        <v>0</v>
      </c>
      <c r="BF300" s="187">
        <f>IF(N300="snížená",J300,0)</f>
        <v>0</v>
      </c>
      <c r="BG300" s="187">
        <f>IF(N300="zákl. přenesená",J300,0)</f>
        <v>0</v>
      </c>
      <c r="BH300" s="187">
        <f>IF(N300="sníž. přenesená",J300,0)</f>
        <v>0</v>
      </c>
      <c r="BI300" s="187">
        <f>IF(N300="nulová",J300,0)</f>
        <v>0</v>
      </c>
      <c r="BJ300" s="18" t="s">
        <v>79</v>
      </c>
      <c r="BK300" s="187">
        <f>ROUND(I300*H300,2)</f>
        <v>0</v>
      </c>
      <c r="BL300" s="18" t="s">
        <v>93</v>
      </c>
      <c r="BM300" s="18" t="s">
        <v>1692</v>
      </c>
    </row>
    <row r="301" s="1" customFormat="1">
      <c r="B301" s="36"/>
      <c r="D301" s="188" t="s">
        <v>254</v>
      </c>
      <c r="F301" s="189" t="s">
        <v>828</v>
      </c>
      <c r="I301" s="121"/>
      <c r="L301" s="36"/>
      <c r="M301" s="190"/>
      <c r="N301" s="66"/>
      <c r="O301" s="66"/>
      <c r="P301" s="66"/>
      <c r="Q301" s="66"/>
      <c r="R301" s="66"/>
      <c r="S301" s="66"/>
      <c r="T301" s="67"/>
      <c r="AT301" s="18" t="s">
        <v>254</v>
      </c>
      <c r="AU301" s="18" t="s">
        <v>81</v>
      </c>
    </row>
    <row r="302" s="12" customFormat="1">
      <c r="B302" s="192"/>
      <c r="D302" s="188" t="s">
        <v>258</v>
      </c>
      <c r="E302" s="193" t="s">
        <v>1</v>
      </c>
      <c r="F302" s="194" t="s">
        <v>303</v>
      </c>
      <c r="H302" s="193" t="s">
        <v>1</v>
      </c>
      <c r="I302" s="195"/>
      <c r="L302" s="192"/>
      <c r="M302" s="196"/>
      <c r="N302" s="197"/>
      <c r="O302" s="197"/>
      <c r="P302" s="197"/>
      <c r="Q302" s="197"/>
      <c r="R302" s="197"/>
      <c r="S302" s="197"/>
      <c r="T302" s="198"/>
      <c r="AT302" s="193" t="s">
        <v>258</v>
      </c>
      <c r="AU302" s="193" t="s">
        <v>81</v>
      </c>
      <c r="AV302" s="12" t="s">
        <v>79</v>
      </c>
      <c r="AW302" s="12" t="s">
        <v>35</v>
      </c>
      <c r="AX302" s="12" t="s">
        <v>72</v>
      </c>
      <c r="AY302" s="193" t="s">
        <v>246</v>
      </c>
    </row>
    <row r="303" s="12" customFormat="1">
      <c r="B303" s="192"/>
      <c r="D303" s="188" t="s">
        <v>258</v>
      </c>
      <c r="E303" s="193" t="s">
        <v>1</v>
      </c>
      <c r="F303" s="194" t="s">
        <v>829</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3" customFormat="1">
      <c r="B304" s="199"/>
      <c r="D304" s="188" t="s">
        <v>258</v>
      </c>
      <c r="E304" s="200" t="s">
        <v>1</v>
      </c>
      <c r="F304" s="201" t="s">
        <v>1693</v>
      </c>
      <c r="H304" s="202">
        <v>3542</v>
      </c>
      <c r="I304" s="203"/>
      <c r="L304" s="199"/>
      <c r="M304" s="204"/>
      <c r="N304" s="205"/>
      <c r="O304" s="205"/>
      <c r="P304" s="205"/>
      <c r="Q304" s="205"/>
      <c r="R304" s="205"/>
      <c r="S304" s="205"/>
      <c r="T304" s="206"/>
      <c r="AT304" s="200" t="s">
        <v>258</v>
      </c>
      <c r="AU304" s="200" t="s">
        <v>81</v>
      </c>
      <c r="AV304" s="13" t="s">
        <v>81</v>
      </c>
      <c r="AW304" s="13" t="s">
        <v>35</v>
      </c>
      <c r="AX304" s="13" t="s">
        <v>79</v>
      </c>
      <c r="AY304" s="200" t="s">
        <v>246</v>
      </c>
    </row>
    <row r="305" s="1" customFormat="1" ht="16.5" customHeight="1">
      <c r="B305" s="175"/>
      <c r="C305" s="176" t="s">
        <v>551</v>
      </c>
      <c r="D305" s="176" t="s">
        <v>248</v>
      </c>
      <c r="E305" s="177" t="s">
        <v>496</v>
      </c>
      <c r="F305" s="178" t="s">
        <v>497</v>
      </c>
      <c r="G305" s="179" t="s">
        <v>251</v>
      </c>
      <c r="H305" s="180">
        <v>7</v>
      </c>
      <c r="I305" s="181"/>
      <c r="J305" s="182">
        <f>ROUND(I305*H305,2)</f>
        <v>0</v>
      </c>
      <c r="K305" s="178" t="s">
        <v>252</v>
      </c>
      <c r="L305" s="36"/>
      <c r="M305" s="183" t="s">
        <v>1</v>
      </c>
      <c r="N305" s="184" t="s">
        <v>43</v>
      </c>
      <c r="O305" s="66"/>
      <c r="P305" s="185">
        <f>O305*H305</f>
        <v>0</v>
      </c>
      <c r="Q305" s="185">
        <v>0</v>
      </c>
      <c r="R305" s="185">
        <f>Q305*H305</f>
        <v>0</v>
      </c>
      <c r="S305" s="185">
        <v>0</v>
      </c>
      <c r="T305" s="186">
        <f>S305*H305</f>
        <v>0</v>
      </c>
      <c r="AR305" s="18" t="s">
        <v>93</v>
      </c>
      <c r="AT305" s="18" t="s">
        <v>248</v>
      </c>
      <c r="AU305" s="18" t="s">
        <v>81</v>
      </c>
      <c r="AY305" s="18" t="s">
        <v>246</v>
      </c>
      <c r="BE305" s="187">
        <f>IF(N305="základní",J305,0)</f>
        <v>0</v>
      </c>
      <c r="BF305" s="187">
        <f>IF(N305="snížená",J305,0)</f>
        <v>0</v>
      </c>
      <c r="BG305" s="187">
        <f>IF(N305="zákl. přenesená",J305,0)</f>
        <v>0</v>
      </c>
      <c r="BH305" s="187">
        <f>IF(N305="sníž. přenesená",J305,0)</f>
        <v>0</v>
      </c>
      <c r="BI305" s="187">
        <f>IF(N305="nulová",J305,0)</f>
        <v>0</v>
      </c>
      <c r="BJ305" s="18" t="s">
        <v>79</v>
      </c>
      <c r="BK305" s="187">
        <f>ROUND(I305*H305,2)</f>
        <v>0</v>
      </c>
      <c r="BL305" s="18" t="s">
        <v>93</v>
      </c>
      <c r="BM305" s="18" t="s">
        <v>833</v>
      </c>
    </row>
    <row r="306" s="1" customFormat="1">
      <c r="B306" s="36"/>
      <c r="D306" s="188" t="s">
        <v>254</v>
      </c>
      <c r="F306" s="189" t="s">
        <v>499</v>
      </c>
      <c r="I306" s="121"/>
      <c r="L306" s="36"/>
      <c r="M306" s="190"/>
      <c r="N306" s="66"/>
      <c r="O306" s="66"/>
      <c r="P306" s="66"/>
      <c r="Q306" s="66"/>
      <c r="R306" s="66"/>
      <c r="S306" s="66"/>
      <c r="T306" s="67"/>
      <c r="AT306" s="18" t="s">
        <v>254</v>
      </c>
      <c r="AU306" s="18" t="s">
        <v>81</v>
      </c>
    </row>
    <row r="307" s="1" customFormat="1">
      <c r="B307" s="36"/>
      <c r="D307" s="188" t="s">
        <v>256</v>
      </c>
      <c r="F307" s="191" t="s">
        <v>500</v>
      </c>
      <c r="I307" s="121"/>
      <c r="L307" s="36"/>
      <c r="M307" s="190"/>
      <c r="N307" s="66"/>
      <c r="O307" s="66"/>
      <c r="P307" s="66"/>
      <c r="Q307" s="66"/>
      <c r="R307" s="66"/>
      <c r="S307" s="66"/>
      <c r="T307" s="67"/>
      <c r="AT307" s="18" t="s">
        <v>256</v>
      </c>
      <c r="AU307" s="18" t="s">
        <v>81</v>
      </c>
    </row>
    <row r="308" s="12" customFormat="1">
      <c r="B308" s="192"/>
      <c r="D308" s="188" t="s">
        <v>258</v>
      </c>
      <c r="E308" s="193" t="s">
        <v>1</v>
      </c>
      <c r="F308" s="194" t="s">
        <v>303</v>
      </c>
      <c r="H308" s="193" t="s">
        <v>1</v>
      </c>
      <c r="I308" s="195"/>
      <c r="L308" s="192"/>
      <c r="M308" s="196"/>
      <c r="N308" s="197"/>
      <c r="O308" s="197"/>
      <c r="P308" s="197"/>
      <c r="Q308" s="197"/>
      <c r="R308" s="197"/>
      <c r="S308" s="197"/>
      <c r="T308" s="198"/>
      <c r="AT308" s="193" t="s">
        <v>258</v>
      </c>
      <c r="AU308" s="193" t="s">
        <v>81</v>
      </c>
      <c r="AV308" s="12" t="s">
        <v>79</v>
      </c>
      <c r="AW308" s="12" t="s">
        <v>35</v>
      </c>
      <c r="AX308" s="12" t="s">
        <v>72</v>
      </c>
      <c r="AY308" s="193" t="s">
        <v>246</v>
      </c>
    </row>
    <row r="309" s="12" customFormat="1">
      <c r="B309" s="192"/>
      <c r="D309" s="188" t="s">
        <v>258</v>
      </c>
      <c r="E309" s="193" t="s">
        <v>1</v>
      </c>
      <c r="F309" s="194" t="s">
        <v>501</v>
      </c>
      <c r="H309" s="193" t="s">
        <v>1</v>
      </c>
      <c r="I309" s="195"/>
      <c r="L309" s="192"/>
      <c r="M309" s="196"/>
      <c r="N309" s="197"/>
      <c r="O309" s="197"/>
      <c r="P309" s="197"/>
      <c r="Q309" s="197"/>
      <c r="R309" s="197"/>
      <c r="S309" s="197"/>
      <c r="T309" s="198"/>
      <c r="AT309" s="193" t="s">
        <v>258</v>
      </c>
      <c r="AU309" s="193" t="s">
        <v>81</v>
      </c>
      <c r="AV309" s="12" t="s">
        <v>79</v>
      </c>
      <c r="AW309" s="12" t="s">
        <v>35</v>
      </c>
      <c r="AX309" s="12" t="s">
        <v>72</v>
      </c>
      <c r="AY309" s="193" t="s">
        <v>246</v>
      </c>
    </row>
    <row r="310" s="13" customFormat="1">
      <c r="B310" s="199"/>
      <c r="D310" s="188" t="s">
        <v>258</v>
      </c>
      <c r="E310" s="200" t="s">
        <v>1</v>
      </c>
      <c r="F310" s="201" t="s">
        <v>1690</v>
      </c>
      <c r="H310" s="202">
        <v>7</v>
      </c>
      <c r="I310" s="203"/>
      <c r="L310" s="199"/>
      <c r="M310" s="204"/>
      <c r="N310" s="205"/>
      <c r="O310" s="205"/>
      <c r="P310" s="205"/>
      <c r="Q310" s="205"/>
      <c r="R310" s="205"/>
      <c r="S310" s="205"/>
      <c r="T310" s="206"/>
      <c r="AT310" s="200" t="s">
        <v>258</v>
      </c>
      <c r="AU310" s="200" t="s">
        <v>81</v>
      </c>
      <c r="AV310" s="13" t="s">
        <v>81</v>
      </c>
      <c r="AW310" s="13" t="s">
        <v>35</v>
      </c>
      <c r="AX310" s="13" t="s">
        <v>79</v>
      </c>
      <c r="AY310" s="200" t="s">
        <v>246</v>
      </c>
    </row>
    <row r="311" s="1" customFormat="1" ht="16.5" customHeight="1">
      <c r="B311" s="175"/>
      <c r="C311" s="176" t="s">
        <v>559</v>
      </c>
      <c r="D311" s="176" t="s">
        <v>248</v>
      </c>
      <c r="E311" s="177" t="s">
        <v>1547</v>
      </c>
      <c r="F311" s="178" t="s">
        <v>1548</v>
      </c>
      <c r="G311" s="179" t="s">
        <v>251</v>
      </c>
      <c r="H311" s="180">
        <v>6</v>
      </c>
      <c r="I311" s="181"/>
      <c r="J311" s="182">
        <f>ROUND(I311*H311,2)</f>
        <v>0</v>
      </c>
      <c r="K311" s="178" t="s">
        <v>1</v>
      </c>
      <c r="L311" s="36"/>
      <c r="M311" s="183" t="s">
        <v>1</v>
      </c>
      <c r="N311" s="184" t="s">
        <v>43</v>
      </c>
      <c r="O311" s="66"/>
      <c r="P311" s="185">
        <f>O311*H311</f>
        <v>0</v>
      </c>
      <c r="Q311" s="185">
        <v>0.10362</v>
      </c>
      <c r="R311" s="185">
        <f>Q311*H311</f>
        <v>0.62172000000000005</v>
      </c>
      <c r="S311" s="185">
        <v>0</v>
      </c>
      <c r="T311" s="186">
        <f>S311*H311</f>
        <v>0</v>
      </c>
      <c r="AR311" s="18" t="s">
        <v>93</v>
      </c>
      <c r="AT311" s="18" t="s">
        <v>248</v>
      </c>
      <c r="AU311" s="18" t="s">
        <v>81</v>
      </c>
      <c r="AY311" s="18" t="s">
        <v>246</v>
      </c>
      <c r="BE311" s="187">
        <f>IF(N311="základní",J311,0)</f>
        <v>0</v>
      </c>
      <c r="BF311" s="187">
        <f>IF(N311="snížená",J311,0)</f>
        <v>0</v>
      </c>
      <c r="BG311" s="187">
        <f>IF(N311="zákl. přenesená",J311,0)</f>
        <v>0</v>
      </c>
      <c r="BH311" s="187">
        <f>IF(N311="sníž. přenesená",J311,0)</f>
        <v>0</v>
      </c>
      <c r="BI311" s="187">
        <f>IF(N311="nulová",J311,0)</f>
        <v>0</v>
      </c>
      <c r="BJ311" s="18" t="s">
        <v>79</v>
      </c>
      <c r="BK311" s="187">
        <f>ROUND(I311*H311,2)</f>
        <v>0</v>
      </c>
      <c r="BL311" s="18" t="s">
        <v>93</v>
      </c>
      <c r="BM311" s="18" t="s">
        <v>1694</v>
      </c>
    </row>
    <row r="312" s="1" customFormat="1">
      <c r="B312" s="36"/>
      <c r="D312" s="188" t="s">
        <v>254</v>
      </c>
      <c r="F312" s="189" t="s">
        <v>1550</v>
      </c>
      <c r="I312" s="121"/>
      <c r="L312" s="36"/>
      <c r="M312" s="190"/>
      <c r="N312" s="66"/>
      <c r="O312" s="66"/>
      <c r="P312" s="66"/>
      <c r="Q312" s="66"/>
      <c r="R312" s="66"/>
      <c r="S312" s="66"/>
      <c r="T312" s="67"/>
      <c r="AT312" s="18" t="s">
        <v>254</v>
      </c>
      <c r="AU312" s="18" t="s">
        <v>81</v>
      </c>
    </row>
    <row r="313" s="1" customFormat="1">
      <c r="B313" s="36"/>
      <c r="D313" s="188" t="s">
        <v>256</v>
      </c>
      <c r="F313" s="191" t="s">
        <v>1551</v>
      </c>
      <c r="I313" s="121"/>
      <c r="L313" s="36"/>
      <c r="M313" s="190"/>
      <c r="N313" s="66"/>
      <c r="O313" s="66"/>
      <c r="P313" s="66"/>
      <c r="Q313" s="66"/>
      <c r="R313" s="66"/>
      <c r="S313" s="66"/>
      <c r="T313" s="67"/>
      <c r="AT313" s="18" t="s">
        <v>256</v>
      </c>
      <c r="AU313" s="18" t="s">
        <v>81</v>
      </c>
    </row>
    <row r="314" s="12" customFormat="1">
      <c r="B314" s="192"/>
      <c r="D314" s="188" t="s">
        <v>258</v>
      </c>
      <c r="E314" s="193" t="s">
        <v>1</v>
      </c>
      <c r="F314" s="194" t="s">
        <v>303</v>
      </c>
      <c r="H314" s="193" t="s">
        <v>1</v>
      </c>
      <c r="I314" s="195"/>
      <c r="L314" s="192"/>
      <c r="M314" s="196"/>
      <c r="N314" s="197"/>
      <c r="O314" s="197"/>
      <c r="P314" s="197"/>
      <c r="Q314" s="197"/>
      <c r="R314" s="197"/>
      <c r="S314" s="197"/>
      <c r="T314" s="198"/>
      <c r="AT314" s="193" t="s">
        <v>258</v>
      </c>
      <c r="AU314" s="193" t="s">
        <v>81</v>
      </c>
      <c r="AV314" s="12" t="s">
        <v>79</v>
      </c>
      <c r="AW314" s="12" t="s">
        <v>35</v>
      </c>
      <c r="AX314" s="12" t="s">
        <v>72</v>
      </c>
      <c r="AY314" s="193" t="s">
        <v>246</v>
      </c>
    </row>
    <row r="315" s="12" customFormat="1">
      <c r="B315" s="192"/>
      <c r="D315" s="188" t="s">
        <v>258</v>
      </c>
      <c r="E315" s="193" t="s">
        <v>1</v>
      </c>
      <c r="F315" s="194" t="s">
        <v>1552</v>
      </c>
      <c r="H315" s="193" t="s">
        <v>1</v>
      </c>
      <c r="I315" s="195"/>
      <c r="L315" s="192"/>
      <c r="M315" s="196"/>
      <c r="N315" s="197"/>
      <c r="O315" s="197"/>
      <c r="P315" s="197"/>
      <c r="Q315" s="197"/>
      <c r="R315" s="197"/>
      <c r="S315" s="197"/>
      <c r="T315" s="198"/>
      <c r="AT315" s="193" t="s">
        <v>258</v>
      </c>
      <c r="AU315" s="193" t="s">
        <v>81</v>
      </c>
      <c r="AV315" s="12" t="s">
        <v>79</v>
      </c>
      <c r="AW315" s="12" t="s">
        <v>35</v>
      </c>
      <c r="AX315" s="12" t="s">
        <v>72</v>
      </c>
      <c r="AY315" s="193" t="s">
        <v>246</v>
      </c>
    </row>
    <row r="316" s="13" customFormat="1">
      <c r="B316" s="199"/>
      <c r="D316" s="188" t="s">
        <v>258</v>
      </c>
      <c r="E316" s="200" t="s">
        <v>1</v>
      </c>
      <c r="F316" s="201" t="s">
        <v>1695</v>
      </c>
      <c r="H316" s="202">
        <v>6</v>
      </c>
      <c r="I316" s="203"/>
      <c r="L316" s="199"/>
      <c r="M316" s="204"/>
      <c r="N316" s="205"/>
      <c r="O316" s="205"/>
      <c r="P316" s="205"/>
      <c r="Q316" s="205"/>
      <c r="R316" s="205"/>
      <c r="S316" s="205"/>
      <c r="T316" s="206"/>
      <c r="AT316" s="200" t="s">
        <v>258</v>
      </c>
      <c r="AU316" s="200" t="s">
        <v>81</v>
      </c>
      <c r="AV316" s="13" t="s">
        <v>81</v>
      </c>
      <c r="AW316" s="13" t="s">
        <v>35</v>
      </c>
      <c r="AX316" s="13" t="s">
        <v>79</v>
      </c>
      <c r="AY316" s="200" t="s">
        <v>246</v>
      </c>
    </row>
    <row r="317" s="1" customFormat="1" ht="16.5" customHeight="1">
      <c r="B317" s="175"/>
      <c r="C317" s="218" t="s">
        <v>571</v>
      </c>
      <c r="D317" s="218" t="s">
        <v>511</v>
      </c>
      <c r="E317" s="219" t="s">
        <v>1554</v>
      </c>
      <c r="F317" s="220" t="s">
        <v>1555</v>
      </c>
      <c r="G317" s="221" t="s">
        <v>251</v>
      </c>
      <c r="H317" s="222">
        <v>6.1799999999999997</v>
      </c>
      <c r="I317" s="223"/>
      <c r="J317" s="224">
        <f>ROUND(I317*H317,2)</f>
        <v>0</v>
      </c>
      <c r="K317" s="220" t="s">
        <v>1</v>
      </c>
      <c r="L317" s="225"/>
      <c r="M317" s="226" t="s">
        <v>1</v>
      </c>
      <c r="N317" s="227" t="s">
        <v>43</v>
      </c>
      <c r="O317" s="66"/>
      <c r="P317" s="185">
        <f>O317*H317</f>
        <v>0</v>
      </c>
      <c r="Q317" s="185">
        <v>0.13100000000000001</v>
      </c>
      <c r="R317" s="185">
        <f>Q317*H317</f>
        <v>0.80957999999999997</v>
      </c>
      <c r="S317" s="185">
        <v>0</v>
      </c>
      <c r="T317" s="186">
        <f>S317*H317</f>
        <v>0</v>
      </c>
      <c r="AR317" s="18" t="s">
        <v>350</v>
      </c>
      <c r="AT317" s="18" t="s">
        <v>511</v>
      </c>
      <c r="AU317" s="18" t="s">
        <v>81</v>
      </c>
      <c r="AY317" s="18" t="s">
        <v>246</v>
      </c>
      <c r="BE317" s="187">
        <f>IF(N317="základní",J317,0)</f>
        <v>0</v>
      </c>
      <c r="BF317" s="187">
        <f>IF(N317="snížená",J317,0)</f>
        <v>0</v>
      </c>
      <c r="BG317" s="187">
        <f>IF(N317="zákl. přenesená",J317,0)</f>
        <v>0</v>
      </c>
      <c r="BH317" s="187">
        <f>IF(N317="sníž. přenesená",J317,0)</f>
        <v>0</v>
      </c>
      <c r="BI317" s="187">
        <f>IF(N317="nulová",J317,0)</f>
        <v>0</v>
      </c>
      <c r="BJ317" s="18" t="s">
        <v>79</v>
      </c>
      <c r="BK317" s="187">
        <f>ROUND(I317*H317,2)</f>
        <v>0</v>
      </c>
      <c r="BL317" s="18" t="s">
        <v>93</v>
      </c>
      <c r="BM317" s="18" t="s">
        <v>1696</v>
      </c>
    </row>
    <row r="318" s="1" customFormat="1">
      <c r="B318" s="36"/>
      <c r="D318" s="188" t="s">
        <v>254</v>
      </c>
      <c r="F318" s="189" t="s">
        <v>1555</v>
      </c>
      <c r="I318" s="121"/>
      <c r="L318" s="36"/>
      <c r="M318" s="190"/>
      <c r="N318" s="66"/>
      <c r="O318" s="66"/>
      <c r="P318" s="66"/>
      <c r="Q318" s="66"/>
      <c r="R318" s="66"/>
      <c r="S318" s="66"/>
      <c r="T318" s="67"/>
      <c r="AT318" s="18" t="s">
        <v>254</v>
      </c>
      <c r="AU318" s="18" t="s">
        <v>81</v>
      </c>
    </row>
    <row r="319" s="12" customFormat="1">
      <c r="B319" s="192"/>
      <c r="D319" s="188" t="s">
        <v>258</v>
      </c>
      <c r="E319" s="193" t="s">
        <v>1</v>
      </c>
      <c r="F319" s="194" t="s">
        <v>1557</v>
      </c>
      <c r="H319" s="193" t="s">
        <v>1</v>
      </c>
      <c r="I319" s="195"/>
      <c r="L319" s="192"/>
      <c r="M319" s="196"/>
      <c r="N319" s="197"/>
      <c r="O319" s="197"/>
      <c r="P319" s="197"/>
      <c r="Q319" s="197"/>
      <c r="R319" s="197"/>
      <c r="S319" s="197"/>
      <c r="T319" s="198"/>
      <c r="AT319" s="193" t="s">
        <v>258</v>
      </c>
      <c r="AU319" s="193" t="s">
        <v>81</v>
      </c>
      <c r="AV319" s="12" t="s">
        <v>79</v>
      </c>
      <c r="AW319" s="12" t="s">
        <v>35</v>
      </c>
      <c r="AX319" s="12" t="s">
        <v>72</v>
      </c>
      <c r="AY319" s="193" t="s">
        <v>246</v>
      </c>
    </row>
    <row r="320" s="13" customFormat="1">
      <c r="B320" s="199"/>
      <c r="D320" s="188" t="s">
        <v>258</v>
      </c>
      <c r="E320" s="200" t="s">
        <v>1</v>
      </c>
      <c r="F320" s="201" t="s">
        <v>1697</v>
      </c>
      <c r="H320" s="202">
        <v>6.1799999999999997</v>
      </c>
      <c r="I320" s="203"/>
      <c r="L320" s="199"/>
      <c r="M320" s="204"/>
      <c r="N320" s="205"/>
      <c r="O320" s="205"/>
      <c r="P320" s="205"/>
      <c r="Q320" s="205"/>
      <c r="R320" s="205"/>
      <c r="S320" s="205"/>
      <c r="T320" s="206"/>
      <c r="AT320" s="200" t="s">
        <v>258</v>
      </c>
      <c r="AU320" s="200" t="s">
        <v>81</v>
      </c>
      <c r="AV320" s="13" t="s">
        <v>81</v>
      </c>
      <c r="AW320" s="13" t="s">
        <v>35</v>
      </c>
      <c r="AX320" s="13" t="s">
        <v>79</v>
      </c>
      <c r="AY320" s="200" t="s">
        <v>246</v>
      </c>
    </row>
    <row r="321" s="11" customFormat="1" ht="22.8" customHeight="1">
      <c r="B321" s="162"/>
      <c r="D321" s="163" t="s">
        <v>71</v>
      </c>
      <c r="E321" s="173" t="s">
        <v>350</v>
      </c>
      <c r="F321" s="173" t="s">
        <v>517</v>
      </c>
      <c r="I321" s="165"/>
      <c r="J321" s="174">
        <f>BK321</f>
        <v>0</v>
      </c>
      <c r="L321" s="162"/>
      <c r="M321" s="167"/>
      <c r="N321" s="168"/>
      <c r="O321" s="168"/>
      <c r="P321" s="169">
        <f>SUM(P322:P330)</f>
        <v>0</v>
      </c>
      <c r="Q321" s="168"/>
      <c r="R321" s="169">
        <f>SUM(R322:R330)</f>
        <v>2.6405179999999997</v>
      </c>
      <c r="S321" s="168"/>
      <c r="T321" s="170">
        <f>SUM(T322:T330)</f>
        <v>0</v>
      </c>
      <c r="AR321" s="163" t="s">
        <v>79</v>
      </c>
      <c r="AT321" s="171" t="s">
        <v>71</v>
      </c>
      <c r="AU321" s="171" t="s">
        <v>79</v>
      </c>
      <c r="AY321" s="163" t="s">
        <v>246</v>
      </c>
      <c r="BK321" s="172">
        <f>SUM(BK322:BK330)</f>
        <v>0</v>
      </c>
    </row>
    <row r="322" s="1" customFormat="1" ht="16.5" customHeight="1">
      <c r="B322" s="175"/>
      <c r="C322" s="176" t="s">
        <v>576</v>
      </c>
      <c r="D322" s="176" t="s">
        <v>248</v>
      </c>
      <c r="E322" s="177" t="s">
        <v>1698</v>
      </c>
      <c r="F322" s="178" t="s">
        <v>1699</v>
      </c>
      <c r="G322" s="179" t="s">
        <v>611</v>
      </c>
      <c r="H322" s="180">
        <v>6</v>
      </c>
      <c r="I322" s="181"/>
      <c r="J322" s="182">
        <f>ROUND(I322*H322,2)</f>
        <v>0</v>
      </c>
      <c r="K322" s="178" t="s">
        <v>252</v>
      </c>
      <c r="L322" s="36"/>
      <c r="M322" s="183" t="s">
        <v>1</v>
      </c>
      <c r="N322" s="184" t="s">
        <v>43</v>
      </c>
      <c r="O322" s="66"/>
      <c r="P322" s="185">
        <f>O322*H322</f>
        <v>0</v>
      </c>
      <c r="Q322" s="185">
        <v>0.0042729999999999999</v>
      </c>
      <c r="R322" s="185">
        <f>Q322*H322</f>
        <v>0.025638000000000001</v>
      </c>
      <c r="S322" s="185">
        <v>0</v>
      </c>
      <c r="T322" s="186">
        <f>S322*H322</f>
        <v>0</v>
      </c>
      <c r="AR322" s="18" t="s">
        <v>93</v>
      </c>
      <c r="AT322" s="18" t="s">
        <v>248</v>
      </c>
      <c r="AU322" s="18" t="s">
        <v>81</v>
      </c>
      <c r="AY322" s="18" t="s">
        <v>246</v>
      </c>
      <c r="BE322" s="187">
        <f>IF(N322="základní",J322,0)</f>
        <v>0</v>
      </c>
      <c r="BF322" s="187">
        <f>IF(N322="snížená",J322,0)</f>
        <v>0</v>
      </c>
      <c r="BG322" s="187">
        <f>IF(N322="zákl. přenesená",J322,0)</f>
        <v>0</v>
      </c>
      <c r="BH322" s="187">
        <f>IF(N322="sníž. přenesená",J322,0)</f>
        <v>0</v>
      </c>
      <c r="BI322" s="187">
        <f>IF(N322="nulová",J322,0)</f>
        <v>0</v>
      </c>
      <c r="BJ322" s="18" t="s">
        <v>79</v>
      </c>
      <c r="BK322" s="187">
        <f>ROUND(I322*H322,2)</f>
        <v>0</v>
      </c>
      <c r="BL322" s="18" t="s">
        <v>93</v>
      </c>
      <c r="BM322" s="18" t="s">
        <v>1700</v>
      </c>
    </row>
    <row r="323" s="1" customFormat="1">
      <c r="B323" s="36"/>
      <c r="D323" s="188" t="s">
        <v>254</v>
      </c>
      <c r="F323" s="189" t="s">
        <v>1701</v>
      </c>
      <c r="I323" s="121"/>
      <c r="L323" s="36"/>
      <c r="M323" s="190"/>
      <c r="N323" s="66"/>
      <c r="O323" s="66"/>
      <c r="P323" s="66"/>
      <c r="Q323" s="66"/>
      <c r="R323" s="66"/>
      <c r="S323" s="66"/>
      <c r="T323" s="67"/>
      <c r="AT323" s="18" t="s">
        <v>254</v>
      </c>
      <c r="AU323" s="18" t="s">
        <v>81</v>
      </c>
    </row>
    <row r="324" s="1" customFormat="1">
      <c r="B324" s="36"/>
      <c r="D324" s="188" t="s">
        <v>256</v>
      </c>
      <c r="F324" s="191" t="s">
        <v>1702</v>
      </c>
      <c r="I324" s="121"/>
      <c r="L324" s="36"/>
      <c r="M324" s="190"/>
      <c r="N324" s="66"/>
      <c r="O324" s="66"/>
      <c r="P324" s="66"/>
      <c r="Q324" s="66"/>
      <c r="R324" s="66"/>
      <c r="S324" s="66"/>
      <c r="T324" s="67"/>
      <c r="AT324" s="18" t="s">
        <v>256</v>
      </c>
      <c r="AU324" s="18" t="s">
        <v>81</v>
      </c>
    </row>
    <row r="325" s="13" customFormat="1">
      <c r="B325" s="199"/>
      <c r="D325" s="188" t="s">
        <v>258</v>
      </c>
      <c r="E325" s="200" t="s">
        <v>1</v>
      </c>
      <c r="F325" s="201" t="s">
        <v>1703</v>
      </c>
      <c r="H325" s="202">
        <v>6</v>
      </c>
      <c r="I325" s="203"/>
      <c r="L325" s="199"/>
      <c r="M325" s="204"/>
      <c r="N325" s="205"/>
      <c r="O325" s="205"/>
      <c r="P325" s="205"/>
      <c r="Q325" s="205"/>
      <c r="R325" s="205"/>
      <c r="S325" s="205"/>
      <c r="T325" s="206"/>
      <c r="AT325" s="200" t="s">
        <v>258</v>
      </c>
      <c r="AU325" s="200" t="s">
        <v>81</v>
      </c>
      <c r="AV325" s="13" t="s">
        <v>81</v>
      </c>
      <c r="AW325" s="13" t="s">
        <v>35</v>
      </c>
      <c r="AX325" s="13" t="s">
        <v>79</v>
      </c>
      <c r="AY325" s="200" t="s">
        <v>246</v>
      </c>
    </row>
    <row r="326" s="1" customFormat="1" ht="22.5" customHeight="1">
      <c r="B326" s="175"/>
      <c r="C326" s="176" t="s">
        <v>581</v>
      </c>
      <c r="D326" s="176" t="s">
        <v>248</v>
      </c>
      <c r="E326" s="177" t="s">
        <v>1704</v>
      </c>
      <c r="F326" s="178" t="s">
        <v>1705</v>
      </c>
      <c r="G326" s="179" t="s">
        <v>264</v>
      </c>
      <c r="H326" s="180">
        <v>1</v>
      </c>
      <c r="I326" s="181"/>
      <c r="J326" s="182">
        <f>ROUND(I326*H326,2)</f>
        <v>0</v>
      </c>
      <c r="K326" s="178" t="s">
        <v>1</v>
      </c>
      <c r="L326" s="36"/>
      <c r="M326" s="183" t="s">
        <v>1</v>
      </c>
      <c r="N326" s="184" t="s">
        <v>43</v>
      </c>
      <c r="O326" s="66"/>
      <c r="P326" s="185">
        <f>O326*H326</f>
        <v>0</v>
      </c>
      <c r="Q326" s="185">
        <v>2.6148799999999999</v>
      </c>
      <c r="R326" s="185">
        <f>Q326*H326</f>
        <v>2.6148799999999999</v>
      </c>
      <c r="S326" s="185">
        <v>0</v>
      </c>
      <c r="T326" s="186">
        <f>S326*H326</f>
        <v>0</v>
      </c>
      <c r="AR326" s="18" t="s">
        <v>93</v>
      </c>
      <c r="AT326" s="18" t="s">
        <v>248</v>
      </c>
      <c r="AU326" s="18" t="s">
        <v>81</v>
      </c>
      <c r="AY326" s="18" t="s">
        <v>246</v>
      </c>
      <c r="BE326" s="187">
        <f>IF(N326="základní",J326,0)</f>
        <v>0</v>
      </c>
      <c r="BF326" s="187">
        <f>IF(N326="snížená",J326,0)</f>
        <v>0</v>
      </c>
      <c r="BG326" s="187">
        <f>IF(N326="zákl. přenesená",J326,0)</f>
        <v>0</v>
      </c>
      <c r="BH326" s="187">
        <f>IF(N326="sníž. přenesená",J326,0)</f>
        <v>0</v>
      </c>
      <c r="BI326" s="187">
        <f>IF(N326="nulová",J326,0)</f>
        <v>0</v>
      </c>
      <c r="BJ326" s="18" t="s">
        <v>79</v>
      </c>
      <c r="BK326" s="187">
        <f>ROUND(I326*H326,2)</f>
        <v>0</v>
      </c>
      <c r="BL326" s="18" t="s">
        <v>93</v>
      </c>
      <c r="BM326" s="18" t="s">
        <v>1706</v>
      </c>
    </row>
    <row r="327" s="1" customFormat="1">
      <c r="B327" s="36"/>
      <c r="D327" s="188" t="s">
        <v>254</v>
      </c>
      <c r="F327" s="189" t="s">
        <v>1705</v>
      </c>
      <c r="I327" s="121"/>
      <c r="L327" s="36"/>
      <c r="M327" s="190"/>
      <c r="N327" s="66"/>
      <c r="O327" s="66"/>
      <c r="P327" s="66"/>
      <c r="Q327" s="66"/>
      <c r="R327" s="66"/>
      <c r="S327" s="66"/>
      <c r="T327" s="67"/>
      <c r="AT327" s="18" t="s">
        <v>254</v>
      </c>
      <c r="AU327" s="18" t="s">
        <v>81</v>
      </c>
    </row>
    <row r="328" s="1" customFormat="1">
      <c r="B328" s="36"/>
      <c r="D328" s="188" t="s">
        <v>256</v>
      </c>
      <c r="F328" s="191" t="s">
        <v>1707</v>
      </c>
      <c r="I328" s="121"/>
      <c r="L328" s="36"/>
      <c r="M328" s="190"/>
      <c r="N328" s="66"/>
      <c r="O328" s="66"/>
      <c r="P328" s="66"/>
      <c r="Q328" s="66"/>
      <c r="R328" s="66"/>
      <c r="S328" s="66"/>
      <c r="T328" s="67"/>
      <c r="AT328" s="18" t="s">
        <v>256</v>
      </c>
      <c r="AU328" s="18" t="s">
        <v>81</v>
      </c>
    </row>
    <row r="329" s="12" customFormat="1">
      <c r="B329" s="192"/>
      <c r="D329" s="188" t="s">
        <v>258</v>
      </c>
      <c r="E329" s="193" t="s">
        <v>1</v>
      </c>
      <c r="F329" s="194" t="s">
        <v>303</v>
      </c>
      <c r="H329" s="193" t="s">
        <v>1</v>
      </c>
      <c r="I329" s="195"/>
      <c r="L329" s="192"/>
      <c r="M329" s="196"/>
      <c r="N329" s="197"/>
      <c r="O329" s="197"/>
      <c r="P329" s="197"/>
      <c r="Q329" s="197"/>
      <c r="R329" s="197"/>
      <c r="S329" s="197"/>
      <c r="T329" s="198"/>
      <c r="AT329" s="193" t="s">
        <v>258</v>
      </c>
      <c r="AU329" s="193" t="s">
        <v>81</v>
      </c>
      <c r="AV329" s="12" t="s">
        <v>79</v>
      </c>
      <c r="AW329" s="12" t="s">
        <v>35</v>
      </c>
      <c r="AX329" s="12" t="s">
        <v>72</v>
      </c>
      <c r="AY329" s="193" t="s">
        <v>246</v>
      </c>
    </row>
    <row r="330" s="13" customFormat="1">
      <c r="B330" s="199"/>
      <c r="D330" s="188" t="s">
        <v>258</v>
      </c>
      <c r="E330" s="200" t="s">
        <v>1</v>
      </c>
      <c r="F330" s="201" t="s">
        <v>280</v>
      </c>
      <c r="H330" s="202">
        <v>1</v>
      </c>
      <c r="I330" s="203"/>
      <c r="L330" s="199"/>
      <c r="M330" s="204"/>
      <c r="N330" s="205"/>
      <c r="O330" s="205"/>
      <c r="P330" s="205"/>
      <c r="Q330" s="205"/>
      <c r="R330" s="205"/>
      <c r="S330" s="205"/>
      <c r="T330" s="206"/>
      <c r="AT330" s="200" t="s">
        <v>258</v>
      </c>
      <c r="AU330" s="200" t="s">
        <v>81</v>
      </c>
      <c r="AV330" s="13" t="s">
        <v>81</v>
      </c>
      <c r="AW330" s="13" t="s">
        <v>35</v>
      </c>
      <c r="AX330" s="13" t="s">
        <v>79</v>
      </c>
      <c r="AY330" s="200" t="s">
        <v>246</v>
      </c>
    </row>
    <row r="331" s="11" customFormat="1" ht="22.8" customHeight="1">
      <c r="B331" s="162"/>
      <c r="D331" s="163" t="s">
        <v>71</v>
      </c>
      <c r="E331" s="173" t="s">
        <v>357</v>
      </c>
      <c r="F331" s="173" t="s">
        <v>558</v>
      </c>
      <c r="I331" s="165"/>
      <c r="J331" s="174">
        <f>BK331</f>
        <v>0</v>
      </c>
      <c r="L331" s="162"/>
      <c r="M331" s="167"/>
      <c r="N331" s="168"/>
      <c r="O331" s="168"/>
      <c r="P331" s="169">
        <f>SUM(P332:P446)</f>
        <v>0</v>
      </c>
      <c r="Q331" s="168"/>
      <c r="R331" s="169">
        <f>SUM(R332:R446)</f>
        <v>135.233199703</v>
      </c>
      <c r="S331" s="168"/>
      <c r="T331" s="170">
        <f>SUM(T332:T446)</f>
        <v>67.782599999999988</v>
      </c>
      <c r="AR331" s="163" t="s">
        <v>79</v>
      </c>
      <c r="AT331" s="171" t="s">
        <v>71</v>
      </c>
      <c r="AU331" s="171" t="s">
        <v>79</v>
      </c>
      <c r="AY331" s="163" t="s">
        <v>246</v>
      </c>
      <c r="BK331" s="172">
        <f>SUM(BK332:BK446)</f>
        <v>0</v>
      </c>
    </row>
    <row r="332" s="1" customFormat="1" ht="16.5" customHeight="1">
      <c r="B332" s="175"/>
      <c r="C332" s="176" t="s">
        <v>588</v>
      </c>
      <c r="D332" s="176" t="s">
        <v>248</v>
      </c>
      <c r="E332" s="177" t="s">
        <v>1569</v>
      </c>
      <c r="F332" s="178" t="s">
        <v>1570</v>
      </c>
      <c r="G332" s="179" t="s">
        <v>264</v>
      </c>
      <c r="H332" s="180">
        <v>2</v>
      </c>
      <c r="I332" s="181"/>
      <c r="J332" s="182">
        <f>ROUND(I332*H332,2)</f>
        <v>0</v>
      </c>
      <c r="K332" s="178" t="s">
        <v>1</v>
      </c>
      <c r="L332" s="36"/>
      <c r="M332" s="183" t="s">
        <v>1</v>
      </c>
      <c r="N332" s="184" t="s">
        <v>43</v>
      </c>
      <c r="O332" s="66"/>
      <c r="P332" s="185">
        <f>O332*H332</f>
        <v>0</v>
      </c>
      <c r="Q332" s="185">
        <v>0</v>
      </c>
      <c r="R332" s="185">
        <f>Q332*H332</f>
        <v>0</v>
      </c>
      <c r="S332" s="185">
        <v>0</v>
      </c>
      <c r="T332" s="186">
        <f>S332*H332</f>
        <v>0</v>
      </c>
      <c r="AR332" s="18" t="s">
        <v>93</v>
      </c>
      <c r="AT332" s="18" t="s">
        <v>248</v>
      </c>
      <c r="AU332" s="18" t="s">
        <v>81</v>
      </c>
      <c r="AY332" s="18" t="s">
        <v>246</v>
      </c>
      <c r="BE332" s="187">
        <f>IF(N332="základní",J332,0)</f>
        <v>0</v>
      </c>
      <c r="BF332" s="187">
        <f>IF(N332="snížená",J332,0)</f>
        <v>0</v>
      </c>
      <c r="BG332" s="187">
        <f>IF(N332="zákl. přenesená",J332,0)</f>
        <v>0</v>
      </c>
      <c r="BH332" s="187">
        <f>IF(N332="sníž. přenesená",J332,0)</f>
        <v>0</v>
      </c>
      <c r="BI332" s="187">
        <f>IF(N332="nulová",J332,0)</f>
        <v>0</v>
      </c>
      <c r="BJ332" s="18" t="s">
        <v>79</v>
      </c>
      <c r="BK332" s="187">
        <f>ROUND(I332*H332,2)</f>
        <v>0</v>
      </c>
      <c r="BL332" s="18" t="s">
        <v>93</v>
      </c>
      <c r="BM332" s="18" t="s">
        <v>1708</v>
      </c>
    </row>
    <row r="333" s="1" customFormat="1">
      <c r="B333" s="36"/>
      <c r="D333" s="188" t="s">
        <v>254</v>
      </c>
      <c r="F333" s="189" t="s">
        <v>1570</v>
      </c>
      <c r="I333" s="121"/>
      <c r="L333" s="36"/>
      <c r="M333" s="190"/>
      <c r="N333" s="66"/>
      <c r="O333" s="66"/>
      <c r="P333" s="66"/>
      <c r="Q333" s="66"/>
      <c r="R333" s="66"/>
      <c r="S333" s="66"/>
      <c r="T333" s="67"/>
      <c r="AT333" s="18" t="s">
        <v>254</v>
      </c>
      <c r="AU333" s="18" t="s">
        <v>81</v>
      </c>
    </row>
    <row r="334" s="1" customFormat="1">
      <c r="B334" s="36"/>
      <c r="D334" s="188" t="s">
        <v>256</v>
      </c>
      <c r="F334" s="191" t="s">
        <v>1572</v>
      </c>
      <c r="I334" s="121"/>
      <c r="L334" s="36"/>
      <c r="M334" s="190"/>
      <c r="N334" s="66"/>
      <c r="O334" s="66"/>
      <c r="P334" s="66"/>
      <c r="Q334" s="66"/>
      <c r="R334" s="66"/>
      <c r="S334" s="66"/>
      <c r="T334" s="67"/>
      <c r="AT334" s="18" t="s">
        <v>256</v>
      </c>
      <c r="AU334" s="18" t="s">
        <v>81</v>
      </c>
    </row>
    <row r="335" s="12" customFormat="1">
      <c r="B335" s="192"/>
      <c r="D335" s="188" t="s">
        <v>258</v>
      </c>
      <c r="E335" s="193" t="s">
        <v>1</v>
      </c>
      <c r="F335" s="194" t="s">
        <v>715</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3" customFormat="1">
      <c r="B336" s="199"/>
      <c r="D336" s="188" t="s">
        <v>258</v>
      </c>
      <c r="E336" s="200" t="s">
        <v>1</v>
      </c>
      <c r="F336" s="201" t="s">
        <v>1010</v>
      </c>
      <c r="H336" s="202">
        <v>2</v>
      </c>
      <c r="I336" s="203"/>
      <c r="L336" s="199"/>
      <c r="M336" s="204"/>
      <c r="N336" s="205"/>
      <c r="O336" s="205"/>
      <c r="P336" s="205"/>
      <c r="Q336" s="205"/>
      <c r="R336" s="205"/>
      <c r="S336" s="205"/>
      <c r="T336" s="206"/>
      <c r="AT336" s="200" t="s">
        <v>258</v>
      </c>
      <c r="AU336" s="200" t="s">
        <v>81</v>
      </c>
      <c r="AV336" s="13" t="s">
        <v>81</v>
      </c>
      <c r="AW336" s="13" t="s">
        <v>35</v>
      </c>
      <c r="AX336" s="13" t="s">
        <v>79</v>
      </c>
      <c r="AY336" s="200" t="s">
        <v>246</v>
      </c>
    </row>
    <row r="337" s="1" customFormat="1" ht="22.5" customHeight="1">
      <c r="B337" s="175"/>
      <c r="C337" s="218" t="s">
        <v>593</v>
      </c>
      <c r="D337" s="218" t="s">
        <v>511</v>
      </c>
      <c r="E337" s="219" t="s">
        <v>1574</v>
      </c>
      <c r="F337" s="220" t="s">
        <v>1575</v>
      </c>
      <c r="G337" s="221" t="s">
        <v>264</v>
      </c>
      <c r="H337" s="222">
        <v>2</v>
      </c>
      <c r="I337" s="223"/>
      <c r="J337" s="224">
        <f>ROUND(I337*H337,2)</f>
        <v>0</v>
      </c>
      <c r="K337" s="220" t="s">
        <v>1</v>
      </c>
      <c r="L337" s="225"/>
      <c r="M337" s="226" t="s">
        <v>1</v>
      </c>
      <c r="N337" s="227" t="s">
        <v>43</v>
      </c>
      <c r="O337" s="66"/>
      <c r="P337" s="185">
        <f>O337*H337</f>
        <v>0</v>
      </c>
      <c r="Q337" s="185">
        <v>0.0020999999999999999</v>
      </c>
      <c r="R337" s="185">
        <f>Q337*H337</f>
        <v>0.0041999999999999997</v>
      </c>
      <c r="S337" s="185">
        <v>0</v>
      </c>
      <c r="T337" s="186">
        <f>S337*H337</f>
        <v>0</v>
      </c>
      <c r="AR337" s="18" t="s">
        <v>350</v>
      </c>
      <c r="AT337" s="18" t="s">
        <v>511</v>
      </c>
      <c r="AU337" s="18" t="s">
        <v>81</v>
      </c>
      <c r="AY337" s="18" t="s">
        <v>246</v>
      </c>
      <c r="BE337" s="187">
        <f>IF(N337="základní",J337,0)</f>
        <v>0</v>
      </c>
      <c r="BF337" s="187">
        <f>IF(N337="snížená",J337,0)</f>
        <v>0</v>
      </c>
      <c r="BG337" s="187">
        <f>IF(N337="zákl. přenesená",J337,0)</f>
        <v>0</v>
      </c>
      <c r="BH337" s="187">
        <f>IF(N337="sníž. přenesená",J337,0)</f>
        <v>0</v>
      </c>
      <c r="BI337" s="187">
        <f>IF(N337="nulová",J337,0)</f>
        <v>0</v>
      </c>
      <c r="BJ337" s="18" t="s">
        <v>79</v>
      </c>
      <c r="BK337" s="187">
        <f>ROUND(I337*H337,2)</f>
        <v>0</v>
      </c>
      <c r="BL337" s="18" t="s">
        <v>93</v>
      </c>
      <c r="BM337" s="18" t="s">
        <v>1709</v>
      </c>
    </row>
    <row r="338" s="1" customFormat="1">
      <c r="B338" s="36"/>
      <c r="D338" s="188" t="s">
        <v>254</v>
      </c>
      <c r="F338" s="189" t="s">
        <v>1575</v>
      </c>
      <c r="I338" s="121"/>
      <c r="L338" s="36"/>
      <c r="M338" s="190"/>
      <c r="N338" s="66"/>
      <c r="O338" s="66"/>
      <c r="P338" s="66"/>
      <c r="Q338" s="66"/>
      <c r="R338" s="66"/>
      <c r="S338" s="66"/>
      <c r="T338" s="67"/>
      <c r="AT338" s="18" t="s">
        <v>254</v>
      </c>
      <c r="AU338" s="18" t="s">
        <v>81</v>
      </c>
    </row>
    <row r="339" s="1" customFormat="1" ht="16.5" customHeight="1">
      <c r="B339" s="175"/>
      <c r="C339" s="176" t="s">
        <v>601</v>
      </c>
      <c r="D339" s="176" t="s">
        <v>248</v>
      </c>
      <c r="E339" s="177" t="s">
        <v>560</v>
      </c>
      <c r="F339" s="178" t="s">
        <v>561</v>
      </c>
      <c r="G339" s="179" t="s">
        <v>264</v>
      </c>
      <c r="H339" s="180">
        <v>6</v>
      </c>
      <c r="I339" s="181"/>
      <c r="J339" s="182">
        <f>ROUND(I339*H339,2)</f>
        <v>0</v>
      </c>
      <c r="K339" s="178" t="s">
        <v>252</v>
      </c>
      <c r="L339" s="36"/>
      <c r="M339" s="183" t="s">
        <v>1</v>
      </c>
      <c r="N339" s="184" t="s">
        <v>43</v>
      </c>
      <c r="O339" s="66"/>
      <c r="P339" s="185">
        <f>O339*H339</f>
        <v>0</v>
      </c>
      <c r="Q339" s="185">
        <v>0.00069999999999999999</v>
      </c>
      <c r="R339" s="185">
        <f>Q339*H339</f>
        <v>0.0041999999999999997</v>
      </c>
      <c r="S339" s="185">
        <v>0</v>
      </c>
      <c r="T339" s="186">
        <f>S339*H339</f>
        <v>0</v>
      </c>
      <c r="AR339" s="18" t="s">
        <v>93</v>
      </c>
      <c r="AT339" s="18" t="s">
        <v>248</v>
      </c>
      <c r="AU339" s="18" t="s">
        <v>81</v>
      </c>
      <c r="AY339" s="18" t="s">
        <v>246</v>
      </c>
      <c r="BE339" s="187">
        <f>IF(N339="základní",J339,0)</f>
        <v>0</v>
      </c>
      <c r="BF339" s="187">
        <f>IF(N339="snížená",J339,0)</f>
        <v>0</v>
      </c>
      <c r="BG339" s="187">
        <f>IF(N339="zákl. přenesená",J339,0)</f>
        <v>0</v>
      </c>
      <c r="BH339" s="187">
        <f>IF(N339="sníž. přenesená",J339,0)</f>
        <v>0</v>
      </c>
      <c r="BI339" s="187">
        <f>IF(N339="nulová",J339,0)</f>
        <v>0</v>
      </c>
      <c r="BJ339" s="18" t="s">
        <v>79</v>
      </c>
      <c r="BK339" s="187">
        <f>ROUND(I339*H339,2)</f>
        <v>0</v>
      </c>
      <c r="BL339" s="18" t="s">
        <v>93</v>
      </c>
      <c r="BM339" s="18" t="s">
        <v>838</v>
      </c>
    </row>
    <row r="340" s="1" customFormat="1">
      <c r="B340" s="36"/>
      <c r="D340" s="188" t="s">
        <v>254</v>
      </c>
      <c r="F340" s="189" t="s">
        <v>563</v>
      </c>
      <c r="I340" s="121"/>
      <c r="L340" s="36"/>
      <c r="M340" s="190"/>
      <c r="N340" s="66"/>
      <c r="O340" s="66"/>
      <c r="P340" s="66"/>
      <c r="Q340" s="66"/>
      <c r="R340" s="66"/>
      <c r="S340" s="66"/>
      <c r="T340" s="67"/>
      <c r="AT340" s="18" t="s">
        <v>254</v>
      </c>
      <c r="AU340" s="18" t="s">
        <v>81</v>
      </c>
    </row>
    <row r="341" s="1" customFormat="1">
      <c r="B341" s="36"/>
      <c r="D341" s="188" t="s">
        <v>256</v>
      </c>
      <c r="F341" s="191" t="s">
        <v>564</v>
      </c>
      <c r="I341" s="121"/>
      <c r="L341" s="36"/>
      <c r="M341" s="190"/>
      <c r="N341" s="66"/>
      <c r="O341" s="66"/>
      <c r="P341" s="66"/>
      <c r="Q341" s="66"/>
      <c r="R341" s="66"/>
      <c r="S341" s="66"/>
      <c r="T341" s="67"/>
      <c r="AT341" s="18" t="s">
        <v>256</v>
      </c>
      <c r="AU341" s="18" t="s">
        <v>81</v>
      </c>
    </row>
    <row r="342" s="12" customFormat="1">
      <c r="B342" s="192"/>
      <c r="D342" s="188" t="s">
        <v>258</v>
      </c>
      <c r="E342" s="193" t="s">
        <v>1</v>
      </c>
      <c r="F342" s="194" t="s">
        <v>523</v>
      </c>
      <c r="H342" s="193" t="s">
        <v>1</v>
      </c>
      <c r="I342" s="195"/>
      <c r="L342" s="192"/>
      <c r="M342" s="196"/>
      <c r="N342" s="197"/>
      <c r="O342" s="197"/>
      <c r="P342" s="197"/>
      <c r="Q342" s="197"/>
      <c r="R342" s="197"/>
      <c r="S342" s="197"/>
      <c r="T342" s="198"/>
      <c r="AT342" s="193" t="s">
        <v>258</v>
      </c>
      <c r="AU342" s="193" t="s">
        <v>81</v>
      </c>
      <c r="AV342" s="12" t="s">
        <v>79</v>
      </c>
      <c r="AW342" s="12" t="s">
        <v>35</v>
      </c>
      <c r="AX342" s="12" t="s">
        <v>72</v>
      </c>
      <c r="AY342" s="193" t="s">
        <v>246</v>
      </c>
    </row>
    <row r="343" s="13" customFormat="1">
      <c r="B343" s="199"/>
      <c r="D343" s="188" t="s">
        <v>258</v>
      </c>
      <c r="E343" s="200" t="s">
        <v>1</v>
      </c>
      <c r="F343" s="201" t="s">
        <v>566</v>
      </c>
      <c r="H343" s="202">
        <v>2</v>
      </c>
      <c r="I343" s="203"/>
      <c r="L343" s="199"/>
      <c r="M343" s="204"/>
      <c r="N343" s="205"/>
      <c r="O343" s="205"/>
      <c r="P343" s="205"/>
      <c r="Q343" s="205"/>
      <c r="R343" s="205"/>
      <c r="S343" s="205"/>
      <c r="T343" s="206"/>
      <c r="AT343" s="200" t="s">
        <v>258</v>
      </c>
      <c r="AU343" s="200" t="s">
        <v>81</v>
      </c>
      <c r="AV343" s="13" t="s">
        <v>81</v>
      </c>
      <c r="AW343" s="13" t="s">
        <v>35</v>
      </c>
      <c r="AX343" s="13" t="s">
        <v>72</v>
      </c>
      <c r="AY343" s="200" t="s">
        <v>246</v>
      </c>
    </row>
    <row r="344" s="13" customFormat="1">
      <c r="B344" s="199"/>
      <c r="D344" s="188" t="s">
        <v>258</v>
      </c>
      <c r="E344" s="200" t="s">
        <v>1</v>
      </c>
      <c r="F344" s="201" t="s">
        <v>567</v>
      </c>
      <c r="H344" s="202">
        <v>2</v>
      </c>
      <c r="I344" s="203"/>
      <c r="L344" s="199"/>
      <c r="M344" s="204"/>
      <c r="N344" s="205"/>
      <c r="O344" s="205"/>
      <c r="P344" s="205"/>
      <c r="Q344" s="205"/>
      <c r="R344" s="205"/>
      <c r="S344" s="205"/>
      <c r="T344" s="206"/>
      <c r="AT344" s="200" t="s">
        <v>258</v>
      </c>
      <c r="AU344" s="200" t="s">
        <v>81</v>
      </c>
      <c r="AV344" s="13" t="s">
        <v>81</v>
      </c>
      <c r="AW344" s="13" t="s">
        <v>35</v>
      </c>
      <c r="AX344" s="13" t="s">
        <v>72</v>
      </c>
      <c r="AY344" s="200" t="s">
        <v>246</v>
      </c>
    </row>
    <row r="345" s="13" customFormat="1">
      <c r="B345" s="199"/>
      <c r="D345" s="188" t="s">
        <v>258</v>
      </c>
      <c r="E345" s="200" t="s">
        <v>1</v>
      </c>
      <c r="F345" s="201" t="s">
        <v>1583</v>
      </c>
      <c r="H345" s="202">
        <v>2</v>
      </c>
      <c r="I345" s="203"/>
      <c r="L345" s="199"/>
      <c r="M345" s="204"/>
      <c r="N345" s="205"/>
      <c r="O345" s="205"/>
      <c r="P345" s="205"/>
      <c r="Q345" s="205"/>
      <c r="R345" s="205"/>
      <c r="S345" s="205"/>
      <c r="T345" s="206"/>
      <c r="AT345" s="200" t="s">
        <v>258</v>
      </c>
      <c r="AU345" s="200" t="s">
        <v>81</v>
      </c>
      <c r="AV345" s="13" t="s">
        <v>81</v>
      </c>
      <c r="AW345" s="13" t="s">
        <v>35</v>
      </c>
      <c r="AX345" s="13" t="s">
        <v>72</v>
      </c>
      <c r="AY345" s="200" t="s">
        <v>246</v>
      </c>
    </row>
    <row r="346" s="14" customFormat="1">
      <c r="B346" s="210"/>
      <c r="D346" s="188" t="s">
        <v>258</v>
      </c>
      <c r="E346" s="211" t="s">
        <v>1</v>
      </c>
      <c r="F346" s="212" t="s">
        <v>341</v>
      </c>
      <c r="H346" s="213">
        <v>6</v>
      </c>
      <c r="I346" s="214"/>
      <c r="L346" s="210"/>
      <c r="M346" s="215"/>
      <c r="N346" s="216"/>
      <c r="O346" s="216"/>
      <c r="P346" s="216"/>
      <c r="Q346" s="216"/>
      <c r="R346" s="216"/>
      <c r="S346" s="216"/>
      <c r="T346" s="217"/>
      <c r="AT346" s="211" t="s">
        <v>258</v>
      </c>
      <c r="AU346" s="211" t="s">
        <v>81</v>
      </c>
      <c r="AV346" s="14" t="s">
        <v>93</v>
      </c>
      <c r="AW346" s="14" t="s">
        <v>35</v>
      </c>
      <c r="AX346" s="14" t="s">
        <v>79</v>
      </c>
      <c r="AY346" s="211" t="s">
        <v>246</v>
      </c>
    </row>
    <row r="347" s="1" customFormat="1" ht="16.5" customHeight="1">
      <c r="B347" s="175"/>
      <c r="C347" s="218" t="s">
        <v>608</v>
      </c>
      <c r="D347" s="218" t="s">
        <v>511</v>
      </c>
      <c r="E347" s="219" t="s">
        <v>572</v>
      </c>
      <c r="F347" s="220" t="s">
        <v>573</v>
      </c>
      <c r="G347" s="221" t="s">
        <v>264</v>
      </c>
      <c r="H347" s="222">
        <v>4</v>
      </c>
      <c r="I347" s="223"/>
      <c r="J347" s="224">
        <f>ROUND(I347*H347,2)</f>
        <v>0</v>
      </c>
      <c r="K347" s="220" t="s">
        <v>252</v>
      </c>
      <c r="L347" s="225"/>
      <c r="M347" s="226" t="s">
        <v>1</v>
      </c>
      <c r="N347" s="227" t="s">
        <v>43</v>
      </c>
      <c r="O347" s="66"/>
      <c r="P347" s="185">
        <f>O347*H347</f>
        <v>0</v>
      </c>
      <c r="Q347" s="185">
        <v>0.0040000000000000001</v>
      </c>
      <c r="R347" s="185">
        <f>Q347*H347</f>
        <v>0.016</v>
      </c>
      <c r="S347" s="185">
        <v>0</v>
      </c>
      <c r="T347" s="186">
        <f>S347*H347</f>
        <v>0</v>
      </c>
      <c r="AR347" s="18" t="s">
        <v>350</v>
      </c>
      <c r="AT347" s="18" t="s">
        <v>511</v>
      </c>
      <c r="AU347" s="18" t="s">
        <v>81</v>
      </c>
      <c r="AY347" s="18" t="s">
        <v>246</v>
      </c>
      <c r="BE347" s="187">
        <f>IF(N347="základní",J347,0)</f>
        <v>0</v>
      </c>
      <c r="BF347" s="187">
        <f>IF(N347="snížená",J347,0)</f>
        <v>0</v>
      </c>
      <c r="BG347" s="187">
        <f>IF(N347="zákl. přenesená",J347,0)</f>
        <v>0</v>
      </c>
      <c r="BH347" s="187">
        <f>IF(N347="sníž. přenesená",J347,0)</f>
        <v>0</v>
      </c>
      <c r="BI347" s="187">
        <f>IF(N347="nulová",J347,0)</f>
        <v>0</v>
      </c>
      <c r="BJ347" s="18" t="s">
        <v>79</v>
      </c>
      <c r="BK347" s="187">
        <f>ROUND(I347*H347,2)</f>
        <v>0</v>
      </c>
      <c r="BL347" s="18" t="s">
        <v>93</v>
      </c>
      <c r="BM347" s="18" t="s">
        <v>841</v>
      </c>
    </row>
    <row r="348" s="1" customFormat="1">
      <c r="B348" s="36"/>
      <c r="D348" s="188" t="s">
        <v>254</v>
      </c>
      <c r="F348" s="189" t="s">
        <v>573</v>
      </c>
      <c r="I348" s="121"/>
      <c r="L348" s="36"/>
      <c r="M348" s="190"/>
      <c r="N348" s="66"/>
      <c r="O348" s="66"/>
      <c r="P348" s="66"/>
      <c r="Q348" s="66"/>
      <c r="R348" s="66"/>
      <c r="S348" s="66"/>
      <c r="T348" s="67"/>
      <c r="AT348" s="18" t="s">
        <v>254</v>
      </c>
      <c r="AU348" s="18" t="s">
        <v>81</v>
      </c>
    </row>
    <row r="349" s="12" customFormat="1">
      <c r="B349" s="192"/>
      <c r="D349" s="188" t="s">
        <v>258</v>
      </c>
      <c r="E349" s="193" t="s">
        <v>1</v>
      </c>
      <c r="F349" s="194" t="s">
        <v>575</v>
      </c>
      <c r="H349" s="193" t="s">
        <v>1</v>
      </c>
      <c r="I349" s="195"/>
      <c r="L349" s="192"/>
      <c r="M349" s="196"/>
      <c r="N349" s="197"/>
      <c r="O349" s="197"/>
      <c r="P349" s="197"/>
      <c r="Q349" s="197"/>
      <c r="R349" s="197"/>
      <c r="S349" s="197"/>
      <c r="T349" s="198"/>
      <c r="AT349" s="193" t="s">
        <v>258</v>
      </c>
      <c r="AU349" s="193" t="s">
        <v>81</v>
      </c>
      <c r="AV349" s="12" t="s">
        <v>79</v>
      </c>
      <c r="AW349" s="12" t="s">
        <v>35</v>
      </c>
      <c r="AX349" s="12" t="s">
        <v>72</v>
      </c>
      <c r="AY349" s="193" t="s">
        <v>246</v>
      </c>
    </row>
    <row r="350" s="13" customFormat="1">
      <c r="B350" s="199"/>
      <c r="D350" s="188" t="s">
        <v>258</v>
      </c>
      <c r="E350" s="200" t="s">
        <v>1</v>
      </c>
      <c r="F350" s="201" t="s">
        <v>566</v>
      </c>
      <c r="H350" s="202">
        <v>2</v>
      </c>
      <c r="I350" s="203"/>
      <c r="L350" s="199"/>
      <c r="M350" s="204"/>
      <c r="N350" s="205"/>
      <c r="O350" s="205"/>
      <c r="P350" s="205"/>
      <c r="Q350" s="205"/>
      <c r="R350" s="205"/>
      <c r="S350" s="205"/>
      <c r="T350" s="206"/>
      <c r="AT350" s="200" t="s">
        <v>258</v>
      </c>
      <c r="AU350" s="200" t="s">
        <v>81</v>
      </c>
      <c r="AV350" s="13" t="s">
        <v>81</v>
      </c>
      <c r="AW350" s="13" t="s">
        <v>35</v>
      </c>
      <c r="AX350" s="13" t="s">
        <v>72</v>
      </c>
      <c r="AY350" s="200" t="s">
        <v>246</v>
      </c>
    </row>
    <row r="351" s="13" customFormat="1">
      <c r="B351" s="199"/>
      <c r="D351" s="188" t="s">
        <v>258</v>
      </c>
      <c r="E351" s="200" t="s">
        <v>1</v>
      </c>
      <c r="F351" s="201" t="s">
        <v>567</v>
      </c>
      <c r="H351" s="202">
        <v>2</v>
      </c>
      <c r="I351" s="203"/>
      <c r="L351" s="199"/>
      <c r="M351" s="204"/>
      <c r="N351" s="205"/>
      <c r="O351" s="205"/>
      <c r="P351" s="205"/>
      <c r="Q351" s="205"/>
      <c r="R351" s="205"/>
      <c r="S351" s="205"/>
      <c r="T351" s="206"/>
      <c r="AT351" s="200" t="s">
        <v>258</v>
      </c>
      <c r="AU351" s="200" t="s">
        <v>81</v>
      </c>
      <c r="AV351" s="13" t="s">
        <v>81</v>
      </c>
      <c r="AW351" s="13" t="s">
        <v>35</v>
      </c>
      <c r="AX351" s="13" t="s">
        <v>72</v>
      </c>
      <c r="AY351" s="200" t="s">
        <v>246</v>
      </c>
    </row>
    <row r="352" s="14" customFormat="1">
      <c r="B352" s="210"/>
      <c r="D352" s="188" t="s">
        <v>258</v>
      </c>
      <c r="E352" s="211" t="s">
        <v>1</v>
      </c>
      <c r="F352" s="212" t="s">
        <v>341</v>
      </c>
      <c r="H352" s="213">
        <v>4</v>
      </c>
      <c r="I352" s="214"/>
      <c r="L352" s="210"/>
      <c r="M352" s="215"/>
      <c r="N352" s="216"/>
      <c r="O352" s="216"/>
      <c r="P352" s="216"/>
      <c r="Q352" s="216"/>
      <c r="R352" s="216"/>
      <c r="S352" s="216"/>
      <c r="T352" s="217"/>
      <c r="AT352" s="211" t="s">
        <v>258</v>
      </c>
      <c r="AU352" s="211" t="s">
        <v>81</v>
      </c>
      <c r="AV352" s="14" t="s">
        <v>93</v>
      </c>
      <c r="AW352" s="14" t="s">
        <v>35</v>
      </c>
      <c r="AX352" s="14" t="s">
        <v>79</v>
      </c>
      <c r="AY352" s="211" t="s">
        <v>246</v>
      </c>
    </row>
    <row r="353" s="1" customFormat="1" ht="16.5" customHeight="1">
      <c r="B353" s="175"/>
      <c r="C353" s="218" t="s">
        <v>616</v>
      </c>
      <c r="D353" s="218" t="s">
        <v>511</v>
      </c>
      <c r="E353" s="219" t="s">
        <v>1580</v>
      </c>
      <c r="F353" s="220" t="s">
        <v>1581</v>
      </c>
      <c r="G353" s="221" t="s">
        <v>264</v>
      </c>
      <c r="H353" s="222">
        <v>2</v>
      </c>
      <c r="I353" s="223"/>
      <c r="J353" s="224">
        <f>ROUND(I353*H353,2)</f>
        <v>0</v>
      </c>
      <c r="K353" s="220" t="s">
        <v>252</v>
      </c>
      <c r="L353" s="225"/>
      <c r="M353" s="226" t="s">
        <v>1</v>
      </c>
      <c r="N353" s="227" t="s">
        <v>43</v>
      </c>
      <c r="O353" s="66"/>
      <c r="P353" s="185">
        <f>O353*H353</f>
        <v>0</v>
      </c>
      <c r="Q353" s="185">
        <v>0.0016000000000000001</v>
      </c>
      <c r="R353" s="185">
        <f>Q353*H353</f>
        <v>0.0032000000000000002</v>
      </c>
      <c r="S353" s="185">
        <v>0</v>
      </c>
      <c r="T353" s="186">
        <f>S353*H353</f>
        <v>0</v>
      </c>
      <c r="AR353" s="18" t="s">
        <v>350</v>
      </c>
      <c r="AT353" s="18" t="s">
        <v>511</v>
      </c>
      <c r="AU353" s="18" t="s">
        <v>81</v>
      </c>
      <c r="AY353" s="18" t="s">
        <v>246</v>
      </c>
      <c r="BE353" s="187">
        <f>IF(N353="základní",J353,0)</f>
        <v>0</v>
      </c>
      <c r="BF353" s="187">
        <f>IF(N353="snížená",J353,0)</f>
        <v>0</v>
      </c>
      <c r="BG353" s="187">
        <f>IF(N353="zákl. přenesená",J353,0)</f>
        <v>0</v>
      </c>
      <c r="BH353" s="187">
        <f>IF(N353="sníž. přenesená",J353,0)</f>
        <v>0</v>
      </c>
      <c r="BI353" s="187">
        <f>IF(N353="nulová",J353,0)</f>
        <v>0</v>
      </c>
      <c r="BJ353" s="18" t="s">
        <v>79</v>
      </c>
      <c r="BK353" s="187">
        <f>ROUND(I353*H353,2)</f>
        <v>0</v>
      </c>
      <c r="BL353" s="18" t="s">
        <v>93</v>
      </c>
      <c r="BM353" s="18" t="s">
        <v>1710</v>
      </c>
    </row>
    <row r="354" s="1" customFormat="1">
      <c r="B354" s="36"/>
      <c r="D354" s="188" t="s">
        <v>254</v>
      </c>
      <c r="F354" s="189" t="s">
        <v>1581</v>
      </c>
      <c r="I354" s="121"/>
      <c r="L354" s="36"/>
      <c r="M354" s="190"/>
      <c r="N354" s="66"/>
      <c r="O354" s="66"/>
      <c r="P354" s="66"/>
      <c r="Q354" s="66"/>
      <c r="R354" s="66"/>
      <c r="S354" s="66"/>
      <c r="T354" s="67"/>
      <c r="AT354" s="18" t="s">
        <v>254</v>
      </c>
      <c r="AU354" s="18" t="s">
        <v>81</v>
      </c>
    </row>
    <row r="355" s="12" customFormat="1">
      <c r="B355" s="192"/>
      <c r="D355" s="188" t="s">
        <v>258</v>
      </c>
      <c r="E355" s="193" t="s">
        <v>1</v>
      </c>
      <c r="F355" s="194" t="s">
        <v>575</v>
      </c>
      <c r="H355" s="193" t="s">
        <v>1</v>
      </c>
      <c r="I355" s="195"/>
      <c r="L355" s="192"/>
      <c r="M355" s="196"/>
      <c r="N355" s="197"/>
      <c r="O355" s="197"/>
      <c r="P355" s="197"/>
      <c r="Q355" s="197"/>
      <c r="R355" s="197"/>
      <c r="S355" s="197"/>
      <c r="T355" s="198"/>
      <c r="AT355" s="193" t="s">
        <v>258</v>
      </c>
      <c r="AU355" s="193" t="s">
        <v>81</v>
      </c>
      <c r="AV355" s="12" t="s">
        <v>79</v>
      </c>
      <c r="AW355" s="12" t="s">
        <v>35</v>
      </c>
      <c r="AX355" s="12" t="s">
        <v>72</v>
      </c>
      <c r="AY355" s="193" t="s">
        <v>246</v>
      </c>
    </row>
    <row r="356" s="13" customFormat="1">
      <c r="B356" s="199"/>
      <c r="D356" s="188" t="s">
        <v>258</v>
      </c>
      <c r="E356" s="200" t="s">
        <v>1</v>
      </c>
      <c r="F356" s="201" t="s">
        <v>1583</v>
      </c>
      <c r="H356" s="202">
        <v>2</v>
      </c>
      <c r="I356" s="203"/>
      <c r="L356" s="199"/>
      <c r="M356" s="204"/>
      <c r="N356" s="205"/>
      <c r="O356" s="205"/>
      <c r="P356" s="205"/>
      <c r="Q356" s="205"/>
      <c r="R356" s="205"/>
      <c r="S356" s="205"/>
      <c r="T356" s="206"/>
      <c r="AT356" s="200" t="s">
        <v>258</v>
      </c>
      <c r="AU356" s="200" t="s">
        <v>81</v>
      </c>
      <c r="AV356" s="13" t="s">
        <v>81</v>
      </c>
      <c r="AW356" s="13" t="s">
        <v>35</v>
      </c>
      <c r="AX356" s="13" t="s">
        <v>79</v>
      </c>
      <c r="AY356" s="200" t="s">
        <v>246</v>
      </c>
    </row>
    <row r="357" s="1" customFormat="1" ht="16.5" customHeight="1">
      <c r="B357" s="175"/>
      <c r="C357" s="176" t="s">
        <v>622</v>
      </c>
      <c r="D357" s="176" t="s">
        <v>248</v>
      </c>
      <c r="E357" s="177" t="s">
        <v>582</v>
      </c>
      <c r="F357" s="178" t="s">
        <v>583</v>
      </c>
      <c r="G357" s="179" t="s">
        <v>264</v>
      </c>
      <c r="H357" s="180">
        <v>4</v>
      </c>
      <c r="I357" s="181"/>
      <c r="J357" s="182">
        <f>ROUND(I357*H357,2)</f>
        <v>0</v>
      </c>
      <c r="K357" s="178" t="s">
        <v>252</v>
      </c>
      <c r="L357" s="36"/>
      <c r="M357" s="183" t="s">
        <v>1</v>
      </c>
      <c r="N357" s="184" t="s">
        <v>43</v>
      </c>
      <c r="O357" s="66"/>
      <c r="P357" s="185">
        <f>O357*H357</f>
        <v>0</v>
      </c>
      <c r="Q357" s="185">
        <v>0.11240500000000001</v>
      </c>
      <c r="R357" s="185">
        <f>Q357*H357</f>
        <v>0.44962000000000002</v>
      </c>
      <c r="S357" s="185">
        <v>0</v>
      </c>
      <c r="T357" s="186">
        <f>S357*H357</f>
        <v>0</v>
      </c>
      <c r="AR357" s="18" t="s">
        <v>93</v>
      </c>
      <c r="AT357" s="18" t="s">
        <v>248</v>
      </c>
      <c r="AU357" s="18" t="s">
        <v>81</v>
      </c>
      <c r="AY357" s="18" t="s">
        <v>246</v>
      </c>
      <c r="BE357" s="187">
        <f>IF(N357="základní",J357,0)</f>
        <v>0</v>
      </c>
      <c r="BF357" s="187">
        <f>IF(N357="snížená",J357,0)</f>
        <v>0</v>
      </c>
      <c r="BG357" s="187">
        <f>IF(N357="zákl. přenesená",J357,0)</f>
        <v>0</v>
      </c>
      <c r="BH357" s="187">
        <f>IF(N357="sníž. přenesená",J357,0)</f>
        <v>0</v>
      </c>
      <c r="BI357" s="187">
        <f>IF(N357="nulová",J357,0)</f>
        <v>0</v>
      </c>
      <c r="BJ357" s="18" t="s">
        <v>79</v>
      </c>
      <c r="BK357" s="187">
        <f>ROUND(I357*H357,2)</f>
        <v>0</v>
      </c>
      <c r="BL357" s="18" t="s">
        <v>93</v>
      </c>
      <c r="BM357" s="18" t="s">
        <v>842</v>
      </c>
    </row>
    <row r="358" s="1" customFormat="1">
      <c r="B358" s="36"/>
      <c r="D358" s="188" t="s">
        <v>254</v>
      </c>
      <c r="F358" s="189" t="s">
        <v>585</v>
      </c>
      <c r="I358" s="121"/>
      <c r="L358" s="36"/>
      <c r="M358" s="190"/>
      <c r="N358" s="66"/>
      <c r="O358" s="66"/>
      <c r="P358" s="66"/>
      <c r="Q358" s="66"/>
      <c r="R358" s="66"/>
      <c r="S358" s="66"/>
      <c r="T358" s="67"/>
      <c r="AT358" s="18" t="s">
        <v>254</v>
      </c>
      <c r="AU358" s="18" t="s">
        <v>81</v>
      </c>
    </row>
    <row r="359" s="1" customFormat="1">
      <c r="B359" s="36"/>
      <c r="D359" s="188" t="s">
        <v>256</v>
      </c>
      <c r="F359" s="191" t="s">
        <v>586</v>
      </c>
      <c r="I359" s="121"/>
      <c r="L359" s="36"/>
      <c r="M359" s="190"/>
      <c r="N359" s="66"/>
      <c r="O359" s="66"/>
      <c r="P359" s="66"/>
      <c r="Q359" s="66"/>
      <c r="R359" s="66"/>
      <c r="S359" s="66"/>
      <c r="T359" s="67"/>
      <c r="AT359" s="18" t="s">
        <v>256</v>
      </c>
      <c r="AU359" s="18" t="s">
        <v>81</v>
      </c>
    </row>
    <row r="360" s="12" customFormat="1">
      <c r="B360" s="192"/>
      <c r="D360" s="188" t="s">
        <v>258</v>
      </c>
      <c r="E360" s="193" t="s">
        <v>1</v>
      </c>
      <c r="F360" s="194" t="s">
        <v>523</v>
      </c>
      <c r="H360" s="193" t="s">
        <v>1</v>
      </c>
      <c r="I360" s="195"/>
      <c r="L360" s="192"/>
      <c r="M360" s="196"/>
      <c r="N360" s="197"/>
      <c r="O360" s="197"/>
      <c r="P360" s="197"/>
      <c r="Q360" s="197"/>
      <c r="R360" s="197"/>
      <c r="S360" s="197"/>
      <c r="T360" s="198"/>
      <c r="AT360" s="193" t="s">
        <v>258</v>
      </c>
      <c r="AU360" s="193" t="s">
        <v>81</v>
      </c>
      <c r="AV360" s="12" t="s">
        <v>79</v>
      </c>
      <c r="AW360" s="12" t="s">
        <v>35</v>
      </c>
      <c r="AX360" s="12" t="s">
        <v>72</v>
      </c>
      <c r="AY360" s="193" t="s">
        <v>246</v>
      </c>
    </row>
    <row r="361" s="13" customFormat="1">
      <c r="B361" s="199"/>
      <c r="D361" s="188" t="s">
        <v>258</v>
      </c>
      <c r="E361" s="200" t="s">
        <v>1</v>
      </c>
      <c r="F361" s="201" t="s">
        <v>1711</v>
      </c>
      <c r="H361" s="202">
        <v>4</v>
      </c>
      <c r="I361" s="203"/>
      <c r="L361" s="199"/>
      <c r="M361" s="204"/>
      <c r="N361" s="205"/>
      <c r="O361" s="205"/>
      <c r="P361" s="205"/>
      <c r="Q361" s="205"/>
      <c r="R361" s="205"/>
      <c r="S361" s="205"/>
      <c r="T361" s="206"/>
      <c r="AT361" s="200" t="s">
        <v>258</v>
      </c>
      <c r="AU361" s="200" t="s">
        <v>81</v>
      </c>
      <c r="AV361" s="13" t="s">
        <v>81</v>
      </c>
      <c r="AW361" s="13" t="s">
        <v>35</v>
      </c>
      <c r="AX361" s="13" t="s">
        <v>79</v>
      </c>
      <c r="AY361" s="200" t="s">
        <v>246</v>
      </c>
    </row>
    <row r="362" s="1" customFormat="1" ht="16.5" customHeight="1">
      <c r="B362" s="175"/>
      <c r="C362" s="218" t="s">
        <v>629</v>
      </c>
      <c r="D362" s="218" t="s">
        <v>511</v>
      </c>
      <c r="E362" s="219" t="s">
        <v>589</v>
      </c>
      <c r="F362" s="220" t="s">
        <v>590</v>
      </c>
      <c r="G362" s="221" t="s">
        <v>264</v>
      </c>
      <c r="H362" s="222">
        <v>4</v>
      </c>
      <c r="I362" s="223"/>
      <c r="J362" s="224">
        <f>ROUND(I362*H362,2)</f>
        <v>0</v>
      </c>
      <c r="K362" s="220" t="s">
        <v>252</v>
      </c>
      <c r="L362" s="225"/>
      <c r="M362" s="226" t="s">
        <v>1</v>
      </c>
      <c r="N362" s="227" t="s">
        <v>43</v>
      </c>
      <c r="O362" s="66"/>
      <c r="P362" s="185">
        <f>O362*H362</f>
        <v>0</v>
      </c>
      <c r="Q362" s="185">
        <v>0.0061000000000000004</v>
      </c>
      <c r="R362" s="185">
        <f>Q362*H362</f>
        <v>0.024400000000000002</v>
      </c>
      <c r="S362" s="185">
        <v>0</v>
      </c>
      <c r="T362" s="186">
        <f>S362*H362</f>
        <v>0</v>
      </c>
      <c r="AR362" s="18" t="s">
        <v>350</v>
      </c>
      <c r="AT362" s="18" t="s">
        <v>511</v>
      </c>
      <c r="AU362" s="18" t="s">
        <v>81</v>
      </c>
      <c r="AY362" s="18" t="s">
        <v>246</v>
      </c>
      <c r="BE362" s="187">
        <f>IF(N362="základní",J362,0)</f>
        <v>0</v>
      </c>
      <c r="BF362" s="187">
        <f>IF(N362="snížená",J362,0)</f>
        <v>0</v>
      </c>
      <c r="BG362" s="187">
        <f>IF(N362="zákl. přenesená",J362,0)</f>
        <v>0</v>
      </c>
      <c r="BH362" s="187">
        <f>IF(N362="sníž. přenesená",J362,0)</f>
        <v>0</v>
      </c>
      <c r="BI362" s="187">
        <f>IF(N362="nulová",J362,0)</f>
        <v>0</v>
      </c>
      <c r="BJ362" s="18" t="s">
        <v>79</v>
      </c>
      <c r="BK362" s="187">
        <f>ROUND(I362*H362,2)</f>
        <v>0</v>
      </c>
      <c r="BL362" s="18" t="s">
        <v>93</v>
      </c>
      <c r="BM362" s="18" t="s">
        <v>844</v>
      </c>
    </row>
    <row r="363" s="1" customFormat="1">
      <c r="B363" s="36"/>
      <c r="D363" s="188" t="s">
        <v>254</v>
      </c>
      <c r="F363" s="189" t="s">
        <v>590</v>
      </c>
      <c r="I363" s="121"/>
      <c r="L363" s="36"/>
      <c r="M363" s="190"/>
      <c r="N363" s="66"/>
      <c r="O363" s="66"/>
      <c r="P363" s="66"/>
      <c r="Q363" s="66"/>
      <c r="R363" s="66"/>
      <c r="S363" s="66"/>
      <c r="T363" s="67"/>
      <c r="AT363" s="18" t="s">
        <v>254</v>
      </c>
      <c r="AU363" s="18" t="s">
        <v>81</v>
      </c>
    </row>
    <row r="364" s="13" customFormat="1">
      <c r="B364" s="199"/>
      <c r="D364" s="188" t="s">
        <v>258</v>
      </c>
      <c r="E364" s="200" t="s">
        <v>1</v>
      </c>
      <c r="F364" s="201" t="s">
        <v>1712</v>
      </c>
      <c r="H364" s="202">
        <v>4</v>
      </c>
      <c r="I364" s="203"/>
      <c r="L364" s="199"/>
      <c r="M364" s="204"/>
      <c r="N364" s="205"/>
      <c r="O364" s="205"/>
      <c r="P364" s="205"/>
      <c r="Q364" s="205"/>
      <c r="R364" s="205"/>
      <c r="S364" s="205"/>
      <c r="T364" s="206"/>
      <c r="AT364" s="200" t="s">
        <v>258</v>
      </c>
      <c r="AU364" s="200" t="s">
        <v>81</v>
      </c>
      <c r="AV364" s="13" t="s">
        <v>81</v>
      </c>
      <c r="AW364" s="13" t="s">
        <v>35</v>
      </c>
      <c r="AX364" s="13" t="s">
        <v>79</v>
      </c>
      <c r="AY364" s="200" t="s">
        <v>246</v>
      </c>
    </row>
    <row r="365" s="1" customFormat="1" ht="16.5" customHeight="1">
      <c r="B365" s="175"/>
      <c r="C365" s="176" t="s">
        <v>635</v>
      </c>
      <c r="D365" s="176" t="s">
        <v>248</v>
      </c>
      <c r="E365" s="177" t="s">
        <v>1585</v>
      </c>
      <c r="F365" s="178" t="s">
        <v>1586</v>
      </c>
      <c r="G365" s="179" t="s">
        <v>611</v>
      </c>
      <c r="H365" s="180">
        <v>2</v>
      </c>
      <c r="I365" s="181"/>
      <c r="J365" s="182">
        <f>ROUND(I365*H365,2)</f>
        <v>0</v>
      </c>
      <c r="K365" s="178" t="s">
        <v>252</v>
      </c>
      <c r="L365" s="36"/>
      <c r="M365" s="183" t="s">
        <v>1</v>
      </c>
      <c r="N365" s="184" t="s">
        <v>43</v>
      </c>
      <c r="O365" s="66"/>
      <c r="P365" s="185">
        <f>O365*H365</f>
        <v>0</v>
      </c>
      <c r="Q365" s="185">
        <v>0.089775999999999995</v>
      </c>
      <c r="R365" s="185">
        <f>Q365*H365</f>
        <v>0.17955199999999999</v>
      </c>
      <c r="S365" s="185">
        <v>0</v>
      </c>
      <c r="T365" s="186">
        <f>S365*H365</f>
        <v>0</v>
      </c>
      <c r="AR365" s="18" t="s">
        <v>93</v>
      </c>
      <c r="AT365" s="18" t="s">
        <v>248</v>
      </c>
      <c r="AU365" s="18" t="s">
        <v>81</v>
      </c>
      <c r="AY365" s="18" t="s">
        <v>246</v>
      </c>
      <c r="BE365" s="187">
        <f>IF(N365="základní",J365,0)</f>
        <v>0</v>
      </c>
      <c r="BF365" s="187">
        <f>IF(N365="snížená",J365,0)</f>
        <v>0</v>
      </c>
      <c r="BG365" s="187">
        <f>IF(N365="zákl. přenesená",J365,0)</f>
        <v>0</v>
      </c>
      <c r="BH365" s="187">
        <f>IF(N365="sníž. přenesená",J365,0)</f>
        <v>0</v>
      </c>
      <c r="BI365" s="187">
        <f>IF(N365="nulová",J365,0)</f>
        <v>0</v>
      </c>
      <c r="BJ365" s="18" t="s">
        <v>79</v>
      </c>
      <c r="BK365" s="187">
        <f>ROUND(I365*H365,2)</f>
        <v>0</v>
      </c>
      <c r="BL365" s="18" t="s">
        <v>93</v>
      </c>
      <c r="BM365" s="18" t="s">
        <v>1713</v>
      </c>
    </row>
    <row r="366" s="1" customFormat="1">
      <c r="B366" s="36"/>
      <c r="D366" s="188" t="s">
        <v>254</v>
      </c>
      <c r="F366" s="189" t="s">
        <v>1588</v>
      </c>
      <c r="I366" s="121"/>
      <c r="L366" s="36"/>
      <c r="M366" s="190"/>
      <c r="N366" s="66"/>
      <c r="O366" s="66"/>
      <c r="P366" s="66"/>
      <c r="Q366" s="66"/>
      <c r="R366" s="66"/>
      <c r="S366" s="66"/>
      <c r="T366" s="67"/>
      <c r="AT366" s="18" t="s">
        <v>254</v>
      </c>
      <c r="AU366" s="18" t="s">
        <v>81</v>
      </c>
    </row>
    <row r="367" s="1" customFormat="1">
      <c r="B367" s="36"/>
      <c r="D367" s="188" t="s">
        <v>256</v>
      </c>
      <c r="F367" s="191" t="s">
        <v>1589</v>
      </c>
      <c r="I367" s="121"/>
      <c r="L367" s="36"/>
      <c r="M367" s="190"/>
      <c r="N367" s="66"/>
      <c r="O367" s="66"/>
      <c r="P367" s="66"/>
      <c r="Q367" s="66"/>
      <c r="R367" s="66"/>
      <c r="S367" s="66"/>
      <c r="T367" s="67"/>
      <c r="AT367" s="18" t="s">
        <v>256</v>
      </c>
      <c r="AU367" s="18" t="s">
        <v>81</v>
      </c>
    </row>
    <row r="368" s="12" customFormat="1">
      <c r="B368" s="192"/>
      <c r="D368" s="188" t="s">
        <v>258</v>
      </c>
      <c r="E368" s="193" t="s">
        <v>1</v>
      </c>
      <c r="F368" s="194" t="s">
        <v>1590</v>
      </c>
      <c r="H368" s="193" t="s">
        <v>1</v>
      </c>
      <c r="I368" s="195"/>
      <c r="L368" s="192"/>
      <c r="M368" s="196"/>
      <c r="N368" s="197"/>
      <c r="O368" s="197"/>
      <c r="P368" s="197"/>
      <c r="Q368" s="197"/>
      <c r="R368" s="197"/>
      <c r="S368" s="197"/>
      <c r="T368" s="198"/>
      <c r="AT368" s="193" t="s">
        <v>258</v>
      </c>
      <c r="AU368" s="193" t="s">
        <v>81</v>
      </c>
      <c r="AV368" s="12" t="s">
        <v>79</v>
      </c>
      <c r="AW368" s="12" t="s">
        <v>35</v>
      </c>
      <c r="AX368" s="12" t="s">
        <v>72</v>
      </c>
      <c r="AY368" s="193" t="s">
        <v>246</v>
      </c>
    </row>
    <row r="369" s="12" customFormat="1">
      <c r="B369" s="192"/>
      <c r="D369" s="188" t="s">
        <v>258</v>
      </c>
      <c r="E369" s="193" t="s">
        <v>1</v>
      </c>
      <c r="F369" s="194" t="s">
        <v>1591</v>
      </c>
      <c r="H369" s="193" t="s">
        <v>1</v>
      </c>
      <c r="I369" s="195"/>
      <c r="L369" s="192"/>
      <c r="M369" s="196"/>
      <c r="N369" s="197"/>
      <c r="O369" s="197"/>
      <c r="P369" s="197"/>
      <c r="Q369" s="197"/>
      <c r="R369" s="197"/>
      <c r="S369" s="197"/>
      <c r="T369" s="198"/>
      <c r="AT369" s="193" t="s">
        <v>258</v>
      </c>
      <c r="AU369" s="193" t="s">
        <v>81</v>
      </c>
      <c r="AV369" s="12" t="s">
        <v>79</v>
      </c>
      <c r="AW369" s="12" t="s">
        <v>35</v>
      </c>
      <c r="AX369" s="12" t="s">
        <v>72</v>
      </c>
      <c r="AY369" s="193" t="s">
        <v>246</v>
      </c>
    </row>
    <row r="370" s="13" customFormat="1">
      <c r="B370" s="199"/>
      <c r="D370" s="188" t="s">
        <v>258</v>
      </c>
      <c r="E370" s="200" t="s">
        <v>1</v>
      </c>
      <c r="F370" s="201" t="s">
        <v>1714</v>
      </c>
      <c r="H370" s="202">
        <v>2</v>
      </c>
      <c r="I370" s="203"/>
      <c r="L370" s="199"/>
      <c r="M370" s="204"/>
      <c r="N370" s="205"/>
      <c r="O370" s="205"/>
      <c r="P370" s="205"/>
      <c r="Q370" s="205"/>
      <c r="R370" s="205"/>
      <c r="S370" s="205"/>
      <c r="T370" s="206"/>
      <c r="AT370" s="200" t="s">
        <v>258</v>
      </c>
      <c r="AU370" s="200" t="s">
        <v>81</v>
      </c>
      <c r="AV370" s="13" t="s">
        <v>81</v>
      </c>
      <c r="AW370" s="13" t="s">
        <v>35</v>
      </c>
      <c r="AX370" s="13" t="s">
        <v>79</v>
      </c>
      <c r="AY370" s="200" t="s">
        <v>246</v>
      </c>
    </row>
    <row r="371" s="1" customFormat="1" ht="16.5" customHeight="1">
      <c r="B371" s="175"/>
      <c r="C371" s="218" t="s">
        <v>642</v>
      </c>
      <c r="D371" s="218" t="s">
        <v>511</v>
      </c>
      <c r="E371" s="219" t="s">
        <v>1593</v>
      </c>
      <c r="F371" s="220" t="s">
        <v>1594</v>
      </c>
      <c r="G371" s="221" t="s">
        <v>251</v>
      </c>
      <c r="H371" s="222">
        <v>0.20200000000000001</v>
      </c>
      <c r="I371" s="223"/>
      <c r="J371" s="224">
        <f>ROUND(I371*H371,2)</f>
        <v>0</v>
      </c>
      <c r="K371" s="220" t="s">
        <v>252</v>
      </c>
      <c r="L371" s="225"/>
      <c r="M371" s="226" t="s">
        <v>1</v>
      </c>
      <c r="N371" s="227" t="s">
        <v>43</v>
      </c>
      <c r="O371" s="66"/>
      <c r="P371" s="185">
        <f>O371*H371</f>
        <v>0</v>
      </c>
      <c r="Q371" s="185">
        <v>0.222</v>
      </c>
      <c r="R371" s="185">
        <f>Q371*H371</f>
        <v>0.044844000000000002</v>
      </c>
      <c r="S371" s="185">
        <v>0</v>
      </c>
      <c r="T371" s="186">
        <f>S371*H371</f>
        <v>0</v>
      </c>
      <c r="AR371" s="18" t="s">
        <v>350</v>
      </c>
      <c r="AT371" s="18" t="s">
        <v>511</v>
      </c>
      <c r="AU371" s="18" t="s">
        <v>81</v>
      </c>
      <c r="AY371" s="18" t="s">
        <v>246</v>
      </c>
      <c r="BE371" s="187">
        <f>IF(N371="základní",J371,0)</f>
        <v>0</v>
      </c>
      <c r="BF371" s="187">
        <f>IF(N371="snížená",J371,0)</f>
        <v>0</v>
      </c>
      <c r="BG371" s="187">
        <f>IF(N371="zákl. přenesená",J371,0)</f>
        <v>0</v>
      </c>
      <c r="BH371" s="187">
        <f>IF(N371="sníž. přenesená",J371,0)</f>
        <v>0</v>
      </c>
      <c r="BI371" s="187">
        <f>IF(N371="nulová",J371,0)</f>
        <v>0</v>
      </c>
      <c r="BJ371" s="18" t="s">
        <v>79</v>
      </c>
      <c r="BK371" s="187">
        <f>ROUND(I371*H371,2)</f>
        <v>0</v>
      </c>
      <c r="BL371" s="18" t="s">
        <v>93</v>
      </c>
      <c r="BM371" s="18" t="s">
        <v>1715</v>
      </c>
    </row>
    <row r="372" s="1" customFormat="1">
      <c r="B372" s="36"/>
      <c r="D372" s="188" t="s">
        <v>254</v>
      </c>
      <c r="F372" s="189" t="s">
        <v>1594</v>
      </c>
      <c r="I372" s="121"/>
      <c r="L372" s="36"/>
      <c r="M372" s="190"/>
      <c r="N372" s="66"/>
      <c r="O372" s="66"/>
      <c r="P372" s="66"/>
      <c r="Q372" s="66"/>
      <c r="R372" s="66"/>
      <c r="S372" s="66"/>
      <c r="T372" s="67"/>
      <c r="AT372" s="18" t="s">
        <v>254</v>
      </c>
      <c r="AU372" s="18" t="s">
        <v>81</v>
      </c>
    </row>
    <row r="373" s="12" customFormat="1">
      <c r="B373" s="192"/>
      <c r="D373" s="188" t="s">
        <v>258</v>
      </c>
      <c r="E373" s="193" t="s">
        <v>1</v>
      </c>
      <c r="F373" s="194" t="s">
        <v>1596</v>
      </c>
      <c r="H373" s="193" t="s">
        <v>1</v>
      </c>
      <c r="I373" s="195"/>
      <c r="L373" s="192"/>
      <c r="M373" s="196"/>
      <c r="N373" s="197"/>
      <c r="O373" s="197"/>
      <c r="P373" s="197"/>
      <c r="Q373" s="197"/>
      <c r="R373" s="197"/>
      <c r="S373" s="197"/>
      <c r="T373" s="198"/>
      <c r="AT373" s="193" t="s">
        <v>258</v>
      </c>
      <c r="AU373" s="193" t="s">
        <v>81</v>
      </c>
      <c r="AV373" s="12" t="s">
        <v>79</v>
      </c>
      <c r="AW373" s="12" t="s">
        <v>35</v>
      </c>
      <c r="AX373" s="12" t="s">
        <v>72</v>
      </c>
      <c r="AY373" s="193" t="s">
        <v>246</v>
      </c>
    </row>
    <row r="374" s="13" customFormat="1">
      <c r="B374" s="199"/>
      <c r="D374" s="188" t="s">
        <v>258</v>
      </c>
      <c r="E374" s="200" t="s">
        <v>1</v>
      </c>
      <c r="F374" s="201" t="s">
        <v>1716</v>
      </c>
      <c r="H374" s="202">
        <v>0.20200000000000001</v>
      </c>
      <c r="I374" s="203"/>
      <c r="L374" s="199"/>
      <c r="M374" s="204"/>
      <c r="N374" s="205"/>
      <c r="O374" s="205"/>
      <c r="P374" s="205"/>
      <c r="Q374" s="205"/>
      <c r="R374" s="205"/>
      <c r="S374" s="205"/>
      <c r="T374" s="206"/>
      <c r="AT374" s="200" t="s">
        <v>258</v>
      </c>
      <c r="AU374" s="200" t="s">
        <v>81</v>
      </c>
      <c r="AV374" s="13" t="s">
        <v>81</v>
      </c>
      <c r="AW374" s="13" t="s">
        <v>35</v>
      </c>
      <c r="AX374" s="13" t="s">
        <v>79</v>
      </c>
      <c r="AY374" s="200" t="s">
        <v>246</v>
      </c>
    </row>
    <row r="375" s="1" customFormat="1" ht="16.5" customHeight="1">
      <c r="B375" s="175"/>
      <c r="C375" s="176" t="s">
        <v>650</v>
      </c>
      <c r="D375" s="176" t="s">
        <v>248</v>
      </c>
      <c r="E375" s="177" t="s">
        <v>609</v>
      </c>
      <c r="F375" s="178" t="s">
        <v>610</v>
      </c>
      <c r="G375" s="179" t="s">
        <v>611</v>
      </c>
      <c r="H375" s="180">
        <v>19</v>
      </c>
      <c r="I375" s="181"/>
      <c r="J375" s="182">
        <f>ROUND(I375*H375,2)</f>
        <v>0</v>
      </c>
      <c r="K375" s="178" t="s">
        <v>252</v>
      </c>
      <c r="L375" s="36"/>
      <c r="M375" s="183" t="s">
        <v>1</v>
      </c>
      <c r="N375" s="184" t="s">
        <v>43</v>
      </c>
      <c r="O375" s="66"/>
      <c r="P375" s="185">
        <f>O375*H375</f>
        <v>0</v>
      </c>
      <c r="Q375" s="185">
        <v>0.15539952000000001</v>
      </c>
      <c r="R375" s="185">
        <f>Q375*H375</f>
        <v>2.9525908800000003</v>
      </c>
      <c r="S375" s="185">
        <v>0</v>
      </c>
      <c r="T375" s="186">
        <f>S375*H375</f>
        <v>0</v>
      </c>
      <c r="AR375" s="18" t="s">
        <v>93</v>
      </c>
      <c r="AT375" s="18" t="s">
        <v>248</v>
      </c>
      <c r="AU375" s="18" t="s">
        <v>81</v>
      </c>
      <c r="AY375" s="18" t="s">
        <v>246</v>
      </c>
      <c r="BE375" s="187">
        <f>IF(N375="základní",J375,0)</f>
        <v>0</v>
      </c>
      <c r="BF375" s="187">
        <f>IF(N375="snížená",J375,0)</f>
        <v>0</v>
      </c>
      <c r="BG375" s="187">
        <f>IF(N375="zákl. přenesená",J375,0)</f>
        <v>0</v>
      </c>
      <c r="BH375" s="187">
        <f>IF(N375="sníž. přenesená",J375,0)</f>
        <v>0</v>
      </c>
      <c r="BI375" s="187">
        <f>IF(N375="nulová",J375,0)</f>
        <v>0</v>
      </c>
      <c r="BJ375" s="18" t="s">
        <v>79</v>
      </c>
      <c r="BK375" s="187">
        <f>ROUND(I375*H375,2)</f>
        <v>0</v>
      </c>
      <c r="BL375" s="18" t="s">
        <v>93</v>
      </c>
      <c r="BM375" s="18" t="s">
        <v>846</v>
      </c>
    </row>
    <row r="376" s="1" customFormat="1">
      <c r="B376" s="36"/>
      <c r="D376" s="188" t="s">
        <v>254</v>
      </c>
      <c r="F376" s="189" t="s">
        <v>613</v>
      </c>
      <c r="I376" s="121"/>
      <c r="L376" s="36"/>
      <c r="M376" s="190"/>
      <c r="N376" s="66"/>
      <c r="O376" s="66"/>
      <c r="P376" s="66"/>
      <c r="Q376" s="66"/>
      <c r="R376" s="66"/>
      <c r="S376" s="66"/>
      <c r="T376" s="67"/>
      <c r="AT376" s="18" t="s">
        <v>254</v>
      </c>
      <c r="AU376" s="18" t="s">
        <v>81</v>
      </c>
    </row>
    <row r="377" s="1" customFormat="1">
      <c r="B377" s="36"/>
      <c r="D377" s="188" t="s">
        <v>256</v>
      </c>
      <c r="F377" s="191" t="s">
        <v>614</v>
      </c>
      <c r="I377" s="121"/>
      <c r="L377" s="36"/>
      <c r="M377" s="190"/>
      <c r="N377" s="66"/>
      <c r="O377" s="66"/>
      <c r="P377" s="66"/>
      <c r="Q377" s="66"/>
      <c r="R377" s="66"/>
      <c r="S377" s="66"/>
      <c r="T377" s="67"/>
      <c r="AT377" s="18" t="s">
        <v>256</v>
      </c>
      <c r="AU377" s="18" t="s">
        <v>81</v>
      </c>
    </row>
    <row r="378" s="12" customFormat="1">
      <c r="B378" s="192"/>
      <c r="D378" s="188" t="s">
        <v>258</v>
      </c>
      <c r="E378" s="193" t="s">
        <v>1</v>
      </c>
      <c r="F378" s="194" t="s">
        <v>303</v>
      </c>
      <c r="H378" s="193" t="s">
        <v>1</v>
      </c>
      <c r="I378" s="195"/>
      <c r="L378" s="192"/>
      <c r="M378" s="196"/>
      <c r="N378" s="197"/>
      <c r="O378" s="197"/>
      <c r="P378" s="197"/>
      <c r="Q378" s="197"/>
      <c r="R378" s="197"/>
      <c r="S378" s="197"/>
      <c r="T378" s="198"/>
      <c r="AT378" s="193" t="s">
        <v>258</v>
      </c>
      <c r="AU378" s="193" t="s">
        <v>81</v>
      </c>
      <c r="AV378" s="12" t="s">
        <v>79</v>
      </c>
      <c r="AW378" s="12" t="s">
        <v>35</v>
      </c>
      <c r="AX378" s="12" t="s">
        <v>72</v>
      </c>
      <c r="AY378" s="193" t="s">
        <v>246</v>
      </c>
    </row>
    <row r="379" s="13" customFormat="1">
      <c r="B379" s="199"/>
      <c r="D379" s="188" t="s">
        <v>258</v>
      </c>
      <c r="E379" s="200" t="s">
        <v>1</v>
      </c>
      <c r="F379" s="201" t="s">
        <v>1717</v>
      </c>
      <c r="H379" s="202">
        <v>19</v>
      </c>
      <c r="I379" s="203"/>
      <c r="L379" s="199"/>
      <c r="M379" s="204"/>
      <c r="N379" s="205"/>
      <c r="O379" s="205"/>
      <c r="P379" s="205"/>
      <c r="Q379" s="205"/>
      <c r="R379" s="205"/>
      <c r="S379" s="205"/>
      <c r="T379" s="206"/>
      <c r="AT379" s="200" t="s">
        <v>258</v>
      </c>
      <c r="AU379" s="200" t="s">
        <v>81</v>
      </c>
      <c r="AV379" s="13" t="s">
        <v>81</v>
      </c>
      <c r="AW379" s="13" t="s">
        <v>35</v>
      </c>
      <c r="AX379" s="13" t="s">
        <v>79</v>
      </c>
      <c r="AY379" s="200" t="s">
        <v>246</v>
      </c>
    </row>
    <row r="380" s="1" customFormat="1" ht="16.5" customHeight="1">
      <c r="B380" s="175"/>
      <c r="C380" s="218" t="s">
        <v>657</v>
      </c>
      <c r="D380" s="218" t="s">
        <v>511</v>
      </c>
      <c r="E380" s="219" t="s">
        <v>617</v>
      </c>
      <c r="F380" s="220" t="s">
        <v>618</v>
      </c>
      <c r="G380" s="221" t="s">
        <v>611</v>
      </c>
      <c r="H380" s="222">
        <v>19.190000000000001</v>
      </c>
      <c r="I380" s="223"/>
      <c r="J380" s="224">
        <f>ROUND(I380*H380,2)</f>
        <v>0</v>
      </c>
      <c r="K380" s="220" t="s">
        <v>252</v>
      </c>
      <c r="L380" s="225"/>
      <c r="M380" s="226" t="s">
        <v>1</v>
      </c>
      <c r="N380" s="227" t="s">
        <v>43</v>
      </c>
      <c r="O380" s="66"/>
      <c r="P380" s="185">
        <f>O380*H380</f>
        <v>0</v>
      </c>
      <c r="Q380" s="185">
        <v>0.081000000000000003</v>
      </c>
      <c r="R380" s="185">
        <f>Q380*H380</f>
        <v>1.5543900000000002</v>
      </c>
      <c r="S380" s="185">
        <v>0</v>
      </c>
      <c r="T380" s="186">
        <f>S380*H380</f>
        <v>0</v>
      </c>
      <c r="AR380" s="18" t="s">
        <v>350</v>
      </c>
      <c r="AT380" s="18" t="s">
        <v>511</v>
      </c>
      <c r="AU380" s="18" t="s">
        <v>81</v>
      </c>
      <c r="AY380" s="18" t="s">
        <v>246</v>
      </c>
      <c r="BE380" s="187">
        <f>IF(N380="základní",J380,0)</f>
        <v>0</v>
      </c>
      <c r="BF380" s="187">
        <f>IF(N380="snížená",J380,0)</f>
        <v>0</v>
      </c>
      <c r="BG380" s="187">
        <f>IF(N380="zákl. přenesená",J380,0)</f>
        <v>0</v>
      </c>
      <c r="BH380" s="187">
        <f>IF(N380="sníž. přenesená",J380,0)</f>
        <v>0</v>
      </c>
      <c r="BI380" s="187">
        <f>IF(N380="nulová",J380,0)</f>
        <v>0</v>
      </c>
      <c r="BJ380" s="18" t="s">
        <v>79</v>
      </c>
      <c r="BK380" s="187">
        <f>ROUND(I380*H380,2)</f>
        <v>0</v>
      </c>
      <c r="BL380" s="18" t="s">
        <v>93</v>
      </c>
      <c r="BM380" s="18" t="s">
        <v>848</v>
      </c>
    </row>
    <row r="381" s="1" customFormat="1">
      <c r="B381" s="36"/>
      <c r="D381" s="188" t="s">
        <v>254</v>
      </c>
      <c r="F381" s="189" t="s">
        <v>618</v>
      </c>
      <c r="I381" s="121"/>
      <c r="L381" s="36"/>
      <c r="M381" s="190"/>
      <c r="N381" s="66"/>
      <c r="O381" s="66"/>
      <c r="P381" s="66"/>
      <c r="Q381" s="66"/>
      <c r="R381" s="66"/>
      <c r="S381" s="66"/>
      <c r="T381" s="67"/>
      <c r="AT381" s="18" t="s">
        <v>254</v>
      </c>
      <c r="AU381" s="18" t="s">
        <v>81</v>
      </c>
    </row>
    <row r="382" s="12" customFormat="1">
      <c r="B382" s="192"/>
      <c r="D382" s="188" t="s">
        <v>258</v>
      </c>
      <c r="E382" s="193" t="s">
        <v>1</v>
      </c>
      <c r="F382" s="194" t="s">
        <v>620</v>
      </c>
      <c r="H382" s="193" t="s">
        <v>1</v>
      </c>
      <c r="I382" s="195"/>
      <c r="L382" s="192"/>
      <c r="M382" s="196"/>
      <c r="N382" s="197"/>
      <c r="O382" s="197"/>
      <c r="P382" s="197"/>
      <c r="Q382" s="197"/>
      <c r="R382" s="197"/>
      <c r="S382" s="197"/>
      <c r="T382" s="198"/>
      <c r="AT382" s="193" t="s">
        <v>258</v>
      </c>
      <c r="AU382" s="193" t="s">
        <v>81</v>
      </c>
      <c r="AV382" s="12" t="s">
        <v>79</v>
      </c>
      <c r="AW382" s="12" t="s">
        <v>35</v>
      </c>
      <c r="AX382" s="12" t="s">
        <v>72</v>
      </c>
      <c r="AY382" s="193" t="s">
        <v>246</v>
      </c>
    </row>
    <row r="383" s="13" customFormat="1">
      <c r="B383" s="199"/>
      <c r="D383" s="188" t="s">
        <v>258</v>
      </c>
      <c r="E383" s="200" t="s">
        <v>1</v>
      </c>
      <c r="F383" s="201" t="s">
        <v>1718</v>
      </c>
      <c r="H383" s="202">
        <v>19.190000000000001</v>
      </c>
      <c r="I383" s="203"/>
      <c r="L383" s="199"/>
      <c r="M383" s="204"/>
      <c r="N383" s="205"/>
      <c r="O383" s="205"/>
      <c r="P383" s="205"/>
      <c r="Q383" s="205"/>
      <c r="R383" s="205"/>
      <c r="S383" s="205"/>
      <c r="T383" s="206"/>
      <c r="AT383" s="200" t="s">
        <v>258</v>
      </c>
      <c r="AU383" s="200" t="s">
        <v>81</v>
      </c>
      <c r="AV383" s="13" t="s">
        <v>81</v>
      </c>
      <c r="AW383" s="13" t="s">
        <v>35</v>
      </c>
      <c r="AX383" s="13" t="s">
        <v>79</v>
      </c>
      <c r="AY383" s="200" t="s">
        <v>246</v>
      </c>
    </row>
    <row r="384" s="1" customFormat="1" ht="16.5" customHeight="1">
      <c r="B384" s="175"/>
      <c r="C384" s="176" t="s">
        <v>664</v>
      </c>
      <c r="D384" s="176" t="s">
        <v>248</v>
      </c>
      <c r="E384" s="177" t="s">
        <v>623</v>
      </c>
      <c r="F384" s="178" t="s">
        <v>624</v>
      </c>
      <c r="G384" s="179" t="s">
        <v>611</v>
      </c>
      <c r="H384" s="180">
        <v>46</v>
      </c>
      <c r="I384" s="181"/>
      <c r="J384" s="182">
        <f>ROUND(I384*H384,2)</f>
        <v>0</v>
      </c>
      <c r="K384" s="178" t="s">
        <v>252</v>
      </c>
      <c r="L384" s="36"/>
      <c r="M384" s="183" t="s">
        <v>1</v>
      </c>
      <c r="N384" s="184" t="s">
        <v>43</v>
      </c>
      <c r="O384" s="66"/>
      <c r="P384" s="185">
        <f>O384*H384</f>
        <v>0</v>
      </c>
      <c r="Q384" s="185">
        <v>0.12949959999999999</v>
      </c>
      <c r="R384" s="185">
        <f>Q384*H384</f>
        <v>5.9569815999999998</v>
      </c>
      <c r="S384" s="185">
        <v>0</v>
      </c>
      <c r="T384" s="186">
        <f>S384*H384</f>
        <v>0</v>
      </c>
      <c r="AR384" s="18" t="s">
        <v>93</v>
      </c>
      <c r="AT384" s="18" t="s">
        <v>248</v>
      </c>
      <c r="AU384" s="18" t="s">
        <v>81</v>
      </c>
      <c r="AY384" s="18" t="s">
        <v>246</v>
      </c>
      <c r="BE384" s="187">
        <f>IF(N384="základní",J384,0)</f>
        <v>0</v>
      </c>
      <c r="BF384" s="187">
        <f>IF(N384="snížená",J384,0)</f>
        <v>0</v>
      </c>
      <c r="BG384" s="187">
        <f>IF(N384="zákl. přenesená",J384,0)</f>
        <v>0</v>
      </c>
      <c r="BH384" s="187">
        <f>IF(N384="sníž. přenesená",J384,0)</f>
        <v>0</v>
      </c>
      <c r="BI384" s="187">
        <f>IF(N384="nulová",J384,0)</f>
        <v>0</v>
      </c>
      <c r="BJ384" s="18" t="s">
        <v>79</v>
      </c>
      <c r="BK384" s="187">
        <f>ROUND(I384*H384,2)</f>
        <v>0</v>
      </c>
      <c r="BL384" s="18" t="s">
        <v>93</v>
      </c>
      <c r="BM384" s="18" t="s">
        <v>850</v>
      </c>
    </row>
    <row r="385" s="1" customFormat="1">
      <c r="B385" s="36"/>
      <c r="D385" s="188" t="s">
        <v>254</v>
      </c>
      <c r="F385" s="189" t="s">
        <v>626</v>
      </c>
      <c r="I385" s="121"/>
      <c r="L385" s="36"/>
      <c r="M385" s="190"/>
      <c r="N385" s="66"/>
      <c r="O385" s="66"/>
      <c r="P385" s="66"/>
      <c r="Q385" s="66"/>
      <c r="R385" s="66"/>
      <c r="S385" s="66"/>
      <c r="T385" s="67"/>
      <c r="AT385" s="18" t="s">
        <v>254</v>
      </c>
      <c r="AU385" s="18" t="s">
        <v>81</v>
      </c>
    </row>
    <row r="386" s="1" customFormat="1">
      <c r="B386" s="36"/>
      <c r="D386" s="188" t="s">
        <v>256</v>
      </c>
      <c r="F386" s="191" t="s">
        <v>627</v>
      </c>
      <c r="I386" s="121"/>
      <c r="L386" s="36"/>
      <c r="M386" s="190"/>
      <c r="N386" s="66"/>
      <c r="O386" s="66"/>
      <c r="P386" s="66"/>
      <c r="Q386" s="66"/>
      <c r="R386" s="66"/>
      <c r="S386" s="66"/>
      <c r="T386" s="67"/>
      <c r="AT386" s="18" t="s">
        <v>256</v>
      </c>
      <c r="AU386" s="18" t="s">
        <v>81</v>
      </c>
    </row>
    <row r="387" s="12" customFormat="1">
      <c r="B387" s="192"/>
      <c r="D387" s="188" t="s">
        <v>258</v>
      </c>
      <c r="E387" s="193" t="s">
        <v>1</v>
      </c>
      <c r="F387" s="194" t="s">
        <v>303</v>
      </c>
      <c r="H387" s="193" t="s">
        <v>1</v>
      </c>
      <c r="I387" s="195"/>
      <c r="L387" s="192"/>
      <c r="M387" s="196"/>
      <c r="N387" s="197"/>
      <c r="O387" s="197"/>
      <c r="P387" s="197"/>
      <c r="Q387" s="197"/>
      <c r="R387" s="197"/>
      <c r="S387" s="197"/>
      <c r="T387" s="198"/>
      <c r="AT387" s="193" t="s">
        <v>258</v>
      </c>
      <c r="AU387" s="193" t="s">
        <v>81</v>
      </c>
      <c r="AV387" s="12" t="s">
        <v>79</v>
      </c>
      <c r="AW387" s="12" t="s">
        <v>35</v>
      </c>
      <c r="AX387" s="12" t="s">
        <v>72</v>
      </c>
      <c r="AY387" s="193" t="s">
        <v>246</v>
      </c>
    </row>
    <row r="388" s="13" customFormat="1">
      <c r="B388" s="199"/>
      <c r="D388" s="188" t="s">
        <v>258</v>
      </c>
      <c r="E388" s="200" t="s">
        <v>1</v>
      </c>
      <c r="F388" s="201" t="s">
        <v>1719</v>
      </c>
      <c r="H388" s="202">
        <v>46</v>
      </c>
      <c r="I388" s="203"/>
      <c r="L388" s="199"/>
      <c r="M388" s="204"/>
      <c r="N388" s="205"/>
      <c r="O388" s="205"/>
      <c r="P388" s="205"/>
      <c r="Q388" s="205"/>
      <c r="R388" s="205"/>
      <c r="S388" s="205"/>
      <c r="T388" s="206"/>
      <c r="AT388" s="200" t="s">
        <v>258</v>
      </c>
      <c r="AU388" s="200" t="s">
        <v>81</v>
      </c>
      <c r="AV388" s="13" t="s">
        <v>81</v>
      </c>
      <c r="AW388" s="13" t="s">
        <v>35</v>
      </c>
      <c r="AX388" s="13" t="s">
        <v>79</v>
      </c>
      <c r="AY388" s="200" t="s">
        <v>246</v>
      </c>
    </row>
    <row r="389" s="1" customFormat="1" ht="16.5" customHeight="1">
      <c r="B389" s="175"/>
      <c r="C389" s="218" t="s">
        <v>668</v>
      </c>
      <c r="D389" s="218" t="s">
        <v>511</v>
      </c>
      <c r="E389" s="219" t="s">
        <v>630</v>
      </c>
      <c r="F389" s="220" t="s">
        <v>631</v>
      </c>
      <c r="G389" s="221" t="s">
        <v>611</v>
      </c>
      <c r="H389" s="222">
        <v>46.460000000000001</v>
      </c>
      <c r="I389" s="223"/>
      <c r="J389" s="224">
        <f>ROUND(I389*H389,2)</f>
        <v>0</v>
      </c>
      <c r="K389" s="220" t="s">
        <v>252</v>
      </c>
      <c r="L389" s="225"/>
      <c r="M389" s="226" t="s">
        <v>1</v>
      </c>
      <c r="N389" s="227" t="s">
        <v>43</v>
      </c>
      <c r="O389" s="66"/>
      <c r="P389" s="185">
        <f>O389*H389</f>
        <v>0</v>
      </c>
      <c r="Q389" s="185">
        <v>0.058000000000000003</v>
      </c>
      <c r="R389" s="185">
        <f>Q389*H389</f>
        <v>2.69468</v>
      </c>
      <c r="S389" s="185">
        <v>0</v>
      </c>
      <c r="T389" s="186">
        <f>S389*H389</f>
        <v>0</v>
      </c>
      <c r="AR389" s="18" t="s">
        <v>350</v>
      </c>
      <c r="AT389" s="18" t="s">
        <v>511</v>
      </c>
      <c r="AU389" s="18" t="s">
        <v>81</v>
      </c>
      <c r="AY389" s="18" t="s">
        <v>246</v>
      </c>
      <c r="BE389" s="187">
        <f>IF(N389="základní",J389,0)</f>
        <v>0</v>
      </c>
      <c r="BF389" s="187">
        <f>IF(N389="snížená",J389,0)</f>
        <v>0</v>
      </c>
      <c r="BG389" s="187">
        <f>IF(N389="zákl. přenesená",J389,0)</f>
        <v>0</v>
      </c>
      <c r="BH389" s="187">
        <f>IF(N389="sníž. přenesená",J389,0)</f>
        <v>0</v>
      </c>
      <c r="BI389" s="187">
        <f>IF(N389="nulová",J389,0)</f>
        <v>0</v>
      </c>
      <c r="BJ389" s="18" t="s">
        <v>79</v>
      </c>
      <c r="BK389" s="187">
        <f>ROUND(I389*H389,2)</f>
        <v>0</v>
      </c>
      <c r="BL389" s="18" t="s">
        <v>93</v>
      </c>
      <c r="BM389" s="18" t="s">
        <v>852</v>
      </c>
    </row>
    <row r="390" s="1" customFormat="1">
      <c r="B390" s="36"/>
      <c r="D390" s="188" t="s">
        <v>254</v>
      </c>
      <c r="F390" s="189" t="s">
        <v>631</v>
      </c>
      <c r="I390" s="121"/>
      <c r="L390" s="36"/>
      <c r="M390" s="190"/>
      <c r="N390" s="66"/>
      <c r="O390" s="66"/>
      <c r="P390" s="66"/>
      <c r="Q390" s="66"/>
      <c r="R390" s="66"/>
      <c r="S390" s="66"/>
      <c r="T390" s="67"/>
      <c r="AT390" s="18" t="s">
        <v>254</v>
      </c>
      <c r="AU390" s="18" t="s">
        <v>81</v>
      </c>
    </row>
    <row r="391" s="12" customFormat="1">
      <c r="B391" s="192"/>
      <c r="D391" s="188" t="s">
        <v>258</v>
      </c>
      <c r="E391" s="193" t="s">
        <v>1</v>
      </c>
      <c r="F391" s="194" t="s">
        <v>633</v>
      </c>
      <c r="H391" s="193" t="s">
        <v>1</v>
      </c>
      <c r="I391" s="195"/>
      <c r="L391" s="192"/>
      <c r="M391" s="196"/>
      <c r="N391" s="197"/>
      <c r="O391" s="197"/>
      <c r="P391" s="197"/>
      <c r="Q391" s="197"/>
      <c r="R391" s="197"/>
      <c r="S391" s="197"/>
      <c r="T391" s="198"/>
      <c r="AT391" s="193" t="s">
        <v>258</v>
      </c>
      <c r="AU391" s="193" t="s">
        <v>81</v>
      </c>
      <c r="AV391" s="12" t="s">
        <v>79</v>
      </c>
      <c r="AW391" s="12" t="s">
        <v>35</v>
      </c>
      <c r="AX391" s="12" t="s">
        <v>72</v>
      </c>
      <c r="AY391" s="193" t="s">
        <v>246</v>
      </c>
    </row>
    <row r="392" s="13" customFormat="1">
      <c r="B392" s="199"/>
      <c r="D392" s="188" t="s">
        <v>258</v>
      </c>
      <c r="E392" s="200" t="s">
        <v>1</v>
      </c>
      <c r="F392" s="201" t="s">
        <v>1720</v>
      </c>
      <c r="H392" s="202">
        <v>46.460000000000001</v>
      </c>
      <c r="I392" s="203"/>
      <c r="L392" s="199"/>
      <c r="M392" s="204"/>
      <c r="N392" s="205"/>
      <c r="O392" s="205"/>
      <c r="P392" s="205"/>
      <c r="Q392" s="205"/>
      <c r="R392" s="205"/>
      <c r="S392" s="205"/>
      <c r="T392" s="206"/>
      <c r="AT392" s="200" t="s">
        <v>258</v>
      </c>
      <c r="AU392" s="200" t="s">
        <v>81</v>
      </c>
      <c r="AV392" s="13" t="s">
        <v>81</v>
      </c>
      <c r="AW392" s="13" t="s">
        <v>35</v>
      </c>
      <c r="AX392" s="13" t="s">
        <v>79</v>
      </c>
      <c r="AY392" s="200" t="s">
        <v>246</v>
      </c>
    </row>
    <row r="393" s="1" customFormat="1" ht="16.5" customHeight="1">
      <c r="B393" s="175"/>
      <c r="C393" s="176" t="s">
        <v>677</v>
      </c>
      <c r="D393" s="176" t="s">
        <v>248</v>
      </c>
      <c r="E393" s="177" t="s">
        <v>636</v>
      </c>
      <c r="F393" s="178" t="s">
        <v>637</v>
      </c>
      <c r="G393" s="179" t="s">
        <v>319</v>
      </c>
      <c r="H393" s="180">
        <v>1.395</v>
      </c>
      <c r="I393" s="181"/>
      <c r="J393" s="182">
        <f>ROUND(I393*H393,2)</f>
        <v>0</v>
      </c>
      <c r="K393" s="178" t="s">
        <v>252</v>
      </c>
      <c r="L393" s="36"/>
      <c r="M393" s="183" t="s">
        <v>1</v>
      </c>
      <c r="N393" s="184" t="s">
        <v>43</v>
      </c>
      <c r="O393" s="66"/>
      <c r="P393" s="185">
        <f>O393*H393</f>
        <v>0</v>
      </c>
      <c r="Q393" s="185">
        <v>2.2563399999999998</v>
      </c>
      <c r="R393" s="185">
        <f>Q393*H393</f>
        <v>3.1475942999999997</v>
      </c>
      <c r="S393" s="185">
        <v>0</v>
      </c>
      <c r="T393" s="186">
        <f>S393*H393</f>
        <v>0</v>
      </c>
      <c r="AR393" s="18" t="s">
        <v>93</v>
      </c>
      <c r="AT393" s="18" t="s">
        <v>248</v>
      </c>
      <c r="AU393" s="18" t="s">
        <v>81</v>
      </c>
      <c r="AY393" s="18" t="s">
        <v>246</v>
      </c>
      <c r="BE393" s="187">
        <f>IF(N393="základní",J393,0)</f>
        <v>0</v>
      </c>
      <c r="BF393" s="187">
        <f>IF(N393="snížená",J393,0)</f>
        <v>0</v>
      </c>
      <c r="BG393" s="187">
        <f>IF(N393="zákl. přenesená",J393,0)</f>
        <v>0</v>
      </c>
      <c r="BH393" s="187">
        <f>IF(N393="sníž. přenesená",J393,0)</f>
        <v>0</v>
      </c>
      <c r="BI393" s="187">
        <f>IF(N393="nulová",J393,0)</f>
        <v>0</v>
      </c>
      <c r="BJ393" s="18" t="s">
        <v>79</v>
      </c>
      <c r="BK393" s="187">
        <f>ROUND(I393*H393,2)</f>
        <v>0</v>
      </c>
      <c r="BL393" s="18" t="s">
        <v>93</v>
      </c>
      <c r="BM393" s="18" t="s">
        <v>854</v>
      </c>
    </row>
    <row r="394" s="1" customFormat="1">
      <c r="B394" s="36"/>
      <c r="D394" s="188" t="s">
        <v>254</v>
      </c>
      <c r="F394" s="189" t="s">
        <v>639</v>
      </c>
      <c r="I394" s="121"/>
      <c r="L394" s="36"/>
      <c r="M394" s="190"/>
      <c r="N394" s="66"/>
      <c r="O394" s="66"/>
      <c r="P394" s="66"/>
      <c r="Q394" s="66"/>
      <c r="R394" s="66"/>
      <c r="S394" s="66"/>
      <c r="T394" s="67"/>
      <c r="AT394" s="18" t="s">
        <v>254</v>
      </c>
      <c r="AU394" s="18" t="s">
        <v>81</v>
      </c>
    </row>
    <row r="395" s="12" customFormat="1">
      <c r="B395" s="192"/>
      <c r="D395" s="188" t="s">
        <v>258</v>
      </c>
      <c r="E395" s="193" t="s">
        <v>1</v>
      </c>
      <c r="F395" s="194" t="s">
        <v>303</v>
      </c>
      <c r="H395" s="193" t="s">
        <v>1</v>
      </c>
      <c r="I395" s="195"/>
      <c r="L395" s="192"/>
      <c r="M395" s="196"/>
      <c r="N395" s="197"/>
      <c r="O395" s="197"/>
      <c r="P395" s="197"/>
      <c r="Q395" s="197"/>
      <c r="R395" s="197"/>
      <c r="S395" s="197"/>
      <c r="T395" s="198"/>
      <c r="AT395" s="193" t="s">
        <v>258</v>
      </c>
      <c r="AU395" s="193" t="s">
        <v>81</v>
      </c>
      <c r="AV395" s="12" t="s">
        <v>79</v>
      </c>
      <c r="AW395" s="12" t="s">
        <v>35</v>
      </c>
      <c r="AX395" s="12" t="s">
        <v>72</v>
      </c>
      <c r="AY395" s="193" t="s">
        <v>246</v>
      </c>
    </row>
    <row r="396" s="13" customFormat="1">
      <c r="B396" s="199"/>
      <c r="D396" s="188" t="s">
        <v>258</v>
      </c>
      <c r="E396" s="200" t="s">
        <v>1</v>
      </c>
      <c r="F396" s="201" t="s">
        <v>1721</v>
      </c>
      <c r="H396" s="202">
        <v>0.47499999999999998</v>
      </c>
      <c r="I396" s="203"/>
      <c r="L396" s="199"/>
      <c r="M396" s="204"/>
      <c r="N396" s="205"/>
      <c r="O396" s="205"/>
      <c r="P396" s="205"/>
      <c r="Q396" s="205"/>
      <c r="R396" s="205"/>
      <c r="S396" s="205"/>
      <c r="T396" s="206"/>
      <c r="AT396" s="200" t="s">
        <v>258</v>
      </c>
      <c r="AU396" s="200" t="s">
        <v>81</v>
      </c>
      <c r="AV396" s="13" t="s">
        <v>81</v>
      </c>
      <c r="AW396" s="13" t="s">
        <v>35</v>
      </c>
      <c r="AX396" s="13" t="s">
        <v>72</v>
      </c>
      <c r="AY396" s="200" t="s">
        <v>246</v>
      </c>
    </row>
    <row r="397" s="13" customFormat="1">
      <c r="B397" s="199"/>
      <c r="D397" s="188" t="s">
        <v>258</v>
      </c>
      <c r="E397" s="200" t="s">
        <v>1</v>
      </c>
      <c r="F397" s="201" t="s">
        <v>1722</v>
      </c>
      <c r="H397" s="202">
        <v>0.92000000000000004</v>
      </c>
      <c r="I397" s="203"/>
      <c r="L397" s="199"/>
      <c r="M397" s="204"/>
      <c r="N397" s="205"/>
      <c r="O397" s="205"/>
      <c r="P397" s="205"/>
      <c r="Q397" s="205"/>
      <c r="R397" s="205"/>
      <c r="S397" s="205"/>
      <c r="T397" s="206"/>
      <c r="AT397" s="200" t="s">
        <v>258</v>
      </c>
      <c r="AU397" s="200" t="s">
        <v>81</v>
      </c>
      <c r="AV397" s="13" t="s">
        <v>81</v>
      </c>
      <c r="AW397" s="13" t="s">
        <v>35</v>
      </c>
      <c r="AX397" s="13" t="s">
        <v>72</v>
      </c>
      <c r="AY397" s="200" t="s">
        <v>246</v>
      </c>
    </row>
    <row r="398" s="14" customFormat="1">
      <c r="B398" s="210"/>
      <c r="D398" s="188" t="s">
        <v>258</v>
      </c>
      <c r="E398" s="211" t="s">
        <v>1</v>
      </c>
      <c r="F398" s="212" t="s">
        <v>341</v>
      </c>
      <c r="H398" s="213">
        <v>1.395</v>
      </c>
      <c r="I398" s="214"/>
      <c r="L398" s="210"/>
      <c r="M398" s="215"/>
      <c r="N398" s="216"/>
      <c r="O398" s="216"/>
      <c r="P398" s="216"/>
      <c r="Q398" s="216"/>
      <c r="R398" s="216"/>
      <c r="S398" s="216"/>
      <c r="T398" s="217"/>
      <c r="AT398" s="211" t="s">
        <v>258</v>
      </c>
      <c r="AU398" s="211" t="s">
        <v>81</v>
      </c>
      <c r="AV398" s="14" t="s">
        <v>93</v>
      </c>
      <c r="AW398" s="14" t="s">
        <v>35</v>
      </c>
      <c r="AX398" s="14" t="s">
        <v>79</v>
      </c>
      <c r="AY398" s="211" t="s">
        <v>246</v>
      </c>
    </row>
    <row r="399" s="1" customFormat="1" ht="16.5" customHeight="1">
      <c r="B399" s="175"/>
      <c r="C399" s="176" t="s">
        <v>683</v>
      </c>
      <c r="D399" s="176" t="s">
        <v>248</v>
      </c>
      <c r="E399" s="177" t="s">
        <v>1723</v>
      </c>
      <c r="F399" s="178" t="s">
        <v>1724</v>
      </c>
      <c r="G399" s="179" t="s">
        <v>611</v>
      </c>
      <c r="H399" s="180">
        <v>8.5</v>
      </c>
      <c r="I399" s="181"/>
      <c r="J399" s="182">
        <f>ROUND(I399*H399,2)</f>
        <v>0</v>
      </c>
      <c r="K399" s="178" t="s">
        <v>252</v>
      </c>
      <c r="L399" s="36"/>
      <c r="M399" s="183" t="s">
        <v>1</v>
      </c>
      <c r="N399" s="184" t="s">
        <v>43</v>
      </c>
      <c r="O399" s="66"/>
      <c r="P399" s="185">
        <f>O399*H399</f>
        <v>0</v>
      </c>
      <c r="Q399" s="185">
        <v>0</v>
      </c>
      <c r="R399" s="185">
        <f>Q399*H399</f>
        <v>0</v>
      </c>
      <c r="S399" s="185">
        <v>0</v>
      </c>
      <c r="T399" s="186">
        <f>S399*H399</f>
        <v>0</v>
      </c>
      <c r="AR399" s="18" t="s">
        <v>93</v>
      </c>
      <c r="AT399" s="18" t="s">
        <v>248</v>
      </c>
      <c r="AU399" s="18" t="s">
        <v>81</v>
      </c>
      <c r="AY399" s="18" t="s">
        <v>246</v>
      </c>
      <c r="BE399" s="187">
        <f>IF(N399="základní",J399,0)</f>
        <v>0</v>
      </c>
      <c r="BF399" s="187">
        <f>IF(N399="snížená",J399,0)</f>
        <v>0</v>
      </c>
      <c r="BG399" s="187">
        <f>IF(N399="zákl. přenesená",J399,0)</f>
        <v>0</v>
      </c>
      <c r="BH399" s="187">
        <f>IF(N399="sníž. přenesená",J399,0)</f>
        <v>0</v>
      </c>
      <c r="BI399" s="187">
        <f>IF(N399="nulová",J399,0)</f>
        <v>0</v>
      </c>
      <c r="BJ399" s="18" t="s">
        <v>79</v>
      </c>
      <c r="BK399" s="187">
        <f>ROUND(I399*H399,2)</f>
        <v>0</v>
      </c>
      <c r="BL399" s="18" t="s">
        <v>93</v>
      </c>
      <c r="BM399" s="18" t="s">
        <v>1442</v>
      </c>
    </row>
    <row r="400" s="1" customFormat="1">
      <c r="B400" s="36"/>
      <c r="D400" s="188" t="s">
        <v>254</v>
      </c>
      <c r="F400" s="189" t="s">
        <v>1725</v>
      </c>
      <c r="I400" s="121"/>
      <c r="L400" s="36"/>
      <c r="M400" s="190"/>
      <c r="N400" s="66"/>
      <c r="O400" s="66"/>
      <c r="P400" s="66"/>
      <c r="Q400" s="66"/>
      <c r="R400" s="66"/>
      <c r="S400" s="66"/>
      <c r="T400" s="67"/>
      <c r="AT400" s="18" t="s">
        <v>254</v>
      </c>
      <c r="AU400" s="18" t="s">
        <v>81</v>
      </c>
    </row>
    <row r="401" s="1" customFormat="1">
      <c r="B401" s="36"/>
      <c r="D401" s="188" t="s">
        <v>256</v>
      </c>
      <c r="F401" s="191" t="s">
        <v>1444</v>
      </c>
      <c r="I401" s="121"/>
      <c r="L401" s="36"/>
      <c r="M401" s="190"/>
      <c r="N401" s="66"/>
      <c r="O401" s="66"/>
      <c r="P401" s="66"/>
      <c r="Q401" s="66"/>
      <c r="R401" s="66"/>
      <c r="S401" s="66"/>
      <c r="T401" s="67"/>
      <c r="AT401" s="18" t="s">
        <v>256</v>
      </c>
      <c r="AU401" s="18" t="s">
        <v>81</v>
      </c>
    </row>
    <row r="402" s="12" customFormat="1">
      <c r="B402" s="192"/>
      <c r="D402" s="188" t="s">
        <v>258</v>
      </c>
      <c r="E402" s="193" t="s">
        <v>1</v>
      </c>
      <c r="F402" s="194" t="s">
        <v>1666</v>
      </c>
      <c r="H402" s="193" t="s">
        <v>1</v>
      </c>
      <c r="I402" s="195"/>
      <c r="L402" s="192"/>
      <c r="M402" s="196"/>
      <c r="N402" s="197"/>
      <c r="O402" s="197"/>
      <c r="P402" s="197"/>
      <c r="Q402" s="197"/>
      <c r="R402" s="197"/>
      <c r="S402" s="197"/>
      <c r="T402" s="198"/>
      <c r="AT402" s="193" t="s">
        <v>258</v>
      </c>
      <c r="AU402" s="193" t="s">
        <v>81</v>
      </c>
      <c r="AV402" s="12" t="s">
        <v>79</v>
      </c>
      <c r="AW402" s="12" t="s">
        <v>35</v>
      </c>
      <c r="AX402" s="12" t="s">
        <v>72</v>
      </c>
      <c r="AY402" s="193" t="s">
        <v>246</v>
      </c>
    </row>
    <row r="403" s="12" customFormat="1">
      <c r="B403" s="192"/>
      <c r="D403" s="188" t="s">
        <v>258</v>
      </c>
      <c r="E403" s="193" t="s">
        <v>1</v>
      </c>
      <c r="F403" s="194" t="s">
        <v>1726</v>
      </c>
      <c r="H403" s="193" t="s">
        <v>1</v>
      </c>
      <c r="I403" s="195"/>
      <c r="L403" s="192"/>
      <c r="M403" s="196"/>
      <c r="N403" s="197"/>
      <c r="O403" s="197"/>
      <c r="P403" s="197"/>
      <c r="Q403" s="197"/>
      <c r="R403" s="197"/>
      <c r="S403" s="197"/>
      <c r="T403" s="198"/>
      <c r="AT403" s="193" t="s">
        <v>258</v>
      </c>
      <c r="AU403" s="193" t="s">
        <v>81</v>
      </c>
      <c r="AV403" s="12" t="s">
        <v>79</v>
      </c>
      <c r="AW403" s="12" t="s">
        <v>35</v>
      </c>
      <c r="AX403" s="12" t="s">
        <v>72</v>
      </c>
      <c r="AY403" s="193" t="s">
        <v>246</v>
      </c>
    </row>
    <row r="404" s="13" customFormat="1">
      <c r="B404" s="199"/>
      <c r="D404" s="188" t="s">
        <v>258</v>
      </c>
      <c r="E404" s="200" t="s">
        <v>1</v>
      </c>
      <c r="F404" s="201" t="s">
        <v>1727</v>
      </c>
      <c r="H404" s="202">
        <v>8.5</v>
      </c>
      <c r="I404" s="203"/>
      <c r="L404" s="199"/>
      <c r="M404" s="204"/>
      <c r="N404" s="205"/>
      <c r="O404" s="205"/>
      <c r="P404" s="205"/>
      <c r="Q404" s="205"/>
      <c r="R404" s="205"/>
      <c r="S404" s="205"/>
      <c r="T404" s="206"/>
      <c r="AT404" s="200" t="s">
        <v>258</v>
      </c>
      <c r="AU404" s="200" t="s">
        <v>81</v>
      </c>
      <c r="AV404" s="13" t="s">
        <v>81</v>
      </c>
      <c r="AW404" s="13" t="s">
        <v>35</v>
      </c>
      <c r="AX404" s="13" t="s">
        <v>79</v>
      </c>
      <c r="AY404" s="200" t="s">
        <v>246</v>
      </c>
    </row>
    <row r="405" s="1" customFormat="1" ht="16.5" customHeight="1">
      <c r="B405" s="175"/>
      <c r="C405" s="218" t="s">
        <v>689</v>
      </c>
      <c r="D405" s="218" t="s">
        <v>511</v>
      </c>
      <c r="E405" s="219" t="s">
        <v>1728</v>
      </c>
      <c r="F405" s="220" t="s">
        <v>1729</v>
      </c>
      <c r="G405" s="221" t="s">
        <v>611</v>
      </c>
      <c r="H405" s="222">
        <v>8.6280000000000001</v>
      </c>
      <c r="I405" s="223"/>
      <c r="J405" s="224">
        <f>ROUND(I405*H405,2)</f>
        <v>0</v>
      </c>
      <c r="K405" s="220" t="s">
        <v>252</v>
      </c>
      <c r="L405" s="225"/>
      <c r="M405" s="226" t="s">
        <v>1</v>
      </c>
      <c r="N405" s="227" t="s">
        <v>43</v>
      </c>
      <c r="O405" s="66"/>
      <c r="P405" s="185">
        <f>O405*H405</f>
        <v>0</v>
      </c>
      <c r="Q405" s="185">
        <v>0.019099999999999999</v>
      </c>
      <c r="R405" s="185">
        <f>Q405*H405</f>
        <v>0.16479479999999999</v>
      </c>
      <c r="S405" s="185">
        <v>0</v>
      </c>
      <c r="T405" s="186">
        <f>S405*H405</f>
        <v>0</v>
      </c>
      <c r="AR405" s="18" t="s">
        <v>350</v>
      </c>
      <c r="AT405" s="18" t="s">
        <v>511</v>
      </c>
      <c r="AU405" s="18" t="s">
        <v>81</v>
      </c>
      <c r="AY405" s="18" t="s">
        <v>246</v>
      </c>
      <c r="BE405" s="187">
        <f>IF(N405="základní",J405,0)</f>
        <v>0</v>
      </c>
      <c r="BF405" s="187">
        <f>IF(N405="snížená",J405,0)</f>
        <v>0</v>
      </c>
      <c r="BG405" s="187">
        <f>IF(N405="zákl. přenesená",J405,0)</f>
        <v>0</v>
      </c>
      <c r="BH405" s="187">
        <f>IF(N405="sníž. přenesená",J405,0)</f>
        <v>0</v>
      </c>
      <c r="BI405" s="187">
        <f>IF(N405="nulová",J405,0)</f>
        <v>0</v>
      </c>
      <c r="BJ405" s="18" t="s">
        <v>79</v>
      </c>
      <c r="BK405" s="187">
        <f>ROUND(I405*H405,2)</f>
        <v>0</v>
      </c>
      <c r="BL405" s="18" t="s">
        <v>93</v>
      </c>
      <c r="BM405" s="18" t="s">
        <v>1448</v>
      </c>
    </row>
    <row r="406" s="1" customFormat="1">
      <c r="B406" s="36"/>
      <c r="D406" s="188" t="s">
        <v>254</v>
      </c>
      <c r="F406" s="189" t="s">
        <v>1729</v>
      </c>
      <c r="I406" s="121"/>
      <c r="L406" s="36"/>
      <c r="M406" s="190"/>
      <c r="N406" s="66"/>
      <c r="O406" s="66"/>
      <c r="P406" s="66"/>
      <c r="Q406" s="66"/>
      <c r="R406" s="66"/>
      <c r="S406" s="66"/>
      <c r="T406" s="67"/>
      <c r="AT406" s="18" t="s">
        <v>254</v>
      </c>
      <c r="AU406" s="18" t="s">
        <v>81</v>
      </c>
    </row>
    <row r="407" s="12" customFormat="1">
      <c r="B407" s="192"/>
      <c r="D407" s="188" t="s">
        <v>258</v>
      </c>
      <c r="E407" s="193" t="s">
        <v>1</v>
      </c>
      <c r="F407" s="194" t="s">
        <v>1730</v>
      </c>
      <c r="H407" s="193" t="s">
        <v>1</v>
      </c>
      <c r="I407" s="195"/>
      <c r="L407" s="192"/>
      <c r="M407" s="196"/>
      <c r="N407" s="197"/>
      <c r="O407" s="197"/>
      <c r="P407" s="197"/>
      <c r="Q407" s="197"/>
      <c r="R407" s="197"/>
      <c r="S407" s="197"/>
      <c r="T407" s="198"/>
      <c r="AT407" s="193" t="s">
        <v>258</v>
      </c>
      <c r="AU407" s="193" t="s">
        <v>81</v>
      </c>
      <c r="AV407" s="12" t="s">
        <v>79</v>
      </c>
      <c r="AW407" s="12" t="s">
        <v>35</v>
      </c>
      <c r="AX407" s="12" t="s">
        <v>72</v>
      </c>
      <c r="AY407" s="193" t="s">
        <v>246</v>
      </c>
    </row>
    <row r="408" s="13" customFormat="1">
      <c r="B408" s="199"/>
      <c r="D408" s="188" t="s">
        <v>258</v>
      </c>
      <c r="E408" s="200" t="s">
        <v>1</v>
      </c>
      <c r="F408" s="201" t="s">
        <v>1731</v>
      </c>
      <c r="H408" s="202">
        <v>8.6280000000000001</v>
      </c>
      <c r="I408" s="203"/>
      <c r="L408" s="199"/>
      <c r="M408" s="204"/>
      <c r="N408" s="205"/>
      <c r="O408" s="205"/>
      <c r="P408" s="205"/>
      <c r="Q408" s="205"/>
      <c r="R408" s="205"/>
      <c r="S408" s="205"/>
      <c r="T408" s="206"/>
      <c r="AT408" s="200" t="s">
        <v>258</v>
      </c>
      <c r="AU408" s="200" t="s">
        <v>81</v>
      </c>
      <c r="AV408" s="13" t="s">
        <v>81</v>
      </c>
      <c r="AW408" s="13" t="s">
        <v>35</v>
      </c>
      <c r="AX408" s="13" t="s">
        <v>79</v>
      </c>
      <c r="AY408" s="200" t="s">
        <v>246</v>
      </c>
    </row>
    <row r="409" s="1" customFormat="1" ht="16.5" customHeight="1">
      <c r="B409" s="175"/>
      <c r="C409" s="176" t="s">
        <v>694</v>
      </c>
      <c r="D409" s="176" t="s">
        <v>248</v>
      </c>
      <c r="E409" s="177" t="s">
        <v>643</v>
      </c>
      <c r="F409" s="178" t="s">
        <v>644</v>
      </c>
      <c r="G409" s="179" t="s">
        <v>251</v>
      </c>
      <c r="H409" s="180">
        <v>3655.9899999999998</v>
      </c>
      <c r="I409" s="181"/>
      <c r="J409" s="182">
        <f>ROUND(I409*H409,2)</f>
        <v>0</v>
      </c>
      <c r="K409" s="178" t="s">
        <v>252</v>
      </c>
      <c r="L409" s="36"/>
      <c r="M409" s="183" t="s">
        <v>1</v>
      </c>
      <c r="N409" s="184" t="s">
        <v>43</v>
      </c>
      <c r="O409" s="66"/>
      <c r="P409" s="185">
        <f>O409*H409</f>
        <v>0</v>
      </c>
      <c r="Q409" s="185">
        <v>0.00068749999999999996</v>
      </c>
      <c r="R409" s="185">
        <f>Q409*H409</f>
        <v>2.5134931249999997</v>
      </c>
      <c r="S409" s="185">
        <v>0</v>
      </c>
      <c r="T409" s="186">
        <f>S409*H409</f>
        <v>0</v>
      </c>
      <c r="AR409" s="18" t="s">
        <v>93</v>
      </c>
      <c r="AT409" s="18" t="s">
        <v>248</v>
      </c>
      <c r="AU409" s="18" t="s">
        <v>81</v>
      </c>
      <c r="AY409" s="18" t="s">
        <v>246</v>
      </c>
      <c r="BE409" s="187">
        <f>IF(N409="základní",J409,0)</f>
        <v>0</v>
      </c>
      <c r="BF409" s="187">
        <f>IF(N409="snížená",J409,0)</f>
        <v>0</v>
      </c>
      <c r="BG409" s="187">
        <f>IF(N409="zákl. přenesená",J409,0)</f>
        <v>0</v>
      </c>
      <c r="BH409" s="187">
        <f>IF(N409="sníž. přenesená",J409,0)</f>
        <v>0</v>
      </c>
      <c r="BI409" s="187">
        <f>IF(N409="nulová",J409,0)</f>
        <v>0</v>
      </c>
      <c r="BJ409" s="18" t="s">
        <v>79</v>
      </c>
      <c r="BK409" s="187">
        <f>ROUND(I409*H409,2)</f>
        <v>0</v>
      </c>
      <c r="BL409" s="18" t="s">
        <v>93</v>
      </c>
      <c r="BM409" s="18" t="s">
        <v>857</v>
      </c>
    </row>
    <row r="410" s="1" customFormat="1">
      <c r="B410" s="36"/>
      <c r="D410" s="188" t="s">
        <v>254</v>
      </c>
      <c r="F410" s="189" t="s">
        <v>646</v>
      </c>
      <c r="I410" s="121"/>
      <c r="L410" s="36"/>
      <c r="M410" s="190"/>
      <c r="N410" s="66"/>
      <c r="O410" s="66"/>
      <c r="P410" s="66"/>
      <c r="Q410" s="66"/>
      <c r="R410" s="66"/>
      <c r="S410" s="66"/>
      <c r="T410" s="67"/>
      <c r="AT410" s="18" t="s">
        <v>254</v>
      </c>
      <c r="AU410" s="18" t="s">
        <v>81</v>
      </c>
    </row>
    <row r="411" s="1" customFormat="1">
      <c r="B411" s="36"/>
      <c r="D411" s="188" t="s">
        <v>256</v>
      </c>
      <c r="F411" s="191" t="s">
        <v>647</v>
      </c>
      <c r="I411" s="121"/>
      <c r="L411" s="36"/>
      <c r="M411" s="190"/>
      <c r="N411" s="66"/>
      <c r="O411" s="66"/>
      <c r="P411" s="66"/>
      <c r="Q411" s="66"/>
      <c r="R411" s="66"/>
      <c r="S411" s="66"/>
      <c r="T411" s="67"/>
      <c r="AT411" s="18" t="s">
        <v>256</v>
      </c>
      <c r="AU411" s="18" t="s">
        <v>81</v>
      </c>
    </row>
    <row r="412" s="12" customFormat="1">
      <c r="B412" s="192"/>
      <c r="D412" s="188" t="s">
        <v>258</v>
      </c>
      <c r="E412" s="193" t="s">
        <v>1</v>
      </c>
      <c r="F412" s="194" t="s">
        <v>303</v>
      </c>
      <c r="H412" s="193" t="s">
        <v>1</v>
      </c>
      <c r="I412" s="195"/>
      <c r="L412" s="192"/>
      <c r="M412" s="196"/>
      <c r="N412" s="197"/>
      <c r="O412" s="197"/>
      <c r="P412" s="197"/>
      <c r="Q412" s="197"/>
      <c r="R412" s="197"/>
      <c r="S412" s="197"/>
      <c r="T412" s="198"/>
      <c r="AT412" s="193" t="s">
        <v>258</v>
      </c>
      <c r="AU412" s="193" t="s">
        <v>81</v>
      </c>
      <c r="AV412" s="12" t="s">
        <v>79</v>
      </c>
      <c r="AW412" s="12" t="s">
        <v>35</v>
      </c>
      <c r="AX412" s="12" t="s">
        <v>72</v>
      </c>
      <c r="AY412" s="193" t="s">
        <v>246</v>
      </c>
    </row>
    <row r="413" s="12" customFormat="1">
      <c r="B413" s="192"/>
      <c r="D413" s="188" t="s">
        <v>258</v>
      </c>
      <c r="E413" s="193" t="s">
        <v>1</v>
      </c>
      <c r="F413" s="194" t="s">
        <v>648</v>
      </c>
      <c r="H413" s="193" t="s">
        <v>1</v>
      </c>
      <c r="I413" s="195"/>
      <c r="L413" s="192"/>
      <c r="M413" s="196"/>
      <c r="N413" s="197"/>
      <c r="O413" s="197"/>
      <c r="P413" s="197"/>
      <c r="Q413" s="197"/>
      <c r="R413" s="197"/>
      <c r="S413" s="197"/>
      <c r="T413" s="198"/>
      <c r="AT413" s="193" t="s">
        <v>258</v>
      </c>
      <c r="AU413" s="193" t="s">
        <v>81</v>
      </c>
      <c r="AV413" s="12" t="s">
        <v>79</v>
      </c>
      <c r="AW413" s="12" t="s">
        <v>35</v>
      </c>
      <c r="AX413" s="12" t="s">
        <v>72</v>
      </c>
      <c r="AY413" s="193" t="s">
        <v>246</v>
      </c>
    </row>
    <row r="414" s="13" customFormat="1">
      <c r="B414" s="199"/>
      <c r="D414" s="188" t="s">
        <v>258</v>
      </c>
      <c r="E414" s="200" t="s">
        <v>1</v>
      </c>
      <c r="F414" s="201" t="s">
        <v>1732</v>
      </c>
      <c r="H414" s="202">
        <v>3655.9899999999998</v>
      </c>
      <c r="I414" s="203"/>
      <c r="L414" s="199"/>
      <c r="M414" s="204"/>
      <c r="N414" s="205"/>
      <c r="O414" s="205"/>
      <c r="P414" s="205"/>
      <c r="Q414" s="205"/>
      <c r="R414" s="205"/>
      <c r="S414" s="205"/>
      <c r="T414" s="206"/>
      <c r="AT414" s="200" t="s">
        <v>258</v>
      </c>
      <c r="AU414" s="200" t="s">
        <v>81</v>
      </c>
      <c r="AV414" s="13" t="s">
        <v>81</v>
      </c>
      <c r="AW414" s="13" t="s">
        <v>35</v>
      </c>
      <c r="AX414" s="13" t="s">
        <v>79</v>
      </c>
      <c r="AY414" s="200" t="s">
        <v>246</v>
      </c>
    </row>
    <row r="415" s="1" customFormat="1" ht="16.5" customHeight="1">
      <c r="B415" s="175"/>
      <c r="C415" s="176" t="s">
        <v>700</v>
      </c>
      <c r="D415" s="176" t="s">
        <v>248</v>
      </c>
      <c r="E415" s="177" t="s">
        <v>651</v>
      </c>
      <c r="F415" s="178" t="s">
        <v>652</v>
      </c>
      <c r="G415" s="179" t="s">
        <v>611</v>
      </c>
      <c r="H415" s="180">
        <v>21</v>
      </c>
      <c r="I415" s="181"/>
      <c r="J415" s="182">
        <f>ROUND(I415*H415,2)</f>
        <v>0</v>
      </c>
      <c r="K415" s="178" t="s">
        <v>252</v>
      </c>
      <c r="L415" s="36"/>
      <c r="M415" s="183" t="s">
        <v>1</v>
      </c>
      <c r="N415" s="184" t="s">
        <v>43</v>
      </c>
      <c r="O415" s="66"/>
      <c r="P415" s="185">
        <f>O415*H415</f>
        <v>0</v>
      </c>
      <c r="Q415" s="185">
        <v>0.00060506299999999998</v>
      </c>
      <c r="R415" s="185">
        <f>Q415*H415</f>
        <v>0.012706323</v>
      </c>
      <c r="S415" s="185">
        <v>0</v>
      </c>
      <c r="T415" s="186">
        <f>S415*H415</f>
        <v>0</v>
      </c>
      <c r="AR415" s="18" t="s">
        <v>93</v>
      </c>
      <c r="AT415" s="18" t="s">
        <v>248</v>
      </c>
      <c r="AU415" s="18" t="s">
        <v>81</v>
      </c>
      <c r="AY415" s="18" t="s">
        <v>246</v>
      </c>
      <c r="BE415" s="187">
        <f>IF(N415="základní",J415,0)</f>
        <v>0</v>
      </c>
      <c r="BF415" s="187">
        <f>IF(N415="snížená",J415,0)</f>
        <v>0</v>
      </c>
      <c r="BG415" s="187">
        <f>IF(N415="zákl. přenesená",J415,0)</f>
        <v>0</v>
      </c>
      <c r="BH415" s="187">
        <f>IF(N415="sníž. přenesená",J415,0)</f>
        <v>0</v>
      </c>
      <c r="BI415" s="187">
        <f>IF(N415="nulová",J415,0)</f>
        <v>0</v>
      </c>
      <c r="BJ415" s="18" t="s">
        <v>79</v>
      </c>
      <c r="BK415" s="187">
        <f>ROUND(I415*H415,2)</f>
        <v>0</v>
      </c>
      <c r="BL415" s="18" t="s">
        <v>93</v>
      </c>
      <c r="BM415" s="18" t="s">
        <v>859</v>
      </c>
    </row>
    <row r="416" s="1" customFormat="1">
      <c r="B416" s="36"/>
      <c r="D416" s="188" t="s">
        <v>254</v>
      </c>
      <c r="F416" s="189" t="s">
        <v>654</v>
      </c>
      <c r="I416" s="121"/>
      <c r="L416" s="36"/>
      <c r="M416" s="190"/>
      <c r="N416" s="66"/>
      <c r="O416" s="66"/>
      <c r="P416" s="66"/>
      <c r="Q416" s="66"/>
      <c r="R416" s="66"/>
      <c r="S416" s="66"/>
      <c r="T416" s="67"/>
      <c r="AT416" s="18" t="s">
        <v>254</v>
      </c>
      <c r="AU416" s="18" t="s">
        <v>81</v>
      </c>
    </row>
    <row r="417" s="1" customFormat="1">
      <c r="B417" s="36"/>
      <c r="D417" s="188" t="s">
        <v>256</v>
      </c>
      <c r="F417" s="191" t="s">
        <v>655</v>
      </c>
      <c r="I417" s="121"/>
      <c r="L417" s="36"/>
      <c r="M417" s="190"/>
      <c r="N417" s="66"/>
      <c r="O417" s="66"/>
      <c r="P417" s="66"/>
      <c r="Q417" s="66"/>
      <c r="R417" s="66"/>
      <c r="S417" s="66"/>
      <c r="T417" s="67"/>
      <c r="AT417" s="18" t="s">
        <v>256</v>
      </c>
      <c r="AU417" s="18" t="s">
        <v>81</v>
      </c>
    </row>
    <row r="418" s="12" customFormat="1">
      <c r="B418" s="192"/>
      <c r="D418" s="188" t="s">
        <v>258</v>
      </c>
      <c r="E418" s="193" t="s">
        <v>1</v>
      </c>
      <c r="F418" s="194" t="s">
        <v>303</v>
      </c>
      <c r="H418" s="193" t="s">
        <v>1</v>
      </c>
      <c r="I418" s="195"/>
      <c r="L418" s="192"/>
      <c r="M418" s="196"/>
      <c r="N418" s="197"/>
      <c r="O418" s="197"/>
      <c r="P418" s="197"/>
      <c r="Q418" s="197"/>
      <c r="R418" s="197"/>
      <c r="S418" s="197"/>
      <c r="T418" s="198"/>
      <c r="AT418" s="193" t="s">
        <v>258</v>
      </c>
      <c r="AU418" s="193" t="s">
        <v>81</v>
      </c>
      <c r="AV418" s="12" t="s">
        <v>79</v>
      </c>
      <c r="AW418" s="12" t="s">
        <v>35</v>
      </c>
      <c r="AX418" s="12" t="s">
        <v>72</v>
      </c>
      <c r="AY418" s="193" t="s">
        <v>246</v>
      </c>
    </row>
    <row r="419" s="13" customFormat="1">
      <c r="B419" s="199"/>
      <c r="D419" s="188" t="s">
        <v>258</v>
      </c>
      <c r="E419" s="200" t="s">
        <v>1</v>
      </c>
      <c r="F419" s="201" t="s">
        <v>1733</v>
      </c>
      <c r="H419" s="202">
        <v>21</v>
      </c>
      <c r="I419" s="203"/>
      <c r="L419" s="199"/>
      <c r="M419" s="204"/>
      <c r="N419" s="205"/>
      <c r="O419" s="205"/>
      <c r="P419" s="205"/>
      <c r="Q419" s="205"/>
      <c r="R419" s="205"/>
      <c r="S419" s="205"/>
      <c r="T419" s="206"/>
      <c r="AT419" s="200" t="s">
        <v>258</v>
      </c>
      <c r="AU419" s="200" t="s">
        <v>81</v>
      </c>
      <c r="AV419" s="13" t="s">
        <v>81</v>
      </c>
      <c r="AW419" s="13" t="s">
        <v>35</v>
      </c>
      <c r="AX419" s="13" t="s">
        <v>79</v>
      </c>
      <c r="AY419" s="200" t="s">
        <v>246</v>
      </c>
    </row>
    <row r="420" s="1" customFormat="1" ht="16.5" customHeight="1">
      <c r="B420" s="175"/>
      <c r="C420" s="176" t="s">
        <v>710</v>
      </c>
      <c r="D420" s="176" t="s">
        <v>248</v>
      </c>
      <c r="E420" s="177" t="s">
        <v>658</v>
      </c>
      <c r="F420" s="178" t="s">
        <v>659</v>
      </c>
      <c r="G420" s="179" t="s">
        <v>611</v>
      </c>
      <c r="H420" s="180">
        <v>15</v>
      </c>
      <c r="I420" s="181"/>
      <c r="J420" s="182">
        <f>ROUND(I420*H420,2)</f>
        <v>0</v>
      </c>
      <c r="K420" s="178" t="s">
        <v>252</v>
      </c>
      <c r="L420" s="36"/>
      <c r="M420" s="183" t="s">
        <v>1</v>
      </c>
      <c r="N420" s="184" t="s">
        <v>43</v>
      </c>
      <c r="O420" s="66"/>
      <c r="P420" s="185">
        <f>O420*H420</f>
        <v>0</v>
      </c>
      <c r="Q420" s="185">
        <v>1.6449999999999999E-06</v>
      </c>
      <c r="R420" s="185">
        <f>Q420*H420</f>
        <v>2.4675E-05</v>
      </c>
      <c r="S420" s="185">
        <v>0</v>
      </c>
      <c r="T420" s="186">
        <f>S420*H420</f>
        <v>0</v>
      </c>
      <c r="AR420" s="18" t="s">
        <v>93</v>
      </c>
      <c r="AT420" s="18" t="s">
        <v>248</v>
      </c>
      <c r="AU420" s="18" t="s">
        <v>81</v>
      </c>
      <c r="AY420" s="18" t="s">
        <v>246</v>
      </c>
      <c r="BE420" s="187">
        <f>IF(N420="základní",J420,0)</f>
        <v>0</v>
      </c>
      <c r="BF420" s="187">
        <f>IF(N420="snížená",J420,0)</f>
        <v>0</v>
      </c>
      <c r="BG420" s="187">
        <f>IF(N420="zákl. přenesená",J420,0)</f>
        <v>0</v>
      </c>
      <c r="BH420" s="187">
        <f>IF(N420="sníž. přenesená",J420,0)</f>
        <v>0</v>
      </c>
      <c r="BI420" s="187">
        <f>IF(N420="nulová",J420,0)</f>
        <v>0</v>
      </c>
      <c r="BJ420" s="18" t="s">
        <v>79</v>
      </c>
      <c r="BK420" s="187">
        <f>ROUND(I420*H420,2)</f>
        <v>0</v>
      </c>
      <c r="BL420" s="18" t="s">
        <v>93</v>
      </c>
      <c r="BM420" s="18" t="s">
        <v>861</v>
      </c>
    </row>
    <row r="421" s="1" customFormat="1">
      <c r="B421" s="36"/>
      <c r="D421" s="188" t="s">
        <v>254</v>
      </c>
      <c r="F421" s="189" t="s">
        <v>661</v>
      </c>
      <c r="I421" s="121"/>
      <c r="L421" s="36"/>
      <c r="M421" s="190"/>
      <c r="N421" s="66"/>
      <c r="O421" s="66"/>
      <c r="P421" s="66"/>
      <c r="Q421" s="66"/>
      <c r="R421" s="66"/>
      <c r="S421" s="66"/>
      <c r="T421" s="67"/>
      <c r="AT421" s="18" t="s">
        <v>254</v>
      </c>
      <c r="AU421" s="18" t="s">
        <v>81</v>
      </c>
    </row>
    <row r="422" s="1" customFormat="1">
      <c r="B422" s="36"/>
      <c r="D422" s="188" t="s">
        <v>256</v>
      </c>
      <c r="F422" s="191" t="s">
        <v>662</v>
      </c>
      <c r="I422" s="121"/>
      <c r="L422" s="36"/>
      <c r="M422" s="190"/>
      <c r="N422" s="66"/>
      <c r="O422" s="66"/>
      <c r="P422" s="66"/>
      <c r="Q422" s="66"/>
      <c r="R422" s="66"/>
      <c r="S422" s="66"/>
      <c r="T422" s="67"/>
      <c r="AT422" s="18" t="s">
        <v>256</v>
      </c>
      <c r="AU422" s="18" t="s">
        <v>81</v>
      </c>
    </row>
    <row r="423" s="12" customFormat="1">
      <c r="B423" s="192"/>
      <c r="D423" s="188" t="s">
        <v>258</v>
      </c>
      <c r="E423" s="193" t="s">
        <v>1</v>
      </c>
      <c r="F423" s="194" t="s">
        <v>303</v>
      </c>
      <c r="H423" s="193" t="s">
        <v>1</v>
      </c>
      <c r="I423" s="195"/>
      <c r="L423" s="192"/>
      <c r="M423" s="196"/>
      <c r="N423" s="197"/>
      <c r="O423" s="197"/>
      <c r="P423" s="197"/>
      <c r="Q423" s="197"/>
      <c r="R423" s="197"/>
      <c r="S423" s="197"/>
      <c r="T423" s="198"/>
      <c r="AT423" s="193" t="s">
        <v>258</v>
      </c>
      <c r="AU423" s="193" t="s">
        <v>81</v>
      </c>
      <c r="AV423" s="12" t="s">
        <v>79</v>
      </c>
      <c r="AW423" s="12" t="s">
        <v>35</v>
      </c>
      <c r="AX423" s="12" t="s">
        <v>72</v>
      </c>
      <c r="AY423" s="193" t="s">
        <v>246</v>
      </c>
    </row>
    <row r="424" s="13" customFormat="1">
      <c r="B424" s="199"/>
      <c r="D424" s="188" t="s">
        <v>258</v>
      </c>
      <c r="E424" s="200" t="s">
        <v>1</v>
      </c>
      <c r="F424" s="201" t="s">
        <v>1734</v>
      </c>
      <c r="H424" s="202">
        <v>15</v>
      </c>
      <c r="I424" s="203"/>
      <c r="L424" s="199"/>
      <c r="M424" s="204"/>
      <c r="N424" s="205"/>
      <c r="O424" s="205"/>
      <c r="P424" s="205"/>
      <c r="Q424" s="205"/>
      <c r="R424" s="205"/>
      <c r="S424" s="205"/>
      <c r="T424" s="206"/>
      <c r="AT424" s="200" t="s">
        <v>258</v>
      </c>
      <c r="AU424" s="200" t="s">
        <v>81</v>
      </c>
      <c r="AV424" s="13" t="s">
        <v>81</v>
      </c>
      <c r="AW424" s="13" t="s">
        <v>35</v>
      </c>
      <c r="AX424" s="13" t="s">
        <v>79</v>
      </c>
      <c r="AY424" s="200" t="s">
        <v>246</v>
      </c>
    </row>
    <row r="425" s="1" customFormat="1" ht="16.5" customHeight="1">
      <c r="B425" s="175"/>
      <c r="C425" s="176" t="s">
        <v>746</v>
      </c>
      <c r="D425" s="176" t="s">
        <v>248</v>
      </c>
      <c r="E425" s="177" t="s">
        <v>1735</v>
      </c>
      <c r="F425" s="178" t="s">
        <v>1736</v>
      </c>
      <c r="G425" s="179" t="s">
        <v>611</v>
      </c>
      <c r="H425" s="180">
        <v>388</v>
      </c>
      <c r="I425" s="181"/>
      <c r="J425" s="182">
        <f>ROUND(I425*H425,2)</f>
        <v>0</v>
      </c>
      <c r="K425" s="178" t="s">
        <v>252</v>
      </c>
      <c r="L425" s="36"/>
      <c r="M425" s="183" t="s">
        <v>1</v>
      </c>
      <c r="N425" s="184" t="s">
        <v>43</v>
      </c>
      <c r="O425" s="66"/>
      <c r="P425" s="185">
        <f>O425*H425</f>
        <v>0</v>
      </c>
      <c r="Q425" s="185">
        <v>0.16370599999999999</v>
      </c>
      <c r="R425" s="185">
        <f>Q425*H425</f>
        <v>63.517927999999998</v>
      </c>
      <c r="S425" s="185">
        <v>0</v>
      </c>
      <c r="T425" s="186">
        <f>S425*H425</f>
        <v>0</v>
      </c>
      <c r="AR425" s="18" t="s">
        <v>93</v>
      </c>
      <c r="AT425" s="18" t="s">
        <v>248</v>
      </c>
      <c r="AU425" s="18" t="s">
        <v>81</v>
      </c>
      <c r="AY425" s="18" t="s">
        <v>246</v>
      </c>
      <c r="BE425" s="187">
        <f>IF(N425="základní",J425,0)</f>
        <v>0</v>
      </c>
      <c r="BF425" s="187">
        <f>IF(N425="snížená",J425,0)</f>
        <v>0</v>
      </c>
      <c r="BG425" s="187">
        <f>IF(N425="zákl. přenesená",J425,0)</f>
        <v>0</v>
      </c>
      <c r="BH425" s="187">
        <f>IF(N425="sníž. přenesená",J425,0)</f>
        <v>0</v>
      </c>
      <c r="BI425" s="187">
        <f>IF(N425="nulová",J425,0)</f>
        <v>0</v>
      </c>
      <c r="BJ425" s="18" t="s">
        <v>79</v>
      </c>
      <c r="BK425" s="187">
        <f>ROUND(I425*H425,2)</f>
        <v>0</v>
      </c>
      <c r="BL425" s="18" t="s">
        <v>93</v>
      </c>
      <c r="BM425" s="18" t="s">
        <v>1737</v>
      </c>
    </row>
    <row r="426" s="1" customFormat="1">
      <c r="B426" s="36"/>
      <c r="D426" s="188" t="s">
        <v>254</v>
      </c>
      <c r="F426" s="189" t="s">
        <v>1738</v>
      </c>
      <c r="I426" s="121"/>
      <c r="L426" s="36"/>
      <c r="M426" s="190"/>
      <c r="N426" s="66"/>
      <c r="O426" s="66"/>
      <c r="P426" s="66"/>
      <c r="Q426" s="66"/>
      <c r="R426" s="66"/>
      <c r="S426" s="66"/>
      <c r="T426" s="67"/>
      <c r="AT426" s="18" t="s">
        <v>254</v>
      </c>
      <c r="AU426" s="18" t="s">
        <v>81</v>
      </c>
    </row>
    <row r="427" s="1" customFormat="1">
      <c r="B427" s="36"/>
      <c r="D427" s="188" t="s">
        <v>256</v>
      </c>
      <c r="F427" s="191" t="s">
        <v>1739</v>
      </c>
      <c r="I427" s="121"/>
      <c r="L427" s="36"/>
      <c r="M427" s="190"/>
      <c r="N427" s="66"/>
      <c r="O427" s="66"/>
      <c r="P427" s="66"/>
      <c r="Q427" s="66"/>
      <c r="R427" s="66"/>
      <c r="S427" s="66"/>
      <c r="T427" s="67"/>
      <c r="AT427" s="18" t="s">
        <v>256</v>
      </c>
      <c r="AU427" s="18" t="s">
        <v>81</v>
      </c>
    </row>
    <row r="428" s="12" customFormat="1">
      <c r="B428" s="192"/>
      <c r="D428" s="188" t="s">
        <v>258</v>
      </c>
      <c r="E428" s="193" t="s">
        <v>1</v>
      </c>
      <c r="F428" s="194" t="s">
        <v>303</v>
      </c>
      <c r="H428" s="193" t="s">
        <v>1</v>
      </c>
      <c r="I428" s="195"/>
      <c r="L428" s="192"/>
      <c r="M428" s="196"/>
      <c r="N428" s="197"/>
      <c r="O428" s="197"/>
      <c r="P428" s="197"/>
      <c r="Q428" s="197"/>
      <c r="R428" s="197"/>
      <c r="S428" s="197"/>
      <c r="T428" s="198"/>
      <c r="AT428" s="193" t="s">
        <v>258</v>
      </c>
      <c r="AU428" s="193" t="s">
        <v>81</v>
      </c>
      <c r="AV428" s="12" t="s">
        <v>79</v>
      </c>
      <c r="AW428" s="12" t="s">
        <v>35</v>
      </c>
      <c r="AX428" s="12" t="s">
        <v>72</v>
      </c>
      <c r="AY428" s="193" t="s">
        <v>246</v>
      </c>
    </row>
    <row r="429" s="13" customFormat="1">
      <c r="B429" s="199"/>
      <c r="D429" s="188" t="s">
        <v>258</v>
      </c>
      <c r="E429" s="200" t="s">
        <v>1</v>
      </c>
      <c r="F429" s="201" t="s">
        <v>1740</v>
      </c>
      <c r="H429" s="202">
        <v>388</v>
      </c>
      <c r="I429" s="203"/>
      <c r="L429" s="199"/>
      <c r="M429" s="204"/>
      <c r="N429" s="205"/>
      <c r="O429" s="205"/>
      <c r="P429" s="205"/>
      <c r="Q429" s="205"/>
      <c r="R429" s="205"/>
      <c r="S429" s="205"/>
      <c r="T429" s="206"/>
      <c r="AT429" s="200" t="s">
        <v>258</v>
      </c>
      <c r="AU429" s="200" t="s">
        <v>81</v>
      </c>
      <c r="AV429" s="13" t="s">
        <v>81</v>
      </c>
      <c r="AW429" s="13" t="s">
        <v>35</v>
      </c>
      <c r="AX429" s="13" t="s">
        <v>79</v>
      </c>
      <c r="AY429" s="200" t="s">
        <v>246</v>
      </c>
    </row>
    <row r="430" s="1" customFormat="1" ht="16.5" customHeight="1">
      <c r="B430" s="175"/>
      <c r="C430" s="218" t="s">
        <v>1269</v>
      </c>
      <c r="D430" s="218" t="s">
        <v>511</v>
      </c>
      <c r="E430" s="219" t="s">
        <v>1741</v>
      </c>
      <c r="F430" s="220" t="s">
        <v>1742</v>
      </c>
      <c r="G430" s="221" t="s">
        <v>611</v>
      </c>
      <c r="H430" s="222">
        <v>388</v>
      </c>
      <c r="I430" s="223"/>
      <c r="J430" s="224">
        <f>ROUND(I430*H430,2)</f>
        <v>0</v>
      </c>
      <c r="K430" s="220" t="s">
        <v>1</v>
      </c>
      <c r="L430" s="225"/>
      <c r="M430" s="226" t="s">
        <v>1</v>
      </c>
      <c r="N430" s="227" t="s">
        <v>43</v>
      </c>
      <c r="O430" s="66"/>
      <c r="P430" s="185">
        <f>O430*H430</f>
        <v>0</v>
      </c>
      <c r="Q430" s="185">
        <v>0.13400000000000001</v>
      </c>
      <c r="R430" s="185">
        <f>Q430*H430</f>
        <v>51.992000000000004</v>
      </c>
      <c r="S430" s="185">
        <v>0</v>
      </c>
      <c r="T430" s="186">
        <f>S430*H430</f>
        <v>0</v>
      </c>
      <c r="AR430" s="18" t="s">
        <v>350</v>
      </c>
      <c r="AT430" s="18" t="s">
        <v>511</v>
      </c>
      <c r="AU430" s="18" t="s">
        <v>81</v>
      </c>
      <c r="AY430" s="18" t="s">
        <v>246</v>
      </c>
      <c r="BE430" s="187">
        <f>IF(N430="základní",J430,0)</f>
        <v>0</v>
      </c>
      <c r="BF430" s="187">
        <f>IF(N430="snížená",J430,0)</f>
        <v>0</v>
      </c>
      <c r="BG430" s="187">
        <f>IF(N430="zákl. přenesená",J430,0)</f>
        <v>0</v>
      </c>
      <c r="BH430" s="187">
        <f>IF(N430="sníž. přenesená",J430,0)</f>
        <v>0</v>
      </c>
      <c r="BI430" s="187">
        <f>IF(N430="nulová",J430,0)</f>
        <v>0</v>
      </c>
      <c r="BJ430" s="18" t="s">
        <v>79</v>
      </c>
      <c r="BK430" s="187">
        <f>ROUND(I430*H430,2)</f>
        <v>0</v>
      </c>
      <c r="BL430" s="18" t="s">
        <v>93</v>
      </c>
      <c r="BM430" s="18" t="s">
        <v>1743</v>
      </c>
    </row>
    <row r="431" s="1" customFormat="1">
      <c r="B431" s="36"/>
      <c r="D431" s="188" t="s">
        <v>254</v>
      </c>
      <c r="F431" s="189" t="s">
        <v>1742</v>
      </c>
      <c r="I431" s="121"/>
      <c r="L431" s="36"/>
      <c r="M431" s="190"/>
      <c r="N431" s="66"/>
      <c r="O431" s="66"/>
      <c r="P431" s="66"/>
      <c r="Q431" s="66"/>
      <c r="R431" s="66"/>
      <c r="S431" s="66"/>
      <c r="T431" s="67"/>
      <c r="AT431" s="18" t="s">
        <v>254</v>
      </c>
      <c r="AU431" s="18" t="s">
        <v>81</v>
      </c>
    </row>
    <row r="432" s="1" customFormat="1" ht="16.5" customHeight="1">
      <c r="B432" s="175"/>
      <c r="C432" s="176" t="s">
        <v>1271</v>
      </c>
      <c r="D432" s="176" t="s">
        <v>248</v>
      </c>
      <c r="E432" s="177" t="s">
        <v>1744</v>
      </c>
      <c r="F432" s="178" t="s">
        <v>1745</v>
      </c>
      <c r="G432" s="179" t="s">
        <v>611</v>
      </c>
      <c r="H432" s="180">
        <v>190</v>
      </c>
      <c r="I432" s="181"/>
      <c r="J432" s="182">
        <f>ROUND(I432*H432,2)</f>
        <v>0</v>
      </c>
      <c r="K432" s="178" t="s">
        <v>252</v>
      </c>
      <c r="L432" s="36"/>
      <c r="M432" s="183" t="s">
        <v>1</v>
      </c>
      <c r="N432" s="184" t="s">
        <v>43</v>
      </c>
      <c r="O432" s="66"/>
      <c r="P432" s="185">
        <f>O432*H432</f>
        <v>0</v>
      </c>
      <c r="Q432" s="185">
        <v>0</v>
      </c>
      <c r="R432" s="185">
        <f>Q432*H432</f>
        <v>0</v>
      </c>
      <c r="S432" s="185">
        <v>0.34999999999999998</v>
      </c>
      <c r="T432" s="186">
        <f>S432*H432</f>
        <v>66.5</v>
      </c>
      <c r="AR432" s="18" t="s">
        <v>93</v>
      </c>
      <c r="AT432" s="18" t="s">
        <v>248</v>
      </c>
      <c r="AU432" s="18" t="s">
        <v>81</v>
      </c>
      <c r="AY432" s="18" t="s">
        <v>246</v>
      </c>
      <c r="BE432" s="187">
        <f>IF(N432="základní",J432,0)</f>
        <v>0</v>
      </c>
      <c r="BF432" s="187">
        <f>IF(N432="snížená",J432,0)</f>
        <v>0</v>
      </c>
      <c r="BG432" s="187">
        <f>IF(N432="zákl. přenesená",J432,0)</f>
        <v>0</v>
      </c>
      <c r="BH432" s="187">
        <f>IF(N432="sníž. přenesená",J432,0)</f>
        <v>0</v>
      </c>
      <c r="BI432" s="187">
        <f>IF(N432="nulová",J432,0)</f>
        <v>0</v>
      </c>
      <c r="BJ432" s="18" t="s">
        <v>79</v>
      </c>
      <c r="BK432" s="187">
        <f>ROUND(I432*H432,2)</f>
        <v>0</v>
      </c>
      <c r="BL432" s="18" t="s">
        <v>93</v>
      </c>
      <c r="BM432" s="18" t="s">
        <v>1746</v>
      </c>
    </row>
    <row r="433" s="1" customFormat="1">
      <c r="B433" s="36"/>
      <c r="D433" s="188" t="s">
        <v>254</v>
      </c>
      <c r="F433" s="189" t="s">
        <v>1747</v>
      </c>
      <c r="I433" s="121"/>
      <c r="L433" s="36"/>
      <c r="M433" s="190"/>
      <c r="N433" s="66"/>
      <c r="O433" s="66"/>
      <c r="P433" s="66"/>
      <c r="Q433" s="66"/>
      <c r="R433" s="66"/>
      <c r="S433" s="66"/>
      <c r="T433" s="67"/>
      <c r="AT433" s="18" t="s">
        <v>254</v>
      </c>
      <c r="AU433" s="18" t="s">
        <v>81</v>
      </c>
    </row>
    <row r="434" s="1" customFormat="1">
      <c r="B434" s="36"/>
      <c r="D434" s="188" t="s">
        <v>256</v>
      </c>
      <c r="F434" s="191" t="s">
        <v>1748</v>
      </c>
      <c r="I434" s="121"/>
      <c r="L434" s="36"/>
      <c r="M434" s="190"/>
      <c r="N434" s="66"/>
      <c r="O434" s="66"/>
      <c r="P434" s="66"/>
      <c r="Q434" s="66"/>
      <c r="R434" s="66"/>
      <c r="S434" s="66"/>
      <c r="T434" s="67"/>
      <c r="AT434" s="18" t="s">
        <v>256</v>
      </c>
      <c r="AU434" s="18" t="s">
        <v>81</v>
      </c>
    </row>
    <row r="435" s="12" customFormat="1">
      <c r="B435" s="192"/>
      <c r="D435" s="188" t="s">
        <v>258</v>
      </c>
      <c r="E435" s="193" t="s">
        <v>1</v>
      </c>
      <c r="F435" s="194" t="s">
        <v>303</v>
      </c>
      <c r="H435" s="193" t="s">
        <v>1</v>
      </c>
      <c r="I435" s="195"/>
      <c r="L435" s="192"/>
      <c r="M435" s="196"/>
      <c r="N435" s="197"/>
      <c r="O435" s="197"/>
      <c r="P435" s="197"/>
      <c r="Q435" s="197"/>
      <c r="R435" s="197"/>
      <c r="S435" s="197"/>
      <c r="T435" s="198"/>
      <c r="AT435" s="193" t="s">
        <v>258</v>
      </c>
      <c r="AU435" s="193" t="s">
        <v>81</v>
      </c>
      <c r="AV435" s="12" t="s">
        <v>79</v>
      </c>
      <c r="AW435" s="12" t="s">
        <v>35</v>
      </c>
      <c r="AX435" s="12" t="s">
        <v>72</v>
      </c>
      <c r="AY435" s="193" t="s">
        <v>246</v>
      </c>
    </row>
    <row r="436" s="13" customFormat="1">
      <c r="B436" s="199"/>
      <c r="D436" s="188" t="s">
        <v>258</v>
      </c>
      <c r="E436" s="200" t="s">
        <v>1</v>
      </c>
      <c r="F436" s="201" t="s">
        <v>1749</v>
      </c>
      <c r="H436" s="202">
        <v>190</v>
      </c>
      <c r="I436" s="203"/>
      <c r="L436" s="199"/>
      <c r="M436" s="204"/>
      <c r="N436" s="205"/>
      <c r="O436" s="205"/>
      <c r="P436" s="205"/>
      <c r="Q436" s="205"/>
      <c r="R436" s="205"/>
      <c r="S436" s="205"/>
      <c r="T436" s="206"/>
      <c r="AT436" s="200" t="s">
        <v>258</v>
      </c>
      <c r="AU436" s="200" t="s">
        <v>81</v>
      </c>
      <c r="AV436" s="13" t="s">
        <v>81</v>
      </c>
      <c r="AW436" s="13" t="s">
        <v>35</v>
      </c>
      <c r="AX436" s="13" t="s">
        <v>79</v>
      </c>
      <c r="AY436" s="200" t="s">
        <v>246</v>
      </c>
    </row>
    <row r="437" s="1" customFormat="1" ht="16.5" customHeight="1">
      <c r="B437" s="175"/>
      <c r="C437" s="176" t="s">
        <v>879</v>
      </c>
      <c r="D437" s="176" t="s">
        <v>248</v>
      </c>
      <c r="E437" s="177" t="s">
        <v>1750</v>
      </c>
      <c r="F437" s="178" t="s">
        <v>1751</v>
      </c>
      <c r="G437" s="179" t="s">
        <v>264</v>
      </c>
      <c r="H437" s="180">
        <v>5</v>
      </c>
      <c r="I437" s="181"/>
      <c r="J437" s="182">
        <f>ROUND(I437*H437,2)</f>
        <v>0</v>
      </c>
      <c r="K437" s="178" t="s">
        <v>252</v>
      </c>
      <c r="L437" s="36"/>
      <c r="M437" s="183" t="s">
        <v>1</v>
      </c>
      <c r="N437" s="184" t="s">
        <v>43</v>
      </c>
      <c r="O437" s="66"/>
      <c r="P437" s="185">
        <f>O437*H437</f>
        <v>0</v>
      </c>
      <c r="Q437" s="185">
        <v>0</v>
      </c>
      <c r="R437" s="185">
        <f>Q437*H437</f>
        <v>0</v>
      </c>
      <c r="S437" s="185">
        <v>0.02</v>
      </c>
      <c r="T437" s="186">
        <f>S437*H437</f>
        <v>0.10000000000000001</v>
      </c>
      <c r="AR437" s="18" t="s">
        <v>93</v>
      </c>
      <c r="AT437" s="18" t="s">
        <v>248</v>
      </c>
      <c r="AU437" s="18" t="s">
        <v>81</v>
      </c>
      <c r="AY437" s="18" t="s">
        <v>246</v>
      </c>
      <c r="BE437" s="187">
        <f>IF(N437="základní",J437,0)</f>
        <v>0</v>
      </c>
      <c r="BF437" s="187">
        <f>IF(N437="snížená",J437,0)</f>
        <v>0</v>
      </c>
      <c r="BG437" s="187">
        <f>IF(N437="zákl. přenesená",J437,0)</f>
        <v>0</v>
      </c>
      <c r="BH437" s="187">
        <f>IF(N437="sníž. přenesená",J437,0)</f>
        <v>0</v>
      </c>
      <c r="BI437" s="187">
        <f>IF(N437="nulová",J437,0)</f>
        <v>0</v>
      </c>
      <c r="BJ437" s="18" t="s">
        <v>79</v>
      </c>
      <c r="BK437" s="187">
        <f>ROUND(I437*H437,2)</f>
        <v>0</v>
      </c>
      <c r="BL437" s="18" t="s">
        <v>93</v>
      </c>
      <c r="BM437" s="18" t="s">
        <v>1752</v>
      </c>
    </row>
    <row r="438" s="1" customFormat="1">
      <c r="B438" s="36"/>
      <c r="D438" s="188" t="s">
        <v>254</v>
      </c>
      <c r="F438" s="189" t="s">
        <v>1753</v>
      </c>
      <c r="I438" s="121"/>
      <c r="L438" s="36"/>
      <c r="M438" s="190"/>
      <c r="N438" s="66"/>
      <c r="O438" s="66"/>
      <c r="P438" s="66"/>
      <c r="Q438" s="66"/>
      <c r="R438" s="66"/>
      <c r="S438" s="66"/>
      <c r="T438" s="67"/>
      <c r="AT438" s="18" t="s">
        <v>254</v>
      </c>
      <c r="AU438" s="18" t="s">
        <v>81</v>
      </c>
    </row>
    <row r="439" s="12" customFormat="1">
      <c r="B439" s="192"/>
      <c r="D439" s="188" t="s">
        <v>258</v>
      </c>
      <c r="E439" s="193" t="s">
        <v>1</v>
      </c>
      <c r="F439" s="194" t="s">
        <v>303</v>
      </c>
      <c r="H439" s="193" t="s">
        <v>1</v>
      </c>
      <c r="I439" s="195"/>
      <c r="L439" s="192"/>
      <c r="M439" s="196"/>
      <c r="N439" s="197"/>
      <c r="O439" s="197"/>
      <c r="P439" s="197"/>
      <c r="Q439" s="197"/>
      <c r="R439" s="197"/>
      <c r="S439" s="197"/>
      <c r="T439" s="198"/>
      <c r="AT439" s="193" t="s">
        <v>258</v>
      </c>
      <c r="AU439" s="193" t="s">
        <v>81</v>
      </c>
      <c r="AV439" s="12" t="s">
        <v>79</v>
      </c>
      <c r="AW439" s="12" t="s">
        <v>35</v>
      </c>
      <c r="AX439" s="12" t="s">
        <v>72</v>
      </c>
      <c r="AY439" s="193" t="s">
        <v>246</v>
      </c>
    </row>
    <row r="440" s="12" customFormat="1">
      <c r="B440" s="192"/>
      <c r="D440" s="188" t="s">
        <v>258</v>
      </c>
      <c r="E440" s="193" t="s">
        <v>1</v>
      </c>
      <c r="F440" s="194" t="s">
        <v>1754</v>
      </c>
      <c r="H440" s="193" t="s">
        <v>1</v>
      </c>
      <c r="I440" s="195"/>
      <c r="L440" s="192"/>
      <c r="M440" s="196"/>
      <c r="N440" s="197"/>
      <c r="O440" s="197"/>
      <c r="P440" s="197"/>
      <c r="Q440" s="197"/>
      <c r="R440" s="197"/>
      <c r="S440" s="197"/>
      <c r="T440" s="198"/>
      <c r="AT440" s="193" t="s">
        <v>258</v>
      </c>
      <c r="AU440" s="193" t="s">
        <v>81</v>
      </c>
      <c r="AV440" s="12" t="s">
        <v>79</v>
      </c>
      <c r="AW440" s="12" t="s">
        <v>35</v>
      </c>
      <c r="AX440" s="12" t="s">
        <v>72</v>
      </c>
      <c r="AY440" s="193" t="s">
        <v>246</v>
      </c>
    </row>
    <row r="441" s="13" customFormat="1">
      <c r="B441" s="199"/>
      <c r="D441" s="188" t="s">
        <v>258</v>
      </c>
      <c r="E441" s="200" t="s">
        <v>1</v>
      </c>
      <c r="F441" s="201" t="s">
        <v>1755</v>
      </c>
      <c r="H441" s="202">
        <v>5</v>
      </c>
      <c r="I441" s="203"/>
      <c r="L441" s="199"/>
      <c r="M441" s="204"/>
      <c r="N441" s="205"/>
      <c r="O441" s="205"/>
      <c r="P441" s="205"/>
      <c r="Q441" s="205"/>
      <c r="R441" s="205"/>
      <c r="S441" s="205"/>
      <c r="T441" s="206"/>
      <c r="AT441" s="200" t="s">
        <v>258</v>
      </c>
      <c r="AU441" s="200" t="s">
        <v>81</v>
      </c>
      <c r="AV441" s="13" t="s">
        <v>81</v>
      </c>
      <c r="AW441" s="13" t="s">
        <v>35</v>
      </c>
      <c r="AX441" s="13" t="s">
        <v>79</v>
      </c>
      <c r="AY441" s="200" t="s">
        <v>246</v>
      </c>
    </row>
    <row r="442" s="1" customFormat="1" ht="16.5" customHeight="1">
      <c r="B442" s="175"/>
      <c r="C442" s="176" t="s">
        <v>1140</v>
      </c>
      <c r="D442" s="176" t="s">
        <v>248</v>
      </c>
      <c r="E442" s="177" t="s">
        <v>1454</v>
      </c>
      <c r="F442" s="178" t="s">
        <v>1455</v>
      </c>
      <c r="G442" s="179" t="s">
        <v>264</v>
      </c>
      <c r="H442" s="180">
        <v>18</v>
      </c>
      <c r="I442" s="181"/>
      <c r="J442" s="182">
        <f>ROUND(I442*H442,2)</f>
        <v>0</v>
      </c>
      <c r="K442" s="178" t="s">
        <v>252</v>
      </c>
      <c r="L442" s="36"/>
      <c r="M442" s="183" t="s">
        <v>1</v>
      </c>
      <c r="N442" s="184" t="s">
        <v>43</v>
      </c>
      <c r="O442" s="66"/>
      <c r="P442" s="185">
        <f>O442*H442</f>
        <v>0</v>
      </c>
      <c r="Q442" s="185">
        <v>0</v>
      </c>
      <c r="R442" s="185">
        <f>Q442*H442</f>
        <v>0</v>
      </c>
      <c r="S442" s="185">
        <v>0.065699999999999995</v>
      </c>
      <c r="T442" s="186">
        <f>S442*H442</f>
        <v>1.1825999999999999</v>
      </c>
      <c r="AR442" s="18" t="s">
        <v>93</v>
      </c>
      <c r="AT442" s="18" t="s">
        <v>248</v>
      </c>
      <c r="AU442" s="18" t="s">
        <v>81</v>
      </c>
      <c r="AY442" s="18" t="s">
        <v>246</v>
      </c>
      <c r="BE442" s="187">
        <f>IF(N442="základní",J442,0)</f>
        <v>0</v>
      </c>
      <c r="BF442" s="187">
        <f>IF(N442="snížená",J442,0)</f>
        <v>0</v>
      </c>
      <c r="BG442" s="187">
        <f>IF(N442="zákl. přenesená",J442,0)</f>
        <v>0</v>
      </c>
      <c r="BH442" s="187">
        <f>IF(N442="sníž. přenesená",J442,0)</f>
        <v>0</v>
      </c>
      <c r="BI442" s="187">
        <f>IF(N442="nulová",J442,0)</f>
        <v>0</v>
      </c>
      <c r="BJ442" s="18" t="s">
        <v>79</v>
      </c>
      <c r="BK442" s="187">
        <f>ROUND(I442*H442,2)</f>
        <v>0</v>
      </c>
      <c r="BL442" s="18" t="s">
        <v>93</v>
      </c>
      <c r="BM442" s="18" t="s">
        <v>1456</v>
      </c>
    </row>
    <row r="443" s="1" customFormat="1">
      <c r="B443" s="36"/>
      <c r="D443" s="188" t="s">
        <v>254</v>
      </c>
      <c r="F443" s="189" t="s">
        <v>1457</v>
      </c>
      <c r="I443" s="121"/>
      <c r="L443" s="36"/>
      <c r="M443" s="190"/>
      <c r="N443" s="66"/>
      <c r="O443" s="66"/>
      <c r="P443" s="66"/>
      <c r="Q443" s="66"/>
      <c r="R443" s="66"/>
      <c r="S443" s="66"/>
      <c r="T443" s="67"/>
      <c r="AT443" s="18" t="s">
        <v>254</v>
      </c>
      <c r="AU443" s="18" t="s">
        <v>81</v>
      </c>
    </row>
    <row r="444" s="12" customFormat="1">
      <c r="B444" s="192"/>
      <c r="D444" s="188" t="s">
        <v>258</v>
      </c>
      <c r="E444" s="193" t="s">
        <v>1</v>
      </c>
      <c r="F444" s="194" t="s">
        <v>303</v>
      </c>
      <c r="H444" s="193" t="s">
        <v>1</v>
      </c>
      <c r="I444" s="195"/>
      <c r="L444" s="192"/>
      <c r="M444" s="196"/>
      <c r="N444" s="197"/>
      <c r="O444" s="197"/>
      <c r="P444" s="197"/>
      <c r="Q444" s="197"/>
      <c r="R444" s="197"/>
      <c r="S444" s="197"/>
      <c r="T444" s="198"/>
      <c r="AT444" s="193" t="s">
        <v>258</v>
      </c>
      <c r="AU444" s="193" t="s">
        <v>81</v>
      </c>
      <c r="AV444" s="12" t="s">
        <v>79</v>
      </c>
      <c r="AW444" s="12" t="s">
        <v>35</v>
      </c>
      <c r="AX444" s="12" t="s">
        <v>72</v>
      </c>
      <c r="AY444" s="193" t="s">
        <v>246</v>
      </c>
    </row>
    <row r="445" s="12" customFormat="1">
      <c r="B445" s="192"/>
      <c r="D445" s="188" t="s">
        <v>258</v>
      </c>
      <c r="E445" s="193" t="s">
        <v>1</v>
      </c>
      <c r="F445" s="194" t="s">
        <v>1756</v>
      </c>
      <c r="H445" s="193" t="s">
        <v>1</v>
      </c>
      <c r="I445" s="195"/>
      <c r="L445" s="192"/>
      <c r="M445" s="196"/>
      <c r="N445" s="197"/>
      <c r="O445" s="197"/>
      <c r="P445" s="197"/>
      <c r="Q445" s="197"/>
      <c r="R445" s="197"/>
      <c r="S445" s="197"/>
      <c r="T445" s="198"/>
      <c r="AT445" s="193" t="s">
        <v>258</v>
      </c>
      <c r="AU445" s="193" t="s">
        <v>81</v>
      </c>
      <c r="AV445" s="12" t="s">
        <v>79</v>
      </c>
      <c r="AW445" s="12" t="s">
        <v>35</v>
      </c>
      <c r="AX445" s="12" t="s">
        <v>72</v>
      </c>
      <c r="AY445" s="193" t="s">
        <v>246</v>
      </c>
    </row>
    <row r="446" s="13" customFormat="1">
      <c r="B446" s="199"/>
      <c r="D446" s="188" t="s">
        <v>258</v>
      </c>
      <c r="E446" s="200" t="s">
        <v>1</v>
      </c>
      <c r="F446" s="201" t="s">
        <v>1757</v>
      </c>
      <c r="H446" s="202">
        <v>18</v>
      </c>
      <c r="I446" s="203"/>
      <c r="L446" s="199"/>
      <c r="M446" s="204"/>
      <c r="N446" s="205"/>
      <c r="O446" s="205"/>
      <c r="P446" s="205"/>
      <c r="Q446" s="205"/>
      <c r="R446" s="205"/>
      <c r="S446" s="205"/>
      <c r="T446" s="206"/>
      <c r="AT446" s="200" t="s">
        <v>258</v>
      </c>
      <c r="AU446" s="200" t="s">
        <v>81</v>
      </c>
      <c r="AV446" s="13" t="s">
        <v>81</v>
      </c>
      <c r="AW446" s="13" t="s">
        <v>35</v>
      </c>
      <c r="AX446" s="13" t="s">
        <v>79</v>
      </c>
      <c r="AY446" s="200" t="s">
        <v>246</v>
      </c>
    </row>
    <row r="447" s="11" customFormat="1" ht="22.8" customHeight="1">
      <c r="B447" s="162"/>
      <c r="D447" s="163" t="s">
        <v>71</v>
      </c>
      <c r="E447" s="173" t="s">
        <v>281</v>
      </c>
      <c r="F447" s="173" t="s">
        <v>282</v>
      </c>
      <c r="I447" s="165"/>
      <c r="J447" s="174">
        <f>BK447</f>
        <v>0</v>
      </c>
      <c r="L447" s="162"/>
      <c r="M447" s="167"/>
      <c r="N447" s="168"/>
      <c r="O447" s="168"/>
      <c r="P447" s="169">
        <f>SUM(P448:P471)</f>
        <v>0</v>
      </c>
      <c r="Q447" s="168"/>
      <c r="R447" s="169">
        <f>SUM(R448:R471)</f>
        <v>0</v>
      </c>
      <c r="S447" s="168"/>
      <c r="T447" s="170">
        <f>SUM(T448:T471)</f>
        <v>0</v>
      </c>
      <c r="AR447" s="163" t="s">
        <v>79</v>
      </c>
      <c r="AT447" s="171" t="s">
        <v>71</v>
      </c>
      <c r="AU447" s="171" t="s">
        <v>79</v>
      </c>
      <c r="AY447" s="163" t="s">
        <v>246</v>
      </c>
      <c r="BK447" s="172">
        <f>SUM(BK448:BK471)</f>
        <v>0</v>
      </c>
    </row>
    <row r="448" s="1" customFormat="1" ht="16.5" customHeight="1">
      <c r="B448" s="175"/>
      <c r="C448" s="176" t="s">
        <v>1612</v>
      </c>
      <c r="D448" s="176" t="s">
        <v>248</v>
      </c>
      <c r="E448" s="177" t="s">
        <v>669</v>
      </c>
      <c r="F448" s="178" t="s">
        <v>670</v>
      </c>
      <c r="G448" s="179" t="s">
        <v>286</v>
      </c>
      <c r="H448" s="180">
        <v>360.892</v>
      </c>
      <c r="I448" s="181"/>
      <c r="J448" s="182">
        <f>ROUND(I448*H448,2)</f>
        <v>0</v>
      </c>
      <c r="K448" s="178" t="s">
        <v>252</v>
      </c>
      <c r="L448" s="36"/>
      <c r="M448" s="183" t="s">
        <v>1</v>
      </c>
      <c r="N448" s="184" t="s">
        <v>43</v>
      </c>
      <c r="O448" s="66"/>
      <c r="P448" s="185">
        <f>O448*H448</f>
        <v>0</v>
      </c>
      <c r="Q448" s="185">
        <v>0</v>
      </c>
      <c r="R448" s="185">
        <f>Q448*H448</f>
        <v>0</v>
      </c>
      <c r="S448" s="185">
        <v>0</v>
      </c>
      <c r="T448" s="186">
        <f>S448*H448</f>
        <v>0</v>
      </c>
      <c r="AR448" s="18" t="s">
        <v>93</v>
      </c>
      <c r="AT448" s="18" t="s">
        <v>248</v>
      </c>
      <c r="AU448" s="18" t="s">
        <v>81</v>
      </c>
      <c r="AY448" s="18" t="s">
        <v>246</v>
      </c>
      <c r="BE448" s="187">
        <f>IF(N448="základní",J448,0)</f>
        <v>0</v>
      </c>
      <c r="BF448" s="187">
        <f>IF(N448="snížená",J448,0)</f>
        <v>0</v>
      </c>
      <c r="BG448" s="187">
        <f>IF(N448="zákl. přenesená",J448,0)</f>
        <v>0</v>
      </c>
      <c r="BH448" s="187">
        <f>IF(N448="sníž. přenesená",J448,0)</f>
        <v>0</v>
      </c>
      <c r="BI448" s="187">
        <f>IF(N448="nulová",J448,0)</f>
        <v>0</v>
      </c>
      <c r="BJ448" s="18" t="s">
        <v>79</v>
      </c>
      <c r="BK448" s="187">
        <f>ROUND(I448*H448,2)</f>
        <v>0</v>
      </c>
      <c r="BL448" s="18" t="s">
        <v>93</v>
      </c>
      <c r="BM448" s="18" t="s">
        <v>863</v>
      </c>
    </row>
    <row r="449" s="1" customFormat="1">
      <c r="B449" s="36"/>
      <c r="D449" s="188" t="s">
        <v>254</v>
      </c>
      <c r="F449" s="189" t="s">
        <v>672</v>
      </c>
      <c r="I449" s="121"/>
      <c r="L449" s="36"/>
      <c r="M449" s="190"/>
      <c r="N449" s="66"/>
      <c r="O449" s="66"/>
      <c r="P449" s="66"/>
      <c r="Q449" s="66"/>
      <c r="R449" s="66"/>
      <c r="S449" s="66"/>
      <c r="T449" s="67"/>
      <c r="AT449" s="18" t="s">
        <v>254</v>
      </c>
      <c r="AU449" s="18" t="s">
        <v>81</v>
      </c>
    </row>
    <row r="450" s="1" customFormat="1">
      <c r="B450" s="36"/>
      <c r="D450" s="188" t="s">
        <v>256</v>
      </c>
      <c r="F450" s="191" t="s">
        <v>673</v>
      </c>
      <c r="I450" s="121"/>
      <c r="L450" s="36"/>
      <c r="M450" s="190"/>
      <c r="N450" s="66"/>
      <c r="O450" s="66"/>
      <c r="P450" s="66"/>
      <c r="Q450" s="66"/>
      <c r="R450" s="66"/>
      <c r="S450" s="66"/>
      <c r="T450" s="67"/>
      <c r="AT450" s="18" t="s">
        <v>256</v>
      </c>
      <c r="AU450" s="18" t="s">
        <v>81</v>
      </c>
    </row>
    <row r="451" s="13" customFormat="1">
      <c r="B451" s="199"/>
      <c r="D451" s="188" t="s">
        <v>258</v>
      </c>
      <c r="E451" s="200" t="s">
        <v>1</v>
      </c>
      <c r="F451" s="201" t="s">
        <v>1758</v>
      </c>
      <c r="H451" s="202">
        <v>292.60000000000002</v>
      </c>
      <c r="I451" s="203"/>
      <c r="L451" s="199"/>
      <c r="M451" s="204"/>
      <c r="N451" s="205"/>
      <c r="O451" s="205"/>
      <c r="P451" s="205"/>
      <c r="Q451" s="205"/>
      <c r="R451" s="205"/>
      <c r="S451" s="205"/>
      <c r="T451" s="206"/>
      <c r="AT451" s="200" t="s">
        <v>258</v>
      </c>
      <c r="AU451" s="200" t="s">
        <v>81</v>
      </c>
      <c r="AV451" s="13" t="s">
        <v>81</v>
      </c>
      <c r="AW451" s="13" t="s">
        <v>35</v>
      </c>
      <c r="AX451" s="13" t="s">
        <v>72</v>
      </c>
      <c r="AY451" s="200" t="s">
        <v>246</v>
      </c>
    </row>
    <row r="452" s="13" customFormat="1">
      <c r="B452" s="199"/>
      <c r="D452" s="188" t="s">
        <v>258</v>
      </c>
      <c r="E452" s="200" t="s">
        <v>1</v>
      </c>
      <c r="F452" s="201" t="s">
        <v>1759</v>
      </c>
      <c r="H452" s="202">
        <v>1.792</v>
      </c>
      <c r="I452" s="203"/>
      <c r="L452" s="199"/>
      <c r="M452" s="204"/>
      <c r="N452" s="205"/>
      <c r="O452" s="205"/>
      <c r="P452" s="205"/>
      <c r="Q452" s="205"/>
      <c r="R452" s="205"/>
      <c r="S452" s="205"/>
      <c r="T452" s="206"/>
      <c r="AT452" s="200" t="s">
        <v>258</v>
      </c>
      <c r="AU452" s="200" t="s">
        <v>81</v>
      </c>
      <c r="AV452" s="13" t="s">
        <v>81</v>
      </c>
      <c r="AW452" s="13" t="s">
        <v>35</v>
      </c>
      <c r="AX452" s="13" t="s">
        <v>72</v>
      </c>
      <c r="AY452" s="200" t="s">
        <v>246</v>
      </c>
    </row>
    <row r="453" s="13" customFormat="1">
      <c r="B453" s="199"/>
      <c r="D453" s="188" t="s">
        <v>258</v>
      </c>
      <c r="E453" s="200" t="s">
        <v>1</v>
      </c>
      <c r="F453" s="201" t="s">
        <v>1760</v>
      </c>
      <c r="H453" s="202">
        <v>66.5</v>
      </c>
      <c r="I453" s="203"/>
      <c r="L453" s="199"/>
      <c r="M453" s="204"/>
      <c r="N453" s="205"/>
      <c r="O453" s="205"/>
      <c r="P453" s="205"/>
      <c r="Q453" s="205"/>
      <c r="R453" s="205"/>
      <c r="S453" s="205"/>
      <c r="T453" s="206"/>
      <c r="AT453" s="200" t="s">
        <v>258</v>
      </c>
      <c r="AU453" s="200" t="s">
        <v>81</v>
      </c>
      <c r="AV453" s="13" t="s">
        <v>81</v>
      </c>
      <c r="AW453" s="13" t="s">
        <v>35</v>
      </c>
      <c r="AX453" s="13" t="s">
        <v>72</v>
      </c>
      <c r="AY453" s="200" t="s">
        <v>246</v>
      </c>
    </row>
    <row r="454" s="14" customFormat="1">
      <c r="B454" s="210"/>
      <c r="D454" s="188" t="s">
        <v>258</v>
      </c>
      <c r="E454" s="211" t="s">
        <v>1</v>
      </c>
      <c r="F454" s="212" t="s">
        <v>341</v>
      </c>
      <c r="H454" s="213">
        <v>360.892</v>
      </c>
      <c r="I454" s="214"/>
      <c r="L454" s="210"/>
      <c r="M454" s="215"/>
      <c r="N454" s="216"/>
      <c r="O454" s="216"/>
      <c r="P454" s="216"/>
      <c r="Q454" s="216"/>
      <c r="R454" s="216"/>
      <c r="S454" s="216"/>
      <c r="T454" s="217"/>
      <c r="AT454" s="211" t="s">
        <v>258</v>
      </c>
      <c r="AU454" s="211" t="s">
        <v>81</v>
      </c>
      <c r="AV454" s="14" t="s">
        <v>93</v>
      </c>
      <c r="AW454" s="14" t="s">
        <v>35</v>
      </c>
      <c r="AX454" s="14" t="s">
        <v>79</v>
      </c>
      <c r="AY454" s="211" t="s">
        <v>246</v>
      </c>
    </row>
    <row r="455" s="1" customFormat="1" ht="16.5" customHeight="1">
      <c r="B455" s="175"/>
      <c r="C455" s="176" t="s">
        <v>1616</v>
      </c>
      <c r="D455" s="176" t="s">
        <v>248</v>
      </c>
      <c r="E455" s="177" t="s">
        <v>678</v>
      </c>
      <c r="F455" s="178" t="s">
        <v>679</v>
      </c>
      <c r="G455" s="179" t="s">
        <v>286</v>
      </c>
      <c r="H455" s="180">
        <v>10465.868</v>
      </c>
      <c r="I455" s="181"/>
      <c r="J455" s="182">
        <f>ROUND(I455*H455,2)</f>
        <v>0</v>
      </c>
      <c r="K455" s="178" t="s">
        <v>252</v>
      </c>
      <c r="L455" s="36"/>
      <c r="M455" s="183" t="s">
        <v>1</v>
      </c>
      <c r="N455" s="184" t="s">
        <v>43</v>
      </c>
      <c r="O455" s="66"/>
      <c r="P455" s="185">
        <f>O455*H455</f>
        <v>0</v>
      </c>
      <c r="Q455" s="185">
        <v>0</v>
      </c>
      <c r="R455" s="185">
        <f>Q455*H455</f>
        <v>0</v>
      </c>
      <c r="S455" s="185">
        <v>0</v>
      </c>
      <c r="T455" s="186">
        <f>S455*H455</f>
        <v>0</v>
      </c>
      <c r="AR455" s="18" t="s">
        <v>93</v>
      </c>
      <c r="AT455" s="18" t="s">
        <v>248</v>
      </c>
      <c r="AU455" s="18" t="s">
        <v>81</v>
      </c>
      <c r="AY455" s="18" t="s">
        <v>246</v>
      </c>
      <c r="BE455" s="187">
        <f>IF(N455="základní",J455,0)</f>
        <v>0</v>
      </c>
      <c r="BF455" s="187">
        <f>IF(N455="snížená",J455,0)</f>
        <v>0</v>
      </c>
      <c r="BG455" s="187">
        <f>IF(N455="zákl. přenesená",J455,0)</f>
        <v>0</v>
      </c>
      <c r="BH455" s="187">
        <f>IF(N455="sníž. přenesená",J455,0)</f>
        <v>0</v>
      </c>
      <c r="BI455" s="187">
        <f>IF(N455="nulová",J455,0)</f>
        <v>0</v>
      </c>
      <c r="BJ455" s="18" t="s">
        <v>79</v>
      </c>
      <c r="BK455" s="187">
        <f>ROUND(I455*H455,2)</f>
        <v>0</v>
      </c>
      <c r="BL455" s="18" t="s">
        <v>93</v>
      </c>
      <c r="BM455" s="18" t="s">
        <v>867</v>
      </c>
    </row>
    <row r="456" s="1" customFormat="1">
      <c r="B456" s="36"/>
      <c r="D456" s="188" t="s">
        <v>254</v>
      </c>
      <c r="F456" s="189" t="s">
        <v>681</v>
      </c>
      <c r="I456" s="121"/>
      <c r="L456" s="36"/>
      <c r="M456" s="190"/>
      <c r="N456" s="66"/>
      <c r="O456" s="66"/>
      <c r="P456" s="66"/>
      <c r="Q456" s="66"/>
      <c r="R456" s="66"/>
      <c r="S456" s="66"/>
      <c r="T456" s="67"/>
      <c r="AT456" s="18" t="s">
        <v>254</v>
      </c>
      <c r="AU456" s="18" t="s">
        <v>81</v>
      </c>
    </row>
    <row r="457" s="1" customFormat="1">
      <c r="B457" s="36"/>
      <c r="D457" s="188" t="s">
        <v>256</v>
      </c>
      <c r="F457" s="191" t="s">
        <v>673</v>
      </c>
      <c r="I457" s="121"/>
      <c r="L457" s="36"/>
      <c r="M457" s="190"/>
      <c r="N457" s="66"/>
      <c r="O457" s="66"/>
      <c r="P457" s="66"/>
      <c r="Q457" s="66"/>
      <c r="R457" s="66"/>
      <c r="S457" s="66"/>
      <c r="T457" s="67"/>
      <c r="AT457" s="18" t="s">
        <v>256</v>
      </c>
      <c r="AU457" s="18" t="s">
        <v>81</v>
      </c>
    </row>
    <row r="458" s="12" customFormat="1">
      <c r="B458" s="192"/>
      <c r="D458" s="188" t="s">
        <v>258</v>
      </c>
      <c r="E458" s="193" t="s">
        <v>1</v>
      </c>
      <c r="F458" s="194" t="s">
        <v>378</v>
      </c>
      <c r="H458" s="193" t="s">
        <v>1</v>
      </c>
      <c r="I458" s="195"/>
      <c r="L458" s="192"/>
      <c r="M458" s="196"/>
      <c r="N458" s="197"/>
      <c r="O458" s="197"/>
      <c r="P458" s="197"/>
      <c r="Q458" s="197"/>
      <c r="R458" s="197"/>
      <c r="S458" s="197"/>
      <c r="T458" s="198"/>
      <c r="AT458" s="193" t="s">
        <v>258</v>
      </c>
      <c r="AU458" s="193" t="s">
        <v>81</v>
      </c>
      <c r="AV458" s="12" t="s">
        <v>79</v>
      </c>
      <c r="AW458" s="12" t="s">
        <v>35</v>
      </c>
      <c r="AX458" s="12" t="s">
        <v>72</v>
      </c>
      <c r="AY458" s="193" t="s">
        <v>246</v>
      </c>
    </row>
    <row r="459" s="13" customFormat="1">
      <c r="B459" s="199"/>
      <c r="D459" s="188" t="s">
        <v>258</v>
      </c>
      <c r="E459" s="200" t="s">
        <v>1</v>
      </c>
      <c r="F459" s="201" t="s">
        <v>1761</v>
      </c>
      <c r="H459" s="202">
        <v>10465.868</v>
      </c>
      <c r="I459" s="203"/>
      <c r="L459" s="199"/>
      <c r="M459" s="204"/>
      <c r="N459" s="205"/>
      <c r="O459" s="205"/>
      <c r="P459" s="205"/>
      <c r="Q459" s="205"/>
      <c r="R459" s="205"/>
      <c r="S459" s="205"/>
      <c r="T459" s="206"/>
      <c r="AT459" s="200" t="s">
        <v>258</v>
      </c>
      <c r="AU459" s="200" t="s">
        <v>81</v>
      </c>
      <c r="AV459" s="13" t="s">
        <v>81</v>
      </c>
      <c r="AW459" s="13" t="s">
        <v>35</v>
      </c>
      <c r="AX459" s="13" t="s">
        <v>79</v>
      </c>
      <c r="AY459" s="200" t="s">
        <v>246</v>
      </c>
    </row>
    <row r="460" s="1" customFormat="1" ht="16.5" customHeight="1">
      <c r="B460" s="175"/>
      <c r="C460" s="176" t="s">
        <v>1619</v>
      </c>
      <c r="D460" s="176" t="s">
        <v>248</v>
      </c>
      <c r="E460" s="177" t="s">
        <v>684</v>
      </c>
      <c r="F460" s="178" t="s">
        <v>685</v>
      </c>
      <c r="G460" s="179" t="s">
        <v>286</v>
      </c>
      <c r="H460" s="180">
        <v>66.5</v>
      </c>
      <c r="I460" s="181"/>
      <c r="J460" s="182">
        <f>ROUND(I460*H460,2)</f>
        <v>0</v>
      </c>
      <c r="K460" s="178" t="s">
        <v>252</v>
      </c>
      <c r="L460" s="36"/>
      <c r="M460" s="183" t="s">
        <v>1</v>
      </c>
      <c r="N460" s="184" t="s">
        <v>43</v>
      </c>
      <c r="O460" s="66"/>
      <c r="P460" s="185">
        <f>O460*H460</f>
        <v>0</v>
      </c>
      <c r="Q460" s="185">
        <v>0</v>
      </c>
      <c r="R460" s="185">
        <f>Q460*H460</f>
        <v>0</v>
      </c>
      <c r="S460" s="185">
        <v>0</v>
      </c>
      <c r="T460" s="186">
        <f>S460*H460</f>
        <v>0</v>
      </c>
      <c r="AR460" s="18" t="s">
        <v>93</v>
      </c>
      <c r="AT460" s="18" t="s">
        <v>248</v>
      </c>
      <c r="AU460" s="18" t="s">
        <v>81</v>
      </c>
      <c r="AY460" s="18" t="s">
        <v>246</v>
      </c>
      <c r="BE460" s="187">
        <f>IF(N460="základní",J460,0)</f>
        <v>0</v>
      </c>
      <c r="BF460" s="187">
        <f>IF(N460="snížená",J460,0)</f>
        <v>0</v>
      </c>
      <c r="BG460" s="187">
        <f>IF(N460="zákl. přenesená",J460,0)</f>
        <v>0</v>
      </c>
      <c r="BH460" s="187">
        <f>IF(N460="sníž. přenesená",J460,0)</f>
        <v>0</v>
      </c>
      <c r="BI460" s="187">
        <f>IF(N460="nulová",J460,0)</f>
        <v>0</v>
      </c>
      <c r="BJ460" s="18" t="s">
        <v>79</v>
      </c>
      <c r="BK460" s="187">
        <f>ROUND(I460*H460,2)</f>
        <v>0</v>
      </c>
      <c r="BL460" s="18" t="s">
        <v>93</v>
      </c>
      <c r="BM460" s="18" t="s">
        <v>987</v>
      </c>
    </row>
    <row r="461" s="1" customFormat="1">
      <c r="B461" s="36"/>
      <c r="D461" s="188" t="s">
        <v>254</v>
      </c>
      <c r="F461" s="189" t="s">
        <v>687</v>
      </c>
      <c r="I461" s="121"/>
      <c r="L461" s="36"/>
      <c r="M461" s="190"/>
      <c r="N461" s="66"/>
      <c r="O461" s="66"/>
      <c r="P461" s="66"/>
      <c r="Q461" s="66"/>
      <c r="R461" s="66"/>
      <c r="S461" s="66"/>
      <c r="T461" s="67"/>
      <c r="AT461" s="18" t="s">
        <v>254</v>
      </c>
      <c r="AU461" s="18" t="s">
        <v>81</v>
      </c>
    </row>
    <row r="462" s="1" customFormat="1">
      <c r="B462" s="36"/>
      <c r="D462" s="188" t="s">
        <v>256</v>
      </c>
      <c r="F462" s="191" t="s">
        <v>688</v>
      </c>
      <c r="I462" s="121"/>
      <c r="L462" s="36"/>
      <c r="M462" s="190"/>
      <c r="N462" s="66"/>
      <c r="O462" s="66"/>
      <c r="P462" s="66"/>
      <c r="Q462" s="66"/>
      <c r="R462" s="66"/>
      <c r="S462" s="66"/>
      <c r="T462" s="67"/>
      <c r="AT462" s="18" t="s">
        <v>256</v>
      </c>
      <c r="AU462" s="18" t="s">
        <v>81</v>
      </c>
    </row>
    <row r="463" s="13" customFormat="1">
      <c r="B463" s="199"/>
      <c r="D463" s="188" t="s">
        <v>258</v>
      </c>
      <c r="E463" s="200" t="s">
        <v>1</v>
      </c>
      <c r="F463" s="201" t="s">
        <v>1760</v>
      </c>
      <c r="H463" s="202">
        <v>66.5</v>
      </c>
      <c r="I463" s="203"/>
      <c r="L463" s="199"/>
      <c r="M463" s="204"/>
      <c r="N463" s="205"/>
      <c r="O463" s="205"/>
      <c r="P463" s="205"/>
      <c r="Q463" s="205"/>
      <c r="R463" s="205"/>
      <c r="S463" s="205"/>
      <c r="T463" s="206"/>
      <c r="AT463" s="200" t="s">
        <v>258</v>
      </c>
      <c r="AU463" s="200" t="s">
        <v>81</v>
      </c>
      <c r="AV463" s="13" t="s">
        <v>81</v>
      </c>
      <c r="AW463" s="13" t="s">
        <v>35</v>
      </c>
      <c r="AX463" s="13" t="s">
        <v>79</v>
      </c>
      <c r="AY463" s="200" t="s">
        <v>246</v>
      </c>
    </row>
    <row r="464" s="1" customFormat="1" ht="16.5" customHeight="1">
      <c r="B464" s="175"/>
      <c r="C464" s="176" t="s">
        <v>1623</v>
      </c>
      <c r="D464" s="176" t="s">
        <v>248</v>
      </c>
      <c r="E464" s="177" t="s">
        <v>690</v>
      </c>
      <c r="F464" s="178" t="s">
        <v>691</v>
      </c>
      <c r="G464" s="179" t="s">
        <v>286</v>
      </c>
      <c r="H464" s="180">
        <v>1.792</v>
      </c>
      <c r="I464" s="181"/>
      <c r="J464" s="182">
        <f>ROUND(I464*H464,2)</f>
        <v>0</v>
      </c>
      <c r="K464" s="178" t="s">
        <v>252</v>
      </c>
      <c r="L464" s="36"/>
      <c r="M464" s="183" t="s">
        <v>1</v>
      </c>
      <c r="N464" s="184" t="s">
        <v>43</v>
      </c>
      <c r="O464" s="66"/>
      <c r="P464" s="185">
        <f>O464*H464</f>
        <v>0</v>
      </c>
      <c r="Q464" s="185">
        <v>0</v>
      </c>
      <c r="R464" s="185">
        <f>Q464*H464</f>
        <v>0</v>
      </c>
      <c r="S464" s="185">
        <v>0</v>
      </c>
      <c r="T464" s="186">
        <f>S464*H464</f>
        <v>0</v>
      </c>
      <c r="AR464" s="18" t="s">
        <v>93</v>
      </c>
      <c r="AT464" s="18" t="s">
        <v>248</v>
      </c>
      <c r="AU464" s="18" t="s">
        <v>81</v>
      </c>
      <c r="AY464" s="18" t="s">
        <v>246</v>
      </c>
      <c r="BE464" s="187">
        <f>IF(N464="základní",J464,0)</f>
        <v>0</v>
      </c>
      <c r="BF464" s="187">
        <f>IF(N464="snížená",J464,0)</f>
        <v>0</v>
      </c>
      <c r="BG464" s="187">
        <f>IF(N464="zákl. přenesená",J464,0)</f>
        <v>0</v>
      </c>
      <c r="BH464" s="187">
        <f>IF(N464="sníž. přenesená",J464,0)</f>
        <v>0</v>
      </c>
      <c r="BI464" s="187">
        <f>IF(N464="nulová",J464,0)</f>
        <v>0</v>
      </c>
      <c r="BJ464" s="18" t="s">
        <v>79</v>
      </c>
      <c r="BK464" s="187">
        <f>ROUND(I464*H464,2)</f>
        <v>0</v>
      </c>
      <c r="BL464" s="18" t="s">
        <v>93</v>
      </c>
      <c r="BM464" s="18" t="s">
        <v>869</v>
      </c>
    </row>
    <row r="465" s="1" customFormat="1">
      <c r="B465" s="36"/>
      <c r="D465" s="188" t="s">
        <v>254</v>
      </c>
      <c r="F465" s="189" t="s">
        <v>693</v>
      </c>
      <c r="I465" s="121"/>
      <c r="L465" s="36"/>
      <c r="M465" s="190"/>
      <c r="N465" s="66"/>
      <c r="O465" s="66"/>
      <c r="P465" s="66"/>
      <c r="Q465" s="66"/>
      <c r="R465" s="66"/>
      <c r="S465" s="66"/>
      <c r="T465" s="67"/>
      <c r="AT465" s="18" t="s">
        <v>254</v>
      </c>
      <c r="AU465" s="18" t="s">
        <v>81</v>
      </c>
    </row>
    <row r="466" s="1" customFormat="1">
      <c r="B466" s="36"/>
      <c r="D466" s="188" t="s">
        <v>256</v>
      </c>
      <c r="F466" s="191" t="s">
        <v>688</v>
      </c>
      <c r="I466" s="121"/>
      <c r="L466" s="36"/>
      <c r="M466" s="190"/>
      <c r="N466" s="66"/>
      <c r="O466" s="66"/>
      <c r="P466" s="66"/>
      <c r="Q466" s="66"/>
      <c r="R466" s="66"/>
      <c r="S466" s="66"/>
      <c r="T466" s="67"/>
      <c r="AT466" s="18" t="s">
        <v>256</v>
      </c>
      <c r="AU466" s="18" t="s">
        <v>81</v>
      </c>
    </row>
    <row r="467" s="13" customFormat="1">
      <c r="B467" s="199"/>
      <c r="D467" s="188" t="s">
        <v>258</v>
      </c>
      <c r="E467" s="200" t="s">
        <v>1</v>
      </c>
      <c r="F467" s="201" t="s">
        <v>1759</v>
      </c>
      <c r="H467" s="202">
        <v>1.792</v>
      </c>
      <c r="I467" s="203"/>
      <c r="L467" s="199"/>
      <c r="M467" s="204"/>
      <c r="N467" s="205"/>
      <c r="O467" s="205"/>
      <c r="P467" s="205"/>
      <c r="Q467" s="205"/>
      <c r="R467" s="205"/>
      <c r="S467" s="205"/>
      <c r="T467" s="206"/>
      <c r="AT467" s="200" t="s">
        <v>258</v>
      </c>
      <c r="AU467" s="200" t="s">
        <v>81</v>
      </c>
      <c r="AV467" s="13" t="s">
        <v>81</v>
      </c>
      <c r="AW467" s="13" t="s">
        <v>35</v>
      </c>
      <c r="AX467" s="13" t="s">
        <v>79</v>
      </c>
      <c r="AY467" s="200" t="s">
        <v>246</v>
      </c>
    </row>
    <row r="468" s="1" customFormat="1" ht="16.5" customHeight="1">
      <c r="B468" s="175"/>
      <c r="C468" s="176" t="s">
        <v>1627</v>
      </c>
      <c r="D468" s="176" t="s">
        <v>248</v>
      </c>
      <c r="E468" s="177" t="s">
        <v>695</v>
      </c>
      <c r="F468" s="178" t="s">
        <v>696</v>
      </c>
      <c r="G468" s="179" t="s">
        <v>286</v>
      </c>
      <c r="H468" s="180">
        <v>292.60000000000002</v>
      </c>
      <c r="I468" s="181"/>
      <c r="J468" s="182">
        <f>ROUND(I468*H468,2)</f>
        <v>0</v>
      </c>
      <c r="K468" s="178" t="s">
        <v>252</v>
      </c>
      <c r="L468" s="36"/>
      <c r="M468" s="183" t="s">
        <v>1</v>
      </c>
      <c r="N468" s="184" t="s">
        <v>43</v>
      </c>
      <c r="O468" s="66"/>
      <c r="P468" s="185">
        <f>O468*H468</f>
        <v>0</v>
      </c>
      <c r="Q468" s="185">
        <v>0</v>
      </c>
      <c r="R468" s="185">
        <f>Q468*H468</f>
        <v>0</v>
      </c>
      <c r="S468" s="185">
        <v>0</v>
      </c>
      <c r="T468" s="186">
        <f>S468*H468</f>
        <v>0</v>
      </c>
      <c r="AR468" s="18" t="s">
        <v>93</v>
      </c>
      <c r="AT468" s="18" t="s">
        <v>248</v>
      </c>
      <c r="AU468" s="18" t="s">
        <v>81</v>
      </c>
      <c r="AY468" s="18" t="s">
        <v>246</v>
      </c>
      <c r="BE468" s="187">
        <f>IF(N468="základní",J468,0)</f>
        <v>0</v>
      </c>
      <c r="BF468" s="187">
        <f>IF(N468="snížená",J468,0)</f>
        <v>0</v>
      </c>
      <c r="BG468" s="187">
        <f>IF(N468="zákl. přenesená",J468,0)</f>
        <v>0</v>
      </c>
      <c r="BH468" s="187">
        <f>IF(N468="sníž. přenesená",J468,0)</f>
        <v>0</v>
      </c>
      <c r="BI468" s="187">
        <f>IF(N468="nulová",J468,0)</f>
        <v>0</v>
      </c>
      <c r="BJ468" s="18" t="s">
        <v>79</v>
      </c>
      <c r="BK468" s="187">
        <f>ROUND(I468*H468,2)</f>
        <v>0</v>
      </c>
      <c r="BL468" s="18" t="s">
        <v>93</v>
      </c>
      <c r="BM468" s="18" t="s">
        <v>1762</v>
      </c>
    </row>
    <row r="469" s="1" customFormat="1">
      <c r="B469" s="36"/>
      <c r="D469" s="188" t="s">
        <v>254</v>
      </c>
      <c r="F469" s="189" t="s">
        <v>404</v>
      </c>
      <c r="I469" s="121"/>
      <c r="L469" s="36"/>
      <c r="M469" s="190"/>
      <c r="N469" s="66"/>
      <c r="O469" s="66"/>
      <c r="P469" s="66"/>
      <c r="Q469" s="66"/>
      <c r="R469" s="66"/>
      <c r="S469" s="66"/>
      <c r="T469" s="67"/>
      <c r="AT469" s="18" t="s">
        <v>254</v>
      </c>
      <c r="AU469" s="18" t="s">
        <v>81</v>
      </c>
    </row>
    <row r="470" s="1" customFormat="1">
      <c r="B470" s="36"/>
      <c r="D470" s="188" t="s">
        <v>256</v>
      </c>
      <c r="F470" s="191" t="s">
        <v>688</v>
      </c>
      <c r="I470" s="121"/>
      <c r="L470" s="36"/>
      <c r="M470" s="190"/>
      <c r="N470" s="66"/>
      <c r="O470" s="66"/>
      <c r="P470" s="66"/>
      <c r="Q470" s="66"/>
      <c r="R470" s="66"/>
      <c r="S470" s="66"/>
      <c r="T470" s="67"/>
      <c r="AT470" s="18" t="s">
        <v>256</v>
      </c>
      <c r="AU470" s="18" t="s">
        <v>81</v>
      </c>
    </row>
    <row r="471" s="13" customFormat="1">
      <c r="B471" s="199"/>
      <c r="D471" s="188" t="s">
        <v>258</v>
      </c>
      <c r="E471" s="200" t="s">
        <v>1</v>
      </c>
      <c r="F471" s="201" t="s">
        <v>1758</v>
      </c>
      <c r="H471" s="202">
        <v>292.60000000000002</v>
      </c>
      <c r="I471" s="203"/>
      <c r="L471" s="199"/>
      <c r="M471" s="204"/>
      <c r="N471" s="205"/>
      <c r="O471" s="205"/>
      <c r="P471" s="205"/>
      <c r="Q471" s="205"/>
      <c r="R471" s="205"/>
      <c r="S471" s="205"/>
      <c r="T471" s="206"/>
      <c r="AT471" s="200" t="s">
        <v>258</v>
      </c>
      <c r="AU471" s="200" t="s">
        <v>81</v>
      </c>
      <c r="AV471" s="13" t="s">
        <v>81</v>
      </c>
      <c r="AW471" s="13" t="s">
        <v>35</v>
      </c>
      <c r="AX471" s="13" t="s">
        <v>79</v>
      </c>
      <c r="AY471" s="200" t="s">
        <v>246</v>
      </c>
    </row>
    <row r="472" s="11" customFormat="1" ht="22.8" customHeight="1">
      <c r="B472" s="162"/>
      <c r="D472" s="163" t="s">
        <v>71</v>
      </c>
      <c r="E472" s="173" t="s">
        <v>698</v>
      </c>
      <c r="F472" s="173" t="s">
        <v>699</v>
      </c>
      <c r="I472" s="165"/>
      <c r="J472" s="174">
        <f>BK472</f>
        <v>0</v>
      </c>
      <c r="L472" s="162"/>
      <c r="M472" s="167"/>
      <c r="N472" s="168"/>
      <c r="O472" s="168"/>
      <c r="P472" s="169">
        <f>SUM(P473:P475)</f>
        <v>0</v>
      </c>
      <c r="Q472" s="168"/>
      <c r="R472" s="169">
        <f>SUM(R473:R475)</f>
        <v>0</v>
      </c>
      <c r="S472" s="168"/>
      <c r="T472" s="170">
        <f>SUM(T473:T475)</f>
        <v>0</v>
      </c>
      <c r="AR472" s="163" t="s">
        <v>79</v>
      </c>
      <c r="AT472" s="171" t="s">
        <v>71</v>
      </c>
      <c r="AU472" s="171" t="s">
        <v>79</v>
      </c>
      <c r="AY472" s="163" t="s">
        <v>246</v>
      </c>
      <c r="BK472" s="172">
        <f>SUM(BK473:BK475)</f>
        <v>0</v>
      </c>
    </row>
    <row r="473" s="1" customFormat="1" ht="16.5" customHeight="1">
      <c r="B473" s="175"/>
      <c r="C473" s="176" t="s">
        <v>1763</v>
      </c>
      <c r="D473" s="176" t="s">
        <v>248</v>
      </c>
      <c r="E473" s="177" t="s">
        <v>701</v>
      </c>
      <c r="F473" s="178" t="s">
        <v>702</v>
      </c>
      <c r="G473" s="179" t="s">
        <v>286</v>
      </c>
      <c r="H473" s="180">
        <v>1990.559</v>
      </c>
      <c r="I473" s="181"/>
      <c r="J473" s="182">
        <f>ROUND(I473*H473,2)</f>
        <v>0</v>
      </c>
      <c r="K473" s="178" t="s">
        <v>252</v>
      </c>
      <c r="L473" s="36"/>
      <c r="M473" s="183" t="s">
        <v>1</v>
      </c>
      <c r="N473" s="184" t="s">
        <v>43</v>
      </c>
      <c r="O473" s="66"/>
      <c r="P473" s="185">
        <f>O473*H473</f>
        <v>0</v>
      </c>
      <c r="Q473" s="185">
        <v>0</v>
      </c>
      <c r="R473" s="185">
        <f>Q473*H473</f>
        <v>0</v>
      </c>
      <c r="S473" s="185">
        <v>0</v>
      </c>
      <c r="T473" s="186">
        <f>S473*H473</f>
        <v>0</v>
      </c>
      <c r="AR473" s="18" t="s">
        <v>93</v>
      </c>
      <c r="AT473" s="18" t="s">
        <v>248</v>
      </c>
      <c r="AU473" s="18" t="s">
        <v>81</v>
      </c>
      <c r="AY473" s="18" t="s">
        <v>246</v>
      </c>
      <c r="BE473" s="187">
        <f>IF(N473="základní",J473,0)</f>
        <v>0</v>
      </c>
      <c r="BF473" s="187">
        <f>IF(N473="snížená",J473,0)</f>
        <v>0</v>
      </c>
      <c r="BG473" s="187">
        <f>IF(N473="zákl. přenesená",J473,0)</f>
        <v>0</v>
      </c>
      <c r="BH473" s="187">
        <f>IF(N473="sníž. přenesená",J473,0)</f>
        <v>0</v>
      </c>
      <c r="BI473" s="187">
        <f>IF(N473="nulová",J473,0)</f>
        <v>0</v>
      </c>
      <c r="BJ473" s="18" t="s">
        <v>79</v>
      </c>
      <c r="BK473" s="187">
        <f>ROUND(I473*H473,2)</f>
        <v>0</v>
      </c>
      <c r="BL473" s="18" t="s">
        <v>93</v>
      </c>
      <c r="BM473" s="18" t="s">
        <v>873</v>
      </c>
    </row>
    <row r="474" s="1" customFormat="1">
      <c r="B474" s="36"/>
      <c r="D474" s="188" t="s">
        <v>254</v>
      </c>
      <c r="F474" s="189" t="s">
        <v>704</v>
      </c>
      <c r="I474" s="121"/>
      <c r="L474" s="36"/>
      <c r="M474" s="190"/>
      <c r="N474" s="66"/>
      <c r="O474" s="66"/>
      <c r="P474" s="66"/>
      <c r="Q474" s="66"/>
      <c r="R474" s="66"/>
      <c r="S474" s="66"/>
      <c r="T474" s="67"/>
      <c r="AT474" s="18" t="s">
        <v>254</v>
      </c>
      <c r="AU474" s="18" t="s">
        <v>81</v>
      </c>
    </row>
    <row r="475" s="1" customFormat="1">
      <c r="B475" s="36"/>
      <c r="D475" s="188" t="s">
        <v>256</v>
      </c>
      <c r="F475" s="191" t="s">
        <v>705</v>
      </c>
      <c r="I475" s="121"/>
      <c r="L475" s="36"/>
      <c r="M475" s="190"/>
      <c r="N475" s="66"/>
      <c r="O475" s="66"/>
      <c r="P475" s="66"/>
      <c r="Q475" s="66"/>
      <c r="R475" s="66"/>
      <c r="S475" s="66"/>
      <c r="T475" s="67"/>
      <c r="AT475" s="18" t="s">
        <v>256</v>
      </c>
      <c r="AU475" s="18" t="s">
        <v>81</v>
      </c>
    </row>
    <row r="476" s="11" customFormat="1" ht="25.92" customHeight="1">
      <c r="B476" s="162"/>
      <c r="D476" s="163" t="s">
        <v>71</v>
      </c>
      <c r="E476" s="164" t="s">
        <v>706</v>
      </c>
      <c r="F476" s="164" t="s">
        <v>707</v>
      </c>
      <c r="I476" s="165"/>
      <c r="J476" s="166">
        <f>BK476</f>
        <v>0</v>
      </c>
      <c r="L476" s="162"/>
      <c r="M476" s="167"/>
      <c r="N476" s="168"/>
      <c r="O476" s="168"/>
      <c r="P476" s="169">
        <f>P477</f>
        <v>0</v>
      </c>
      <c r="Q476" s="168"/>
      <c r="R476" s="169">
        <f>R477</f>
        <v>0</v>
      </c>
      <c r="S476" s="168"/>
      <c r="T476" s="170">
        <f>T477</f>
        <v>0</v>
      </c>
      <c r="AR476" s="163" t="s">
        <v>283</v>
      </c>
      <c r="AT476" s="171" t="s">
        <v>71</v>
      </c>
      <c r="AU476" s="171" t="s">
        <v>72</v>
      </c>
      <c r="AY476" s="163" t="s">
        <v>246</v>
      </c>
      <c r="BK476" s="172">
        <f>BK477</f>
        <v>0</v>
      </c>
    </row>
    <row r="477" s="11" customFormat="1" ht="22.8" customHeight="1">
      <c r="B477" s="162"/>
      <c r="D477" s="163" t="s">
        <v>71</v>
      </c>
      <c r="E477" s="173" t="s">
        <v>708</v>
      </c>
      <c r="F477" s="173" t="s">
        <v>709</v>
      </c>
      <c r="I477" s="165"/>
      <c r="J477" s="174">
        <f>BK477</f>
        <v>0</v>
      </c>
      <c r="L477" s="162"/>
      <c r="M477" s="167"/>
      <c r="N477" s="168"/>
      <c r="O477" s="168"/>
      <c r="P477" s="169">
        <f>SUM(P478:P481)</f>
        <v>0</v>
      </c>
      <c r="Q477" s="168"/>
      <c r="R477" s="169">
        <f>SUM(R478:R481)</f>
        <v>0</v>
      </c>
      <c r="S477" s="168"/>
      <c r="T477" s="170">
        <f>SUM(T478:T481)</f>
        <v>0</v>
      </c>
      <c r="AR477" s="163" t="s">
        <v>283</v>
      </c>
      <c r="AT477" s="171" t="s">
        <v>71</v>
      </c>
      <c r="AU477" s="171" t="s">
        <v>79</v>
      </c>
      <c r="AY477" s="163" t="s">
        <v>246</v>
      </c>
      <c r="BK477" s="172">
        <f>SUM(BK478:BK481)</f>
        <v>0</v>
      </c>
    </row>
    <row r="478" s="1" customFormat="1" ht="16.5" customHeight="1">
      <c r="B478" s="175"/>
      <c r="C478" s="176" t="s">
        <v>1764</v>
      </c>
      <c r="D478" s="176" t="s">
        <v>248</v>
      </c>
      <c r="E478" s="177" t="s">
        <v>711</v>
      </c>
      <c r="F478" s="178" t="s">
        <v>712</v>
      </c>
      <c r="G478" s="179" t="s">
        <v>264</v>
      </c>
      <c r="H478" s="180">
        <v>9</v>
      </c>
      <c r="I478" s="181"/>
      <c r="J478" s="182">
        <f>ROUND(I478*H478,2)</f>
        <v>0</v>
      </c>
      <c r="K478" s="178" t="s">
        <v>1</v>
      </c>
      <c r="L478" s="36"/>
      <c r="M478" s="183" t="s">
        <v>1</v>
      </c>
      <c r="N478" s="184" t="s">
        <v>43</v>
      </c>
      <c r="O478" s="66"/>
      <c r="P478" s="185">
        <f>O478*H478</f>
        <v>0</v>
      </c>
      <c r="Q478" s="185">
        <v>0</v>
      </c>
      <c r="R478" s="185">
        <f>Q478*H478</f>
        <v>0</v>
      </c>
      <c r="S478" s="185">
        <v>0</v>
      </c>
      <c r="T478" s="186">
        <f>S478*H478</f>
        <v>0</v>
      </c>
      <c r="AR478" s="18" t="s">
        <v>713</v>
      </c>
      <c r="AT478" s="18" t="s">
        <v>248</v>
      </c>
      <c r="AU478" s="18" t="s">
        <v>81</v>
      </c>
      <c r="AY478" s="18" t="s">
        <v>246</v>
      </c>
      <c r="BE478" s="187">
        <f>IF(N478="základní",J478,0)</f>
        <v>0</v>
      </c>
      <c r="BF478" s="187">
        <f>IF(N478="snížená",J478,0)</f>
        <v>0</v>
      </c>
      <c r="BG478" s="187">
        <f>IF(N478="zákl. přenesená",J478,0)</f>
        <v>0</v>
      </c>
      <c r="BH478" s="187">
        <f>IF(N478="sníž. přenesená",J478,0)</f>
        <v>0</v>
      </c>
      <c r="BI478" s="187">
        <f>IF(N478="nulová",J478,0)</f>
        <v>0</v>
      </c>
      <c r="BJ478" s="18" t="s">
        <v>79</v>
      </c>
      <c r="BK478" s="187">
        <f>ROUND(I478*H478,2)</f>
        <v>0</v>
      </c>
      <c r="BL478" s="18" t="s">
        <v>713</v>
      </c>
      <c r="BM478" s="18" t="s">
        <v>914</v>
      </c>
    </row>
    <row r="479" s="1" customFormat="1">
      <c r="B479" s="36"/>
      <c r="D479" s="188" t="s">
        <v>254</v>
      </c>
      <c r="F479" s="189" t="s">
        <v>712</v>
      </c>
      <c r="I479" s="121"/>
      <c r="L479" s="36"/>
      <c r="M479" s="190"/>
      <c r="N479" s="66"/>
      <c r="O479" s="66"/>
      <c r="P479" s="66"/>
      <c r="Q479" s="66"/>
      <c r="R479" s="66"/>
      <c r="S479" s="66"/>
      <c r="T479" s="67"/>
      <c r="AT479" s="18" t="s">
        <v>254</v>
      </c>
      <c r="AU479" s="18" t="s">
        <v>81</v>
      </c>
    </row>
    <row r="480" s="12" customFormat="1">
      <c r="B480" s="192"/>
      <c r="D480" s="188" t="s">
        <v>258</v>
      </c>
      <c r="E480" s="193" t="s">
        <v>1</v>
      </c>
      <c r="F480" s="194" t="s">
        <v>715</v>
      </c>
      <c r="H480" s="193" t="s">
        <v>1</v>
      </c>
      <c r="I480" s="195"/>
      <c r="L480" s="192"/>
      <c r="M480" s="196"/>
      <c r="N480" s="197"/>
      <c r="O480" s="197"/>
      <c r="P480" s="197"/>
      <c r="Q480" s="197"/>
      <c r="R480" s="197"/>
      <c r="S480" s="197"/>
      <c r="T480" s="198"/>
      <c r="AT480" s="193" t="s">
        <v>258</v>
      </c>
      <c r="AU480" s="193" t="s">
        <v>81</v>
      </c>
      <c r="AV480" s="12" t="s">
        <v>79</v>
      </c>
      <c r="AW480" s="12" t="s">
        <v>35</v>
      </c>
      <c r="AX480" s="12" t="s">
        <v>72</v>
      </c>
      <c r="AY480" s="193" t="s">
        <v>246</v>
      </c>
    </row>
    <row r="481" s="13" customFormat="1">
      <c r="B481" s="199"/>
      <c r="D481" s="188" t="s">
        <v>258</v>
      </c>
      <c r="E481" s="200" t="s">
        <v>1</v>
      </c>
      <c r="F481" s="201" t="s">
        <v>1765</v>
      </c>
      <c r="H481" s="202">
        <v>9</v>
      </c>
      <c r="I481" s="203"/>
      <c r="L481" s="199"/>
      <c r="M481" s="207"/>
      <c r="N481" s="208"/>
      <c r="O481" s="208"/>
      <c r="P481" s="208"/>
      <c r="Q481" s="208"/>
      <c r="R481" s="208"/>
      <c r="S481" s="208"/>
      <c r="T481" s="209"/>
      <c r="AT481" s="200" t="s">
        <v>258</v>
      </c>
      <c r="AU481" s="200" t="s">
        <v>81</v>
      </c>
      <c r="AV481" s="13" t="s">
        <v>81</v>
      </c>
      <c r="AW481" s="13" t="s">
        <v>35</v>
      </c>
      <c r="AX481" s="13" t="s">
        <v>79</v>
      </c>
      <c r="AY481" s="200" t="s">
        <v>246</v>
      </c>
    </row>
    <row r="482" s="1" customFormat="1" ht="6.96" customHeight="1">
      <c r="B482" s="51"/>
      <c r="C482" s="52"/>
      <c r="D482" s="52"/>
      <c r="E482" s="52"/>
      <c r="F482" s="52"/>
      <c r="G482" s="52"/>
      <c r="H482" s="52"/>
      <c r="I482" s="137"/>
      <c r="J482" s="52"/>
      <c r="K482" s="52"/>
      <c r="L482" s="36"/>
    </row>
  </sheetData>
  <autoFilter ref="C101:K481"/>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138</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1766</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ROUND(J99,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ROUND((SUM(BE99:BE359)),  2)</f>
        <v>0</v>
      </c>
      <c r="I37" s="129">
        <v>0.20999999999999999</v>
      </c>
      <c r="J37" s="128">
        <f>ROUND(((SUM(BE99:BE359))*I37),  2)</f>
        <v>0</v>
      </c>
      <c r="L37" s="36"/>
    </row>
    <row r="38" s="1" customFormat="1" ht="14.4" customHeight="1">
      <c r="B38" s="36"/>
      <c r="E38" s="30" t="s">
        <v>44</v>
      </c>
      <c r="F38" s="128">
        <f>ROUND((SUM(BF99:BF359)),  2)</f>
        <v>0</v>
      </c>
      <c r="I38" s="129">
        <v>0.14999999999999999</v>
      </c>
      <c r="J38" s="128">
        <f>ROUND(((SUM(BF99:BF359))*I38),  2)</f>
        <v>0</v>
      </c>
      <c r="L38" s="36"/>
    </row>
    <row r="39" hidden="1" s="1" customFormat="1" ht="14.4" customHeight="1">
      <c r="B39" s="36"/>
      <c r="E39" s="30" t="s">
        <v>45</v>
      </c>
      <c r="F39" s="128">
        <f>ROUND((SUM(BG99:BG359)),  2)</f>
        <v>0</v>
      </c>
      <c r="I39" s="129">
        <v>0.20999999999999999</v>
      </c>
      <c r="J39" s="128">
        <f>0</f>
        <v>0</v>
      </c>
      <c r="L39" s="36"/>
    </row>
    <row r="40" hidden="1" s="1" customFormat="1" ht="14.4" customHeight="1">
      <c r="B40" s="36"/>
      <c r="E40" s="30" t="s">
        <v>46</v>
      </c>
      <c r="F40" s="128">
        <f>ROUND((SUM(BH99:BH359)),  2)</f>
        <v>0</v>
      </c>
      <c r="I40" s="129">
        <v>0.14999999999999999</v>
      </c>
      <c r="J40" s="128">
        <f>0</f>
        <v>0</v>
      </c>
      <c r="L40" s="36"/>
    </row>
    <row r="41" hidden="1" s="1" customFormat="1" ht="14.4" customHeight="1">
      <c r="B41" s="36"/>
      <c r="E41" s="30" t="s">
        <v>47</v>
      </c>
      <c r="F41" s="128">
        <f>ROUND((SUM(BI99:BI359)),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B-2-5-UZ - SO 201.4 - Místní komunikace IV. třídy - úsek č. 14 (od fot. hř.) - k.ú. Leskovec-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J99</f>
        <v>0</v>
      </c>
      <c r="L67" s="36"/>
      <c r="AU67" s="18" t="s">
        <v>227</v>
      </c>
    </row>
    <row r="68" s="8" customFormat="1" ht="24.96" customHeight="1">
      <c r="B68" s="143"/>
      <c r="D68" s="144" t="s">
        <v>228</v>
      </c>
      <c r="E68" s="145"/>
      <c r="F68" s="145"/>
      <c r="G68" s="145"/>
      <c r="H68" s="145"/>
      <c r="I68" s="146"/>
      <c r="J68" s="147">
        <f>J100</f>
        <v>0</v>
      </c>
      <c r="L68" s="143"/>
    </row>
    <row r="69" s="9" customFormat="1" ht="19.92" customHeight="1">
      <c r="B69" s="148"/>
      <c r="D69" s="149" t="s">
        <v>229</v>
      </c>
      <c r="E69" s="150"/>
      <c r="F69" s="150"/>
      <c r="G69" s="150"/>
      <c r="H69" s="150"/>
      <c r="I69" s="151"/>
      <c r="J69" s="152">
        <f>J101</f>
        <v>0</v>
      </c>
      <c r="L69" s="148"/>
    </row>
    <row r="70" s="9" customFormat="1" ht="19.92" customHeight="1">
      <c r="B70" s="148"/>
      <c r="D70" s="149" t="s">
        <v>291</v>
      </c>
      <c r="E70" s="150"/>
      <c r="F70" s="150"/>
      <c r="G70" s="150"/>
      <c r="H70" s="150"/>
      <c r="I70" s="151"/>
      <c r="J70" s="152">
        <f>J217</f>
        <v>0</v>
      </c>
      <c r="L70" s="148"/>
    </row>
    <row r="71" s="9" customFormat="1" ht="19.92" customHeight="1">
      <c r="B71" s="148"/>
      <c r="D71" s="149" t="s">
        <v>292</v>
      </c>
      <c r="E71" s="150"/>
      <c r="F71" s="150"/>
      <c r="G71" s="150"/>
      <c r="H71" s="150"/>
      <c r="I71" s="151"/>
      <c r="J71" s="152">
        <f>J227</f>
        <v>0</v>
      </c>
      <c r="L71" s="148"/>
    </row>
    <row r="72" s="9" customFormat="1" ht="19.92" customHeight="1">
      <c r="B72" s="148"/>
      <c r="D72" s="149" t="s">
        <v>294</v>
      </c>
      <c r="E72" s="150"/>
      <c r="F72" s="150"/>
      <c r="G72" s="150"/>
      <c r="H72" s="150"/>
      <c r="I72" s="151"/>
      <c r="J72" s="152">
        <f>J293</f>
        <v>0</v>
      </c>
      <c r="L72" s="148"/>
    </row>
    <row r="73" s="9" customFormat="1" ht="19.92" customHeight="1">
      <c r="B73" s="148"/>
      <c r="D73" s="149" t="s">
        <v>295</v>
      </c>
      <c r="E73" s="150"/>
      <c r="F73" s="150"/>
      <c r="G73" s="150"/>
      <c r="H73" s="150"/>
      <c r="I73" s="151"/>
      <c r="J73" s="152">
        <f>J350</f>
        <v>0</v>
      </c>
      <c r="L73" s="148"/>
    </row>
    <row r="74" s="8" customFormat="1" ht="24.96" customHeight="1">
      <c r="B74" s="143"/>
      <c r="D74" s="144" t="s">
        <v>296</v>
      </c>
      <c r="E74" s="145"/>
      <c r="F74" s="145"/>
      <c r="G74" s="145"/>
      <c r="H74" s="145"/>
      <c r="I74" s="146"/>
      <c r="J74" s="147">
        <f>J354</f>
        <v>0</v>
      </c>
      <c r="L74" s="143"/>
    </row>
    <row r="75" s="9" customFormat="1" ht="19.92" customHeight="1">
      <c r="B75" s="148"/>
      <c r="D75" s="149" t="s">
        <v>297</v>
      </c>
      <c r="E75" s="150"/>
      <c r="F75" s="150"/>
      <c r="G75" s="150"/>
      <c r="H75" s="150"/>
      <c r="I75" s="151"/>
      <c r="J75" s="152">
        <f>J355</f>
        <v>0</v>
      </c>
      <c r="L75" s="148"/>
    </row>
    <row r="76" s="1" customFormat="1" ht="21.84" customHeight="1">
      <c r="B76" s="36"/>
      <c r="I76" s="121"/>
      <c r="L76" s="36"/>
    </row>
    <row r="77" s="1" customFormat="1" ht="6.96" customHeight="1">
      <c r="B77" s="51"/>
      <c r="C77" s="52"/>
      <c r="D77" s="52"/>
      <c r="E77" s="52"/>
      <c r="F77" s="52"/>
      <c r="G77" s="52"/>
      <c r="H77" s="52"/>
      <c r="I77" s="137"/>
      <c r="J77" s="52"/>
      <c r="K77" s="52"/>
      <c r="L77" s="36"/>
    </row>
    <row r="81" s="1" customFormat="1" ht="6.96" customHeight="1">
      <c r="B81" s="53"/>
      <c r="C81" s="54"/>
      <c r="D81" s="54"/>
      <c r="E81" s="54"/>
      <c r="F81" s="54"/>
      <c r="G81" s="54"/>
      <c r="H81" s="54"/>
      <c r="I81" s="138"/>
      <c r="J81" s="54"/>
      <c r="K81" s="54"/>
      <c r="L81" s="36"/>
    </row>
    <row r="82" s="1" customFormat="1" ht="24.96" customHeight="1">
      <c r="B82" s="36"/>
      <c r="C82" s="22" t="s">
        <v>231</v>
      </c>
      <c r="I82" s="121"/>
      <c r="L82" s="36"/>
    </row>
    <row r="83" s="1" customFormat="1" ht="6.96" customHeight="1">
      <c r="B83" s="36"/>
      <c r="I83" s="121"/>
      <c r="L83" s="36"/>
    </row>
    <row r="84" s="1" customFormat="1" ht="12" customHeight="1">
      <c r="B84" s="36"/>
      <c r="C84" s="30" t="s">
        <v>16</v>
      </c>
      <c r="I84" s="121"/>
      <c r="L84" s="36"/>
    </row>
    <row r="85" s="1" customFormat="1" ht="16.5" customHeight="1">
      <c r="B85" s="36"/>
      <c r="E85" s="120" t="str">
        <f>E7</f>
        <v>PD pro I. Etapu cyklostezky Bečva - Vlára - Váh na území obcí Hornolidečska - část B</v>
      </c>
      <c r="F85" s="30"/>
      <c r="G85" s="30"/>
      <c r="H85" s="30"/>
      <c r="I85" s="121"/>
      <c r="L85" s="36"/>
    </row>
    <row r="86" ht="12" customHeight="1">
      <c r="B86" s="21"/>
      <c r="C86" s="30" t="s">
        <v>217</v>
      </c>
      <c r="L86" s="21"/>
    </row>
    <row r="87" ht="16.5" customHeight="1">
      <c r="B87" s="21"/>
      <c r="E87" s="120" t="s">
        <v>218</v>
      </c>
      <c r="L87" s="21"/>
    </row>
    <row r="88" ht="12" customHeight="1">
      <c r="B88" s="21"/>
      <c r="C88" s="30" t="s">
        <v>219</v>
      </c>
      <c r="L88" s="21"/>
    </row>
    <row r="89" s="1" customFormat="1" ht="16.5" customHeight="1">
      <c r="B89" s="36"/>
      <c r="E89" s="30" t="s">
        <v>1304</v>
      </c>
      <c r="F89" s="1"/>
      <c r="G89" s="1"/>
      <c r="H89" s="1"/>
      <c r="I89" s="121"/>
      <c r="L89" s="36"/>
    </row>
    <row r="90" s="1" customFormat="1" ht="12" customHeight="1">
      <c r="B90" s="36"/>
      <c r="C90" s="30" t="s">
        <v>221</v>
      </c>
      <c r="I90" s="121"/>
      <c r="L90" s="36"/>
    </row>
    <row r="91" s="1" customFormat="1" ht="16.5" customHeight="1">
      <c r="B91" s="36"/>
      <c r="E91" s="57" t="str">
        <f>E13</f>
        <v>B-2-5-UZ - SO 201.4 - Místní komunikace IV. třídy - úsek č. 14 (od fot. hř.) - k.ú. Leskovec- uznatelné náklady</v>
      </c>
      <c r="F91" s="1"/>
      <c r="G91" s="1"/>
      <c r="H91" s="1"/>
      <c r="I91" s="121"/>
      <c r="L91" s="36"/>
    </row>
    <row r="92" s="1" customFormat="1" ht="6.96" customHeight="1">
      <c r="B92" s="36"/>
      <c r="I92" s="121"/>
      <c r="L92" s="36"/>
    </row>
    <row r="93" s="1" customFormat="1" ht="12" customHeight="1">
      <c r="B93" s="36"/>
      <c r="C93" s="30" t="s">
        <v>21</v>
      </c>
      <c r="F93" s="18" t="str">
        <f>F16</f>
        <v>území obcí Hornolidečska</v>
      </c>
      <c r="I93" s="122" t="s">
        <v>23</v>
      </c>
      <c r="J93" s="59" t="str">
        <f>IF(J16="","",J16)</f>
        <v>7. 1. 2019</v>
      </c>
      <c r="L93" s="36"/>
    </row>
    <row r="94" s="1" customFormat="1" ht="6.96" customHeight="1">
      <c r="B94" s="36"/>
      <c r="I94" s="121"/>
      <c r="L94" s="36"/>
    </row>
    <row r="95" s="1" customFormat="1" ht="24.9" customHeight="1">
      <c r="B95" s="36"/>
      <c r="C95" s="30" t="s">
        <v>25</v>
      </c>
      <c r="F95" s="18" t="str">
        <f>E19</f>
        <v>Sdružení obcí Hornolidečska, Horní Lideč č.p. 292</v>
      </c>
      <c r="I95" s="122" t="s">
        <v>31</v>
      </c>
      <c r="J95" s="34" t="str">
        <f>E25</f>
        <v>MORAVIA CONSULT Olomouc a.s.</v>
      </c>
      <c r="L95" s="36"/>
    </row>
    <row r="96" s="1" customFormat="1" ht="24.9" customHeight="1">
      <c r="B96" s="36"/>
      <c r="C96" s="30" t="s">
        <v>29</v>
      </c>
      <c r="F96" s="18" t="str">
        <f>IF(E22="","",E22)</f>
        <v>Vyplň údaj</v>
      </c>
      <c r="I96" s="122" t="s">
        <v>36</v>
      </c>
      <c r="J96" s="34" t="str">
        <f>E28</f>
        <v>MORAVIA CONSULT Olomouc a.s.</v>
      </c>
      <c r="L96" s="36"/>
    </row>
    <row r="97" s="1" customFormat="1" ht="10.32" customHeight="1">
      <c r="B97" s="36"/>
      <c r="I97" s="121"/>
      <c r="L97" s="36"/>
    </row>
    <row r="98" s="10" customFormat="1" ht="29.28" customHeight="1">
      <c r="B98" s="153"/>
      <c r="C98" s="154" t="s">
        <v>232</v>
      </c>
      <c r="D98" s="155" t="s">
        <v>57</v>
      </c>
      <c r="E98" s="155" t="s">
        <v>53</v>
      </c>
      <c r="F98" s="155" t="s">
        <v>54</v>
      </c>
      <c r="G98" s="155" t="s">
        <v>233</v>
      </c>
      <c r="H98" s="155" t="s">
        <v>234</v>
      </c>
      <c r="I98" s="156" t="s">
        <v>235</v>
      </c>
      <c r="J98" s="155" t="s">
        <v>225</v>
      </c>
      <c r="K98" s="157" t="s">
        <v>236</v>
      </c>
      <c r="L98" s="153"/>
      <c r="M98" s="75" t="s">
        <v>1</v>
      </c>
      <c r="N98" s="76" t="s">
        <v>42</v>
      </c>
      <c r="O98" s="76" t="s">
        <v>237</v>
      </c>
      <c r="P98" s="76" t="s">
        <v>238</v>
      </c>
      <c r="Q98" s="76" t="s">
        <v>239</v>
      </c>
      <c r="R98" s="76" t="s">
        <v>240</v>
      </c>
      <c r="S98" s="76" t="s">
        <v>241</v>
      </c>
      <c r="T98" s="77" t="s">
        <v>242</v>
      </c>
    </row>
    <row r="99" s="1" customFormat="1" ht="22.8" customHeight="1">
      <c r="B99" s="36"/>
      <c r="C99" s="80" t="s">
        <v>243</v>
      </c>
      <c r="I99" s="121"/>
      <c r="J99" s="158">
        <f>BK99</f>
        <v>0</v>
      </c>
      <c r="L99" s="36"/>
      <c r="M99" s="78"/>
      <c r="N99" s="62"/>
      <c r="O99" s="62"/>
      <c r="P99" s="159">
        <f>P100+P354</f>
        <v>0</v>
      </c>
      <c r="Q99" s="62"/>
      <c r="R99" s="159">
        <f>R100+R354</f>
        <v>400.00274481700001</v>
      </c>
      <c r="S99" s="62"/>
      <c r="T99" s="160">
        <f>T100+T354</f>
        <v>0</v>
      </c>
      <c r="AT99" s="18" t="s">
        <v>71</v>
      </c>
      <c r="AU99" s="18" t="s">
        <v>227</v>
      </c>
      <c r="BK99" s="161">
        <f>BK100+BK354</f>
        <v>0</v>
      </c>
    </row>
    <row r="100" s="11" customFormat="1" ht="25.92" customHeight="1">
      <c r="B100" s="162"/>
      <c r="D100" s="163" t="s">
        <v>71</v>
      </c>
      <c r="E100" s="164" t="s">
        <v>244</v>
      </c>
      <c r="F100" s="164" t="s">
        <v>245</v>
      </c>
      <c r="I100" s="165"/>
      <c r="J100" s="166">
        <f>BK100</f>
        <v>0</v>
      </c>
      <c r="L100" s="162"/>
      <c r="M100" s="167"/>
      <c r="N100" s="168"/>
      <c r="O100" s="168"/>
      <c r="P100" s="169">
        <f>P101+P217+P227+P293+P350</f>
        <v>0</v>
      </c>
      <c r="Q100" s="168"/>
      <c r="R100" s="169">
        <f>R101+R217+R227+R293+R350</f>
        <v>400.00274481700001</v>
      </c>
      <c r="S100" s="168"/>
      <c r="T100" s="170">
        <f>T101+T217+T227+T293+T350</f>
        <v>0</v>
      </c>
      <c r="AR100" s="163" t="s">
        <v>79</v>
      </c>
      <c r="AT100" s="171" t="s">
        <v>71</v>
      </c>
      <c r="AU100" s="171" t="s">
        <v>72</v>
      </c>
      <c r="AY100" s="163" t="s">
        <v>246</v>
      </c>
      <c r="BK100" s="172">
        <f>BK101+BK217+BK227+BK293+BK350</f>
        <v>0</v>
      </c>
    </row>
    <row r="101" s="11" customFormat="1" ht="22.8" customHeight="1">
      <c r="B101" s="162"/>
      <c r="D101" s="163" t="s">
        <v>71</v>
      </c>
      <c r="E101" s="173" t="s">
        <v>79</v>
      </c>
      <c r="F101" s="173" t="s">
        <v>247</v>
      </c>
      <c r="I101" s="165"/>
      <c r="J101" s="174">
        <f>BK101</f>
        <v>0</v>
      </c>
      <c r="L101" s="162"/>
      <c r="M101" s="167"/>
      <c r="N101" s="168"/>
      <c r="O101" s="168"/>
      <c r="P101" s="169">
        <f>SUM(P102:P216)</f>
        <v>0</v>
      </c>
      <c r="Q101" s="168"/>
      <c r="R101" s="169">
        <f>SUM(R102:R216)</f>
        <v>152.07791879999999</v>
      </c>
      <c r="S101" s="168"/>
      <c r="T101" s="170">
        <f>SUM(T102:T216)</f>
        <v>0</v>
      </c>
      <c r="AR101" s="163" t="s">
        <v>79</v>
      </c>
      <c r="AT101" s="171" t="s">
        <v>71</v>
      </c>
      <c r="AU101" s="171" t="s">
        <v>79</v>
      </c>
      <c r="AY101" s="163" t="s">
        <v>246</v>
      </c>
      <c r="BK101" s="172">
        <f>SUM(BK102:BK216)</f>
        <v>0</v>
      </c>
    </row>
    <row r="102" s="1" customFormat="1" ht="16.5" customHeight="1">
      <c r="B102" s="175"/>
      <c r="C102" s="176" t="s">
        <v>79</v>
      </c>
      <c r="D102" s="176" t="s">
        <v>248</v>
      </c>
      <c r="E102" s="177" t="s">
        <v>736</v>
      </c>
      <c r="F102" s="178" t="s">
        <v>737</v>
      </c>
      <c r="G102" s="179" t="s">
        <v>319</v>
      </c>
      <c r="H102" s="180">
        <v>997.89999999999998</v>
      </c>
      <c r="I102" s="181"/>
      <c r="J102" s="182">
        <f>ROUND(I102*H102,2)</f>
        <v>0</v>
      </c>
      <c r="K102" s="178" t="s">
        <v>252</v>
      </c>
      <c r="L102" s="36"/>
      <c r="M102" s="183" t="s">
        <v>1</v>
      </c>
      <c r="N102" s="184" t="s">
        <v>43</v>
      </c>
      <c r="O102" s="66"/>
      <c r="P102" s="185">
        <f>O102*H102</f>
        <v>0</v>
      </c>
      <c r="Q102" s="185">
        <v>0</v>
      </c>
      <c r="R102" s="185">
        <f>Q102*H102</f>
        <v>0</v>
      </c>
      <c r="S102" s="185">
        <v>0</v>
      </c>
      <c r="T102" s="186">
        <f>S102*H102</f>
        <v>0</v>
      </c>
      <c r="AR102" s="18" t="s">
        <v>93</v>
      </c>
      <c r="AT102" s="18" t="s">
        <v>248</v>
      </c>
      <c r="AU102" s="18" t="s">
        <v>81</v>
      </c>
      <c r="AY102" s="18" t="s">
        <v>246</v>
      </c>
      <c r="BE102" s="187">
        <f>IF(N102="základní",J102,0)</f>
        <v>0</v>
      </c>
      <c r="BF102" s="187">
        <f>IF(N102="snížená",J102,0)</f>
        <v>0</v>
      </c>
      <c r="BG102" s="187">
        <f>IF(N102="zákl. přenesená",J102,0)</f>
        <v>0</v>
      </c>
      <c r="BH102" s="187">
        <f>IF(N102="sníž. přenesená",J102,0)</f>
        <v>0</v>
      </c>
      <c r="BI102" s="187">
        <f>IF(N102="nulová",J102,0)</f>
        <v>0</v>
      </c>
      <c r="BJ102" s="18" t="s">
        <v>79</v>
      </c>
      <c r="BK102" s="187">
        <f>ROUND(I102*H102,2)</f>
        <v>0</v>
      </c>
      <c r="BL102" s="18" t="s">
        <v>93</v>
      </c>
      <c r="BM102" s="18" t="s">
        <v>1336</v>
      </c>
    </row>
    <row r="103" s="1" customFormat="1">
      <c r="B103" s="36"/>
      <c r="D103" s="188" t="s">
        <v>254</v>
      </c>
      <c r="F103" s="189" t="s">
        <v>739</v>
      </c>
      <c r="I103" s="121"/>
      <c r="L103" s="36"/>
      <c r="M103" s="190"/>
      <c r="N103" s="66"/>
      <c r="O103" s="66"/>
      <c r="P103" s="66"/>
      <c r="Q103" s="66"/>
      <c r="R103" s="66"/>
      <c r="S103" s="66"/>
      <c r="T103" s="67"/>
      <c r="AT103" s="18" t="s">
        <v>254</v>
      </c>
      <c r="AU103" s="18" t="s">
        <v>81</v>
      </c>
    </row>
    <row r="104" s="1" customFormat="1">
      <c r="B104" s="36"/>
      <c r="D104" s="188" t="s">
        <v>256</v>
      </c>
      <c r="F104" s="191" t="s">
        <v>740</v>
      </c>
      <c r="I104" s="121"/>
      <c r="L104" s="36"/>
      <c r="M104" s="190"/>
      <c r="N104" s="66"/>
      <c r="O104" s="66"/>
      <c r="P104" s="66"/>
      <c r="Q104" s="66"/>
      <c r="R104" s="66"/>
      <c r="S104" s="66"/>
      <c r="T104" s="67"/>
      <c r="AT104" s="18" t="s">
        <v>256</v>
      </c>
      <c r="AU104" s="18" t="s">
        <v>81</v>
      </c>
    </row>
    <row r="105" s="12" customFormat="1">
      <c r="B105" s="192"/>
      <c r="D105" s="188" t="s">
        <v>258</v>
      </c>
      <c r="E105" s="193" t="s">
        <v>1</v>
      </c>
      <c r="F105" s="194" t="s">
        <v>1767</v>
      </c>
      <c r="H105" s="193" t="s">
        <v>1</v>
      </c>
      <c r="I105" s="195"/>
      <c r="L105" s="192"/>
      <c r="M105" s="196"/>
      <c r="N105" s="197"/>
      <c r="O105" s="197"/>
      <c r="P105" s="197"/>
      <c r="Q105" s="197"/>
      <c r="R105" s="197"/>
      <c r="S105" s="197"/>
      <c r="T105" s="198"/>
      <c r="AT105" s="193" t="s">
        <v>258</v>
      </c>
      <c r="AU105" s="193" t="s">
        <v>81</v>
      </c>
      <c r="AV105" s="12" t="s">
        <v>79</v>
      </c>
      <c r="AW105" s="12" t="s">
        <v>35</v>
      </c>
      <c r="AX105" s="12" t="s">
        <v>72</v>
      </c>
      <c r="AY105" s="193" t="s">
        <v>246</v>
      </c>
    </row>
    <row r="106" s="12" customFormat="1">
      <c r="B106" s="192"/>
      <c r="D106" s="188" t="s">
        <v>258</v>
      </c>
      <c r="E106" s="193" t="s">
        <v>1</v>
      </c>
      <c r="F106" s="194" t="s">
        <v>742</v>
      </c>
      <c r="H106" s="193" t="s">
        <v>1</v>
      </c>
      <c r="I106" s="195"/>
      <c r="L106" s="192"/>
      <c r="M106" s="196"/>
      <c r="N106" s="197"/>
      <c r="O106" s="197"/>
      <c r="P106" s="197"/>
      <c r="Q106" s="197"/>
      <c r="R106" s="197"/>
      <c r="S106" s="197"/>
      <c r="T106" s="198"/>
      <c r="AT106" s="193" t="s">
        <v>258</v>
      </c>
      <c r="AU106" s="193" t="s">
        <v>81</v>
      </c>
      <c r="AV106" s="12" t="s">
        <v>79</v>
      </c>
      <c r="AW106" s="12" t="s">
        <v>35</v>
      </c>
      <c r="AX106" s="12" t="s">
        <v>72</v>
      </c>
      <c r="AY106" s="193" t="s">
        <v>246</v>
      </c>
    </row>
    <row r="107" s="13" customFormat="1">
      <c r="B107" s="199"/>
      <c r="D107" s="188" t="s">
        <v>258</v>
      </c>
      <c r="E107" s="200" t="s">
        <v>1</v>
      </c>
      <c r="F107" s="201" t="s">
        <v>1768</v>
      </c>
      <c r="H107" s="202">
        <v>620.39999999999998</v>
      </c>
      <c r="I107" s="203"/>
      <c r="L107" s="199"/>
      <c r="M107" s="204"/>
      <c r="N107" s="205"/>
      <c r="O107" s="205"/>
      <c r="P107" s="205"/>
      <c r="Q107" s="205"/>
      <c r="R107" s="205"/>
      <c r="S107" s="205"/>
      <c r="T107" s="206"/>
      <c r="AT107" s="200" t="s">
        <v>258</v>
      </c>
      <c r="AU107" s="200" t="s">
        <v>81</v>
      </c>
      <c r="AV107" s="13" t="s">
        <v>81</v>
      </c>
      <c r="AW107" s="13" t="s">
        <v>35</v>
      </c>
      <c r="AX107" s="13" t="s">
        <v>72</v>
      </c>
      <c r="AY107" s="200" t="s">
        <v>246</v>
      </c>
    </row>
    <row r="108" s="12" customFormat="1">
      <c r="B108" s="192"/>
      <c r="D108" s="188" t="s">
        <v>258</v>
      </c>
      <c r="E108" s="193" t="s">
        <v>1</v>
      </c>
      <c r="F108" s="194" t="s">
        <v>744</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3" customFormat="1">
      <c r="B109" s="199"/>
      <c r="D109" s="188" t="s">
        <v>258</v>
      </c>
      <c r="E109" s="200" t="s">
        <v>1</v>
      </c>
      <c r="F109" s="201" t="s">
        <v>1769</v>
      </c>
      <c r="H109" s="202">
        <v>377.5</v>
      </c>
      <c r="I109" s="203"/>
      <c r="L109" s="199"/>
      <c r="M109" s="204"/>
      <c r="N109" s="205"/>
      <c r="O109" s="205"/>
      <c r="P109" s="205"/>
      <c r="Q109" s="205"/>
      <c r="R109" s="205"/>
      <c r="S109" s="205"/>
      <c r="T109" s="206"/>
      <c r="AT109" s="200" t="s">
        <v>258</v>
      </c>
      <c r="AU109" s="200" t="s">
        <v>81</v>
      </c>
      <c r="AV109" s="13" t="s">
        <v>81</v>
      </c>
      <c r="AW109" s="13" t="s">
        <v>35</v>
      </c>
      <c r="AX109" s="13" t="s">
        <v>72</v>
      </c>
      <c r="AY109" s="200" t="s">
        <v>246</v>
      </c>
    </row>
    <row r="110" s="14" customFormat="1">
      <c r="B110" s="210"/>
      <c r="D110" s="188" t="s">
        <v>258</v>
      </c>
      <c r="E110" s="211" t="s">
        <v>1</v>
      </c>
      <c r="F110" s="212" t="s">
        <v>341</v>
      </c>
      <c r="H110" s="213">
        <v>997.89999999999998</v>
      </c>
      <c r="I110" s="214"/>
      <c r="L110" s="210"/>
      <c r="M110" s="215"/>
      <c r="N110" s="216"/>
      <c r="O110" s="216"/>
      <c r="P110" s="216"/>
      <c r="Q110" s="216"/>
      <c r="R110" s="216"/>
      <c r="S110" s="216"/>
      <c r="T110" s="217"/>
      <c r="AT110" s="211" t="s">
        <v>258</v>
      </c>
      <c r="AU110" s="211" t="s">
        <v>81</v>
      </c>
      <c r="AV110" s="14" t="s">
        <v>93</v>
      </c>
      <c r="AW110" s="14" t="s">
        <v>35</v>
      </c>
      <c r="AX110" s="14" t="s">
        <v>79</v>
      </c>
      <c r="AY110" s="211" t="s">
        <v>246</v>
      </c>
    </row>
    <row r="111" s="1" customFormat="1" ht="16.5" customHeight="1">
      <c r="B111" s="175"/>
      <c r="C111" s="218" t="s">
        <v>616</v>
      </c>
      <c r="D111" s="218" t="s">
        <v>511</v>
      </c>
      <c r="E111" s="219" t="s">
        <v>747</v>
      </c>
      <c r="F111" s="220" t="s">
        <v>748</v>
      </c>
      <c r="G111" s="221" t="s">
        <v>286</v>
      </c>
      <c r="H111" s="222">
        <v>70.552000000000007</v>
      </c>
      <c r="I111" s="223"/>
      <c r="J111" s="224">
        <f>ROUND(I111*H111,2)</f>
        <v>0</v>
      </c>
      <c r="K111" s="220" t="s">
        <v>252</v>
      </c>
      <c r="L111" s="225"/>
      <c r="M111" s="226" t="s">
        <v>1</v>
      </c>
      <c r="N111" s="227" t="s">
        <v>43</v>
      </c>
      <c r="O111" s="66"/>
      <c r="P111" s="185">
        <f>O111*H111</f>
        <v>0</v>
      </c>
      <c r="Q111" s="185">
        <v>1</v>
      </c>
      <c r="R111" s="185">
        <f>Q111*H111</f>
        <v>70.552000000000007</v>
      </c>
      <c r="S111" s="185">
        <v>0</v>
      </c>
      <c r="T111" s="186">
        <f>S111*H111</f>
        <v>0</v>
      </c>
      <c r="AR111" s="18" t="s">
        <v>350</v>
      </c>
      <c r="AT111" s="18" t="s">
        <v>511</v>
      </c>
      <c r="AU111" s="18" t="s">
        <v>81</v>
      </c>
      <c r="AY111" s="18" t="s">
        <v>246</v>
      </c>
      <c r="BE111" s="187">
        <f>IF(N111="základní",J111,0)</f>
        <v>0</v>
      </c>
      <c r="BF111" s="187">
        <f>IF(N111="snížená",J111,0)</f>
        <v>0</v>
      </c>
      <c r="BG111" s="187">
        <f>IF(N111="zákl. přenesená",J111,0)</f>
        <v>0</v>
      </c>
      <c r="BH111" s="187">
        <f>IF(N111="sníž. přenesená",J111,0)</f>
        <v>0</v>
      </c>
      <c r="BI111" s="187">
        <f>IF(N111="nulová",J111,0)</f>
        <v>0</v>
      </c>
      <c r="BJ111" s="18" t="s">
        <v>79</v>
      </c>
      <c r="BK111" s="187">
        <f>ROUND(I111*H111,2)</f>
        <v>0</v>
      </c>
      <c r="BL111" s="18" t="s">
        <v>93</v>
      </c>
      <c r="BM111" s="18" t="s">
        <v>1770</v>
      </c>
    </row>
    <row r="112" s="1" customFormat="1">
      <c r="B112" s="36"/>
      <c r="D112" s="188" t="s">
        <v>254</v>
      </c>
      <c r="F112" s="189" t="s">
        <v>748</v>
      </c>
      <c r="I112" s="121"/>
      <c r="L112" s="36"/>
      <c r="M112" s="190"/>
      <c r="N112" s="66"/>
      <c r="O112" s="66"/>
      <c r="P112" s="66"/>
      <c r="Q112" s="66"/>
      <c r="R112" s="66"/>
      <c r="S112" s="66"/>
      <c r="T112" s="67"/>
      <c r="AT112" s="18" t="s">
        <v>254</v>
      </c>
      <c r="AU112" s="18" t="s">
        <v>81</v>
      </c>
    </row>
    <row r="113" s="12" customFormat="1">
      <c r="B113" s="192"/>
      <c r="D113" s="188" t="s">
        <v>258</v>
      </c>
      <c r="E113" s="193" t="s">
        <v>1</v>
      </c>
      <c r="F113" s="194" t="s">
        <v>750</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2" customFormat="1">
      <c r="B114" s="192"/>
      <c r="D114" s="188" t="s">
        <v>258</v>
      </c>
      <c r="E114" s="193" t="s">
        <v>1</v>
      </c>
      <c r="F114" s="194" t="s">
        <v>751</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2" customFormat="1">
      <c r="B115" s="192"/>
      <c r="D115" s="188" t="s">
        <v>258</v>
      </c>
      <c r="E115" s="193" t="s">
        <v>1</v>
      </c>
      <c r="F115" s="194" t="s">
        <v>752</v>
      </c>
      <c r="H115" s="193" t="s">
        <v>1</v>
      </c>
      <c r="I115" s="195"/>
      <c r="L115" s="192"/>
      <c r="M115" s="196"/>
      <c r="N115" s="197"/>
      <c r="O115" s="197"/>
      <c r="P115" s="197"/>
      <c r="Q115" s="197"/>
      <c r="R115" s="197"/>
      <c r="S115" s="197"/>
      <c r="T115" s="198"/>
      <c r="AT115" s="193" t="s">
        <v>258</v>
      </c>
      <c r="AU115" s="193" t="s">
        <v>81</v>
      </c>
      <c r="AV115" s="12" t="s">
        <v>79</v>
      </c>
      <c r="AW115" s="12" t="s">
        <v>35</v>
      </c>
      <c r="AX115" s="12" t="s">
        <v>72</v>
      </c>
      <c r="AY115" s="193" t="s">
        <v>246</v>
      </c>
    </row>
    <row r="116" s="12" customFormat="1">
      <c r="B116" s="192"/>
      <c r="D116" s="188" t="s">
        <v>258</v>
      </c>
      <c r="E116" s="193" t="s">
        <v>1</v>
      </c>
      <c r="F116" s="194" t="s">
        <v>753</v>
      </c>
      <c r="H116" s="193" t="s">
        <v>1</v>
      </c>
      <c r="I116" s="195"/>
      <c r="L116" s="192"/>
      <c r="M116" s="196"/>
      <c r="N116" s="197"/>
      <c r="O116" s="197"/>
      <c r="P116" s="197"/>
      <c r="Q116" s="197"/>
      <c r="R116" s="197"/>
      <c r="S116" s="197"/>
      <c r="T116" s="198"/>
      <c r="AT116" s="193" t="s">
        <v>258</v>
      </c>
      <c r="AU116" s="193" t="s">
        <v>81</v>
      </c>
      <c r="AV116" s="12" t="s">
        <v>79</v>
      </c>
      <c r="AW116" s="12" t="s">
        <v>35</v>
      </c>
      <c r="AX116" s="12" t="s">
        <v>72</v>
      </c>
      <c r="AY116" s="193" t="s">
        <v>246</v>
      </c>
    </row>
    <row r="117" s="13" customFormat="1">
      <c r="B117" s="199"/>
      <c r="D117" s="188" t="s">
        <v>258</v>
      </c>
      <c r="E117" s="200" t="s">
        <v>1</v>
      </c>
      <c r="F117" s="201" t="s">
        <v>1771</v>
      </c>
      <c r="H117" s="202">
        <v>70.552000000000007</v>
      </c>
      <c r="I117" s="203"/>
      <c r="L117" s="199"/>
      <c r="M117" s="204"/>
      <c r="N117" s="205"/>
      <c r="O117" s="205"/>
      <c r="P117" s="205"/>
      <c r="Q117" s="205"/>
      <c r="R117" s="205"/>
      <c r="S117" s="205"/>
      <c r="T117" s="206"/>
      <c r="AT117" s="200" t="s">
        <v>258</v>
      </c>
      <c r="AU117" s="200" t="s">
        <v>81</v>
      </c>
      <c r="AV117" s="13" t="s">
        <v>81</v>
      </c>
      <c r="AW117" s="13" t="s">
        <v>35</v>
      </c>
      <c r="AX117" s="13" t="s">
        <v>79</v>
      </c>
      <c r="AY117" s="200" t="s">
        <v>246</v>
      </c>
    </row>
    <row r="118" s="1" customFormat="1" ht="16.5" customHeight="1">
      <c r="B118" s="175"/>
      <c r="C118" s="176" t="s">
        <v>93</v>
      </c>
      <c r="D118" s="176" t="s">
        <v>248</v>
      </c>
      <c r="E118" s="177" t="s">
        <v>317</v>
      </c>
      <c r="F118" s="178" t="s">
        <v>318</v>
      </c>
      <c r="G118" s="179" t="s">
        <v>319</v>
      </c>
      <c r="H118" s="180">
        <v>6.96</v>
      </c>
      <c r="I118" s="181"/>
      <c r="J118" s="182">
        <f>ROUND(I118*H118,2)</f>
        <v>0</v>
      </c>
      <c r="K118" s="178" t="s">
        <v>252</v>
      </c>
      <c r="L118" s="36"/>
      <c r="M118" s="183" t="s">
        <v>1</v>
      </c>
      <c r="N118" s="184" t="s">
        <v>43</v>
      </c>
      <c r="O118" s="66"/>
      <c r="P118" s="185">
        <f>O118*H118</f>
        <v>0</v>
      </c>
      <c r="Q118" s="185">
        <v>0</v>
      </c>
      <c r="R118" s="185">
        <f>Q118*H118</f>
        <v>0</v>
      </c>
      <c r="S118" s="185">
        <v>0</v>
      </c>
      <c r="T118" s="186">
        <f>S118*H118</f>
        <v>0</v>
      </c>
      <c r="AR118" s="18" t="s">
        <v>93</v>
      </c>
      <c r="AT118" s="18" t="s">
        <v>248</v>
      </c>
      <c r="AU118" s="18" t="s">
        <v>81</v>
      </c>
      <c r="AY118" s="18" t="s">
        <v>246</v>
      </c>
      <c r="BE118" s="187">
        <f>IF(N118="základní",J118,0)</f>
        <v>0</v>
      </c>
      <c r="BF118" s="187">
        <f>IF(N118="snížená",J118,0)</f>
        <v>0</v>
      </c>
      <c r="BG118" s="187">
        <f>IF(N118="zákl. přenesená",J118,0)</f>
        <v>0</v>
      </c>
      <c r="BH118" s="187">
        <f>IF(N118="sníž. přenesená",J118,0)</f>
        <v>0</v>
      </c>
      <c r="BI118" s="187">
        <f>IF(N118="nulová",J118,0)</f>
        <v>0</v>
      </c>
      <c r="BJ118" s="18" t="s">
        <v>79</v>
      </c>
      <c r="BK118" s="187">
        <f>ROUND(I118*H118,2)</f>
        <v>0</v>
      </c>
      <c r="BL118" s="18" t="s">
        <v>93</v>
      </c>
      <c r="BM118" s="18" t="s">
        <v>755</v>
      </c>
    </row>
    <row r="119" s="1" customFormat="1">
      <c r="B119" s="36"/>
      <c r="D119" s="188" t="s">
        <v>254</v>
      </c>
      <c r="F119" s="189" t="s">
        <v>321</v>
      </c>
      <c r="I119" s="121"/>
      <c r="L119" s="36"/>
      <c r="M119" s="190"/>
      <c r="N119" s="66"/>
      <c r="O119" s="66"/>
      <c r="P119" s="66"/>
      <c r="Q119" s="66"/>
      <c r="R119" s="66"/>
      <c r="S119" s="66"/>
      <c r="T119" s="67"/>
      <c r="AT119" s="18" t="s">
        <v>254</v>
      </c>
      <c r="AU119" s="18" t="s">
        <v>81</v>
      </c>
    </row>
    <row r="120" s="1" customFormat="1">
      <c r="B120" s="36"/>
      <c r="D120" s="188" t="s">
        <v>256</v>
      </c>
      <c r="F120" s="191" t="s">
        <v>322</v>
      </c>
      <c r="I120" s="121"/>
      <c r="L120" s="36"/>
      <c r="M120" s="190"/>
      <c r="N120" s="66"/>
      <c r="O120" s="66"/>
      <c r="P120" s="66"/>
      <c r="Q120" s="66"/>
      <c r="R120" s="66"/>
      <c r="S120" s="66"/>
      <c r="T120" s="67"/>
      <c r="AT120" s="18" t="s">
        <v>256</v>
      </c>
      <c r="AU120" s="18" t="s">
        <v>81</v>
      </c>
    </row>
    <row r="121" s="12" customFormat="1">
      <c r="B121" s="192"/>
      <c r="D121" s="188" t="s">
        <v>258</v>
      </c>
      <c r="E121" s="193" t="s">
        <v>1</v>
      </c>
      <c r="F121" s="194" t="s">
        <v>1772</v>
      </c>
      <c r="H121" s="193" t="s">
        <v>1</v>
      </c>
      <c r="I121" s="195"/>
      <c r="L121" s="192"/>
      <c r="M121" s="196"/>
      <c r="N121" s="197"/>
      <c r="O121" s="197"/>
      <c r="P121" s="197"/>
      <c r="Q121" s="197"/>
      <c r="R121" s="197"/>
      <c r="S121" s="197"/>
      <c r="T121" s="198"/>
      <c r="AT121" s="193" t="s">
        <v>258</v>
      </c>
      <c r="AU121" s="193" t="s">
        <v>81</v>
      </c>
      <c r="AV121" s="12" t="s">
        <v>79</v>
      </c>
      <c r="AW121" s="12" t="s">
        <v>35</v>
      </c>
      <c r="AX121" s="12" t="s">
        <v>72</v>
      </c>
      <c r="AY121" s="193" t="s">
        <v>246</v>
      </c>
    </row>
    <row r="122" s="13" customFormat="1">
      <c r="B122" s="199"/>
      <c r="D122" s="188" t="s">
        <v>258</v>
      </c>
      <c r="E122" s="200" t="s">
        <v>1</v>
      </c>
      <c r="F122" s="201" t="s">
        <v>1773</v>
      </c>
      <c r="H122" s="202">
        <v>6.96</v>
      </c>
      <c r="I122" s="203"/>
      <c r="L122" s="199"/>
      <c r="M122" s="204"/>
      <c r="N122" s="205"/>
      <c r="O122" s="205"/>
      <c r="P122" s="205"/>
      <c r="Q122" s="205"/>
      <c r="R122" s="205"/>
      <c r="S122" s="205"/>
      <c r="T122" s="206"/>
      <c r="AT122" s="200" t="s">
        <v>258</v>
      </c>
      <c r="AU122" s="200" t="s">
        <v>81</v>
      </c>
      <c r="AV122" s="13" t="s">
        <v>81</v>
      </c>
      <c r="AW122" s="13" t="s">
        <v>35</v>
      </c>
      <c r="AX122" s="13" t="s">
        <v>79</v>
      </c>
      <c r="AY122" s="200" t="s">
        <v>246</v>
      </c>
    </row>
    <row r="123" s="1" customFormat="1" ht="16.5" customHeight="1">
      <c r="B123" s="175"/>
      <c r="C123" s="176" t="s">
        <v>283</v>
      </c>
      <c r="D123" s="176" t="s">
        <v>248</v>
      </c>
      <c r="E123" s="177" t="s">
        <v>758</v>
      </c>
      <c r="F123" s="178" t="s">
        <v>759</v>
      </c>
      <c r="G123" s="179" t="s">
        <v>319</v>
      </c>
      <c r="H123" s="180">
        <v>694</v>
      </c>
      <c r="I123" s="181"/>
      <c r="J123" s="182">
        <f>ROUND(I123*H123,2)</f>
        <v>0</v>
      </c>
      <c r="K123" s="178" t="s">
        <v>252</v>
      </c>
      <c r="L123" s="36"/>
      <c r="M123" s="183" t="s">
        <v>1</v>
      </c>
      <c r="N123" s="184" t="s">
        <v>43</v>
      </c>
      <c r="O123" s="66"/>
      <c r="P123" s="185">
        <f>O123*H123</f>
        <v>0</v>
      </c>
      <c r="Q123" s="185">
        <v>0</v>
      </c>
      <c r="R123" s="185">
        <f>Q123*H123</f>
        <v>0</v>
      </c>
      <c r="S123" s="185">
        <v>0</v>
      </c>
      <c r="T123" s="186">
        <f>S123*H123</f>
        <v>0</v>
      </c>
      <c r="AR123" s="18" t="s">
        <v>93</v>
      </c>
      <c r="AT123" s="18" t="s">
        <v>248</v>
      </c>
      <c r="AU123" s="18" t="s">
        <v>81</v>
      </c>
      <c r="AY123" s="18" t="s">
        <v>246</v>
      </c>
      <c r="BE123" s="187">
        <f>IF(N123="základní",J123,0)</f>
        <v>0</v>
      </c>
      <c r="BF123" s="187">
        <f>IF(N123="snížená",J123,0)</f>
        <v>0</v>
      </c>
      <c r="BG123" s="187">
        <f>IF(N123="zákl. přenesená",J123,0)</f>
        <v>0</v>
      </c>
      <c r="BH123" s="187">
        <f>IF(N123="sníž. přenesená",J123,0)</f>
        <v>0</v>
      </c>
      <c r="BI123" s="187">
        <f>IF(N123="nulová",J123,0)</f>
        <v>0</v>
      </c>
      <c r="BJ123" s="18" t="s">
        <v>79</v>
      </c>
      <c r="BK123" s="187">
        <f>ROUND(I123*H123,2)</f>
        <v>0</v>
      </c>
      <c r="BL123" s="18" t="s">
        <v>93</v>
      </c>
      <c r="BM123" s="18" t="s">
        <v>1343</v>
      </c>
    </row>
    <row r="124" s="1" customFormat="1">
      <c r="B124" s="36"/>
      <c r="D124" s="188" t="s">
        <v>254</v>
      </c>
      <c r="F124" s="189" t="s">
        <v>761</v>
      </c>
      <c r="I124" s="121"/>
      <c r="L124" s="36"/>
      <c r="M124" s="190"/>
      <c r="N124" s="66"/>
      <c r="O124" s="66"/>
      <c r="P124" s="66"/>
      <c r="Q124" s="66"/>
      <c r="R124" s="66"/>
      <c r="S124" s="66"/>
      <c r="T124" s="67"/>
      <c r="AT124" s="18" t="s">
        <v>254</v>
      </c>
      <c r="AU124" s="18" t="s">
        <v>81</v>
      </c>
    </row>
    <row r="125" s="1" customFormat="1">
      <c r="B125" s="36"/>
      <c r="D125" s="188" t="s">
        <v>256</v>
      </c>
      <c r="F125" s="191" t="s">
        <v>762</v>
      </c>
      <c r="I125" s="121"/>
      <c r="L125" s="36"/>
      <c r="M125" s="190"/>
      <c r="N125" s="66"/>
      <c r="O125" s="66"/>
      <c r="P125" s="66"/>
      <c r="Q125" s="66"/>
      <c r="R125" s="66"/>
      <c r="S125" s="66"/>
      <c r="T125" s="67"/>
      <c r="AT125" s="18" t="s">
        <v>256</v>
      </c>
      <c r="AU125" s="18" t="s">
        <v>81</v>
      </c>
    </row>
    <row r="126" s="12" customFormat="1">
      <c r="B126" s="192"/>
      <c r="D126" s="188" t="s">
        <v>258</v>
      </c>
      <c r="E126" s="193" t="s">
        <v>1</v>
      </c>
      <c r="F126" s="194" t="s">
        <v>303</v>
      </c>
      <c r="H126" s="193" t="s">
        <v>1</v>
      </c>
      <c r="I126" s="195"/>
      <c r="L126" s="192"/>
      <c r="M126" s="196"/>
      <c r="N126" s="197"/>
      <c r="O126" s="197"/>
      <c r="P126" s="197"/>
      <c r="Q126" s="197"/>
      <c r="R126" s="197"/>
      <c r="S126" s="197"/>
      <c r="T126" s="198"/>
      <c r="AT126" s="193" t="s">
        <v>258</v>
      </c>
      <c r="AU126" s="193" t="s">
        <v>81</v>
      </c>
      <c r="AV126" s="12" t="s">
        <v>79</v>
      </c>
      <c r="AW126" s="12" t="s">
        <v>35</v>
      </c>
      <c r="AX126" s="12" t="s">
        <v>72</v>
      </c>
      <c r="AY126" s="193" t="s">
        <v>246</v>
      </c>
    </row>
    <row r="127" s="12" customFormat="1">
      <c r="B127" s="192"/>
      <c r="D127" s="188" t="s">
        <v>258</v>
      </c>
      <c r="E127" s="193" t="s">
        <v>1</v>
      </c>
      <c r="F127" s="194" t="s">
        <v>763</v>
      </c>
      <c r="H127" s="193" t="s">
        <v>1</v>
      </c>
      <c r="I127" s="195"/>
      <c r="L127" s="192"/>
      <c r="M127" s="196"/>
      <c r="N127" s="197"/>
      <c r="O127" s="197"/>
      <c r="P127" s="197"/>
      <c r="Q127" s="197"/>
      <c r="R127" s="197"/>
      <c r="S127" s="197"/>
      <c r="T127" s="198"/>
      <c r="AT127" s="193" t="s">
        <v>258</v>
      </c>
      <c r="AU127" s="193" t="s">
        <v>81</v>
      </c>
      <c r="AV127" s="12" t="s">
        <v>79</v>
      </c>
      <c r="AW127" s="12" t="s">
        <v>35</v>
      </c>
      <c r="AX127" s="12" t="s">
        <v>72</v>
      </c>
      <c r="AY127" s="193" t="s">
        <v>246</v>
      </c>
    </row>
    <row r="128" s="13" customFormat="1">
      <c r="B128" s="199"/>
      <c r="D128" s="188" t="s">
        <v>258</v>
      </c>
      <c r="E128" s="200" t="s">
        <v>1</v>
      </c>
      <c r="F128" s="201" t="s">
        <v>1774</v>
      </c>
      <c r="H128" s="202">
        <v>694</v>
      </c>
      <c r="I128" s="203"/>
      <c r="L128" s="199"/>
      <c r="M128" s="204"/>
      <c r="N128" s="205"/>
      <c r="O128" s="205"/>
      <c r="P128" s="205"/>
      <c r="Q128" s="205"/>
      <c r="R128" s="205"/>
      <c r="S128" s="205"/>
      <c r="T128" s="206"/>
      <c r="AT128" s="200" t="s">
        <v>258</v>
      </c>
      <c r="AU128" s="200" t="s">
        <v>81</v>
      </c>
      <c r="AV128" s="13" t="s">
        <v>81</v>
      </c>
      <c r="AW128" s="13" t="s">
        <v>35</v>
      </c>
      <c r="AX128" s="13" t="s">
        <v>79</v>
      </c>
      <c r="AY128" s="200" t="s">
        <v>246</v>
      </c>
    </row>
    <row r="129" s="1" customFormat="1" ht="16.5" customHeight="1">
      <c r="B129" s="175"/>
      <c r="C129" s="176" t="s">
        <v>332</v>
      </c>
      <c r="D129" s="176" t="s">
        <v>248</v>
      </c>
      <c r="E129" s="177" t="s">
        <v>325</v>
      </c>
      <c r="F129" s="178" t="s">
        <v>326</v>
      </c>
      <c r="G129" s="179" t="s">
        <v>319</v>
      </c>
      <c r="H129" s="180">
        <v>961.70000000000005</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1775</v>
      </c>
    </row>
    <row r="130" s="1" customFormat="1">
      <c r="B130" s="36"/>
      <c r="D130" s="188" t="s">
        <v>254</v>
      </c>
      <c r="F130" s="189" t="s">
        <v>328</v>
      </c>
      <c r="I130" s="121"/>
      <c r="L130" s="36"/>
      <c r="M130" s="190"/>
      <c r="N130" s="66"/>
      <c r="O130" s="66"/>
      <c r="P130" s="66"/>
      <c r="Q130" s="66"/>
      <c r="R130" s="66"/>
      <c r="S130" s="66"/>
      <c r="T130" s="67"/>
      <c r="AT130" s="18" t="s">
        <v>254</v>
      </c>
      <c r="AU130" s="18" t="s">
        <v>81</v>
      </c>
    </row>
    <row r="131" s="1" customFormat="1">
      <c r="B131" s="36"/>
      <c r="D131" s="188" t="s">
        <v>256</v>
      </c>
      <c r="F131" s="191" t="s">
        <v>329</v>
      </c>
      <c r="I131" s="121"/>
      <c r="L131" s="36"/>
      <c r="M131" s="190"/>
      <c r="N131" s="66"/>
      <c r="O131" s="66"/>
      <c r="P131" s="66"/>
      <c r="Q131" s="66"/>
      <c r="R131" s="66"/>
      <c r="S131" s="66"/>
      <c r="T131" s="67"/>
      <c r="AT131" s="18" t="s">
        <v>256</v>
      </c>
      <c r="AU131" s="18" t="s">
        <v>81</v>
      </c>
    </row>
    <row r="132" s="13" customFormat="1">
      <c r="B132" s="199"/>
      <c r="D132" s="188" t="s">
        <v>258</v>
      </c>
      <c r="E132" s="200" t="s">
        <v>1</v>
      </c>
      <c r="F132" s="201" t="s">
        <v>1776</v>
      </c>
      <c r="H132" s="202">
        <v>175.19999999999999</v>
      </c>
      <c r="I132" s="203"/>
      <c r="L132" s="199"/>
      <c r="M132" s="204"/>
      <c r="N132" s="205"/>
      <c r="O132" s="205"/>
      <c r="P132" s="205"/>
      <c r="Q132" s="205"/>
      <c r="R132" s="205"/>
      <c r="S132" s="205"/>
      <c r="T132" s="206"/>
      <c r="AT132" s="200" t="s">
        <v>258</v>
      </c>
      <c r="AU132" s="200" t="s">
        <v>81</v>
      </c>
      <c r="AV132" s="13" t="s">
        <v>81</v>
      </c>
      <c r="AW132" s="13" t="s">
        <v>35</v>
      </c>
      <c r="AX132" s="13" t="s">
        <v>72</v>
      </c>
      <c r="AY132" s="200" t="s">
        <v>246</v>
      </c>
    </row>
    <row r="133" s="12" customFormat="1">
      <c r="B133" s="192"/>
      <c r="D133" s="188" t="s">
        <v>258</v>
      </c>
      <c r="E133" s="193" t="s">
        <v>1</v>
      </c>
      <c r="F133" s="194" t="s">
        <v>330</v>
      </c>
      <c r="H133" s="193" t="s">
        <v>1</v>
      </c>
      <c r="I133" s="195"/>
      <c r="L133" s="192"/>
      <c r="M133" s="196"/>
      <c r="N133" s="197"/>
      <c r="O133" s="197"/>
      <c r="P133" s="197"/>
      <c r="Q133" s="197"/>
      <c r="R133" s="197"/>
      <c r="S133" s="197"/>
      <c r="T133" s="198"/>
      <c r="AT133" s="193" t="s">
        <v>258</v>
      </c>
      <c r="AU133" s="193" t="s">
        <v>81</v>
      </c>
      <c r="AV133" s="12" t="s">
        <v>79</v>
      </c>
      <c r="AW133" s="12" t="s">
        <v>35</v>
      </c>
      <c r="AX133" s="12" t="s">
        <v>72</v>
      </c>
      <c r="AY133" s="193" t="s">
        <v>246</v>
      </c>
    </row>
    <row r="134" s="13" customFormat="1">
      <c r="B134" s="199"/>
      <c r="D134" s="188" t="s">
        <v>258</v>
      </c>
      <c r="E134" s="200" t="s">
        <v>1</v>
      </c>
      <c r="F134" s="201" t="s">
        <v>1777</v>
      </c>
      <c r="H134" s="202">
        <v>409</v>
      </c>
      <c r="I134" s="203"/>
      <c r="L134" s="199"/>
      <c r="M134" s="204"/>
      <c r="N134" s="205"/>
      <c r="O134" s="205"/>
      <c r="P134" s="205"/>
      <c r="Q134" s="205"/>
      <c r="R134" s="205"/>
      <c r="S134" s="205"/>
      <c r="T134" s="206"/>
      <c r="AT134" s="200" t="s">
        <v>258</v>
      </c>
      <c r="AU134" s="200" t="s">
        <v>81</v>
      </c>
      <c r="AV134" s="13" t="s">
        <v>81</v>
      </c>
      <c r="AW134" s="13" t="s">
        <v>35</v>
      </c>
      <c r="AX134" s="13" t="s">
        <v>72</v>
      </c>
      <c r="AY134" s="200" t="s">
        <v>246</v>
      </c>
    </row>
    <row r="135" s="13" customFormat="1">
      <c r="B135" s="199"/>
      <c r="D135" s="188" t="s">
        <v>258</v>
      </c>
      <c r="E135" s="200" t="s">
        <v>1</v>
      </c>
      <c r="F135" s="201" t="s">
        <v>1778</v>
      </c>
      <c r="H135" s="202">
        <v>377.5</v>
      </c>
      <c r="I135" s="203"/>
      <c r="L135" s="199"/>
      <c r="M135" s="204"/>
      <c r="N135" s="205"/>
      <c r="O135" s="205"/>
      <c r="P135" s="205"/>
      <c r="Q135" s="205"/>
      <c r="R135" s="205"/>
      <c r="S135" s="205"/>
      <c r="T135" s="206"/>
      <c r="AT135" s="200" t="s">
        <v>258</v>
      </c>
      <c r="AU135" s="200" t="s">
        <v>81</v>
      </c>
      <c r="AV135" s="13" t="s">
        <v>81</v>
      </c>
      <c r="AW135" s="13" t="s">
        <v>35</v>
      </c>
      <c r="AX135" s="13" t="s">
        <v>72</v>
      </c>
      <c r="AY135" s="200" t="s">
        <v>246</v>
      </c>
    </row>
    <row r="136" s="14" customFormat="1">
      <c r="B136" s="210"/>
      <c r="D136" s="188" t="s">
        <v>258</v>
      </c>
      <c r="E136" s="211" t="s">
        <v>1</v>
      </c>
      <c r="F136" s="212" t="s">
        <v>341</v>
      </c>
      <c r="H136" s="213">
        <v>961.70000000000005</v>
      </c>
      <c r="I136" s="214"/>
      <c r="L136" s="210"/>
      <c r="M136" s="215"/>
      <c r="N136" s="216"/>
      <c r="O136" s="216"/>
      <c r="P136" s="216"/>
      <c r="Q136" s="216"/>
      <c r="R136" s="216"/>
      <c r="S136" s="216"/>
      <c r="T136" s="217"/>
      <c r="AT136" s="211" t="s">
        <v>258</v>
      </c>
      <c r="AU136" s="211" t="s">
        <v>81</v>
      </c>
      <c r="AV136" s="14" t="s">
        <v>93</v>
      </c>
      <c r="AW136" s="14" t="s">
        <v>35</v>
      </c>
      <c r="AX136" s="14" t="s">
        <v>79</v>
      </c>
      <c r="AY136" s="211" t="s">
        <v>246</v>
      </c>
    </row>
    <row r="137" s="1" customFormat="1" ht="16.5" customHeight="1">
      <c r="B137" s="175"/>
      <c r="C137" s="176" t="s">
        <v>342</v>
      </c>
      <c r="D137" s="176" t="s">
        <v>248</v>
      </c>
      <c r="E137" s="177" t="s">
        <v>333</v>
      </c>
      <c r="F137" s="178" t="s">
        <v>334</v>
      </c>
      <c r="G137" s="179" t="s">
        <v>319</v>
      </c>
      <c r="H137" s="180">
        <v>139.19999999999999</v>
      </c>
      <c r="I137" s="181"/>
      <c r="J137" s="182">
        <f>ROUND(I137*H137,2)</f>
        <v>0</v>
      </c>
      <c r="K137" s="178" t="s">
        <v>252</v>
      </c>
      <c r="L137" s="36"/>
      <c r="M137" s="183" t="s">
        <v>1</v>
      </c>
      <c r="N137" s="184" t="s">
        <v>43</v>
      </c>
      <c r="O137" s="66"/>
      <c r="P137" s="185">
        <f>O137*H137</f>
        <v>0</v>
      </c>
      <c r="Q137" s="185">
        <v>0</v>
      </c>
      <c r="R137" s="185">
        <f>Q137*H137</f>
        <v>0</v>
      </c>
      <c r="S137" s="185">
        <v>0</v>
      </c>
      <c r="T137" s="186">
        <f>S137*H137</f>
        <v>0</v>
      </c>
      <c r="AR137" s="18" t="s">
        <v>93</v>
      </c>
      <c r="AT137" s="18" t="s">
        <v>248</v>
      </c>
      <c r="AU137" s="18" t="s">
        <v>81</v>
      </c>
      <c r="AY137" s="18" t="s">
        <v>246</v>
      </c>
      <c r="BE137" s="187">
        <f>IF(N137="základní",J137,0)</f>
        <v>0</v>
      </c>
      <c r="BF137" s="187">
        <f>IF(N137="snížená",J137,0)</f>
        <v>0</v>
      </c>
      <c r="BG137" s="187">
        <f>IF(N137="zákl. přenesená",J137,0)</f>
        <v>0</v>
      </c>
      <c r="BH137" s="187">
        <f>IF(N137="sníž. přenesená",J137,0)</f>
        <v>0</v>
      </c>
      <c r="BI137" s="187">
        <f>IF(N137="nulová",J137,0)</f>
        <v>0</v>
      </c>
      <c r="BJ137" s="18" t="s">
        <v>79</v>
      </c>
      <c r="BK137" s="187">
        <f>ROUND(I137*H137,2)</f>
        <v>0</v>
      </c>
      <c r="BL137" s="18" t="s">
        <v>93</v>
      </c>
      <c r="BM137" s="18" t="s">
        <v>768</v>
      </c>
    </row>
    <row r="138" s="1" customFormat="1">
      <c r="B138" s="36"/>
      <c r="D138" s="188" t="s">
        <v>254</v>
      </c>
      <c r="F138" s="189" t="s">
        <v>336</v>
      </c>
      <c r="I138" s="121"/>
      <c r="L138" s="36"/>
      <c r="M138" s="190"/>
      <c r="N138" s="66"/>
      <c r="O138" s="66"/>
      <c r="P138" s="66"/>
      <c r="Q138" s="66"/>
      <c r="R138" s="66"/>
      <c r="S138" s="66"/>
      <c r="T138" s="67"/>
      <c r="AT138" s="18" t="s">
        <v>254</v>
      </c>
      <c r="AU138" s="18" t="s">
        <v>81</v>
      </c>
    </row>
    <row r="139" s="1" customFormat="1">
      <c r="B139" s="36"/>
      <c r="D139" s="188" t="s">
        <v>256</v>
      </c>
      <c r="F139" s="191" t="s">
        <v>337</v>
      </c>
      <c r="I139" s="121"/>
      <c r="L139" s="36"/>
      <c r="M139" s="190"/>
      <c r="N139" s="66"/>
      <c r="O139" s="66"/>
      <c r="P139" s="66"/>
      <c r="Q139" s="66"/>
      <c r="R139" s="66"/>
      <c r="S139" s="66"/>
      <c r="T139" s="67"/>
      <c r="AT139" s="18" t="s">
        <v>256</v>
      </c>
      <c r="AU139" s="18" t="s">
        <v>81</v>
      </c>
    </row>
    <row r="140" s="12" customFormat="1">
      <c r="B140" s="192"/>
      <c r="D140" s="188" t="s">
        <v>258</v>
      </c>
      <c r="E140" s="193" t="s">
        <v>1</v>
      </c>
      <c r="F140" s="194" t="s">
        <v>1767</v>
      </c>
      <c r="H140" s="193" t="s">
        <v>1</v>
      </c>
      <c r="I140" s="195"/>
      <c r="L140" s="192"/>
      <c r="M140" s="196"/>
      <c r="N140" s="197"/>
      <c r="O140" s="197"/>
      <c r="P140" s="197"/>
      <c r="Q140" s="197"/>
      <c r="R140" s="197"/>
      <c r="S140" s="197"/>
      <c r="T140" s="198"/>
      <c r="AT140" s="193" t="s">
        <v>258</v>
      </c>
      <c r="AU140" s="193" t="s">
        <v>81</v>
      </c>
      <c r="AV140" s="12" t="s">
        <v>79</v>
      </c>
      <c r="AW140" s="12" t="s">
        <v>35</v>
      </c>
      <c r="AX140" s="12" t="s">
        <v>72</v>
      </c>
      <c r="AY140" s="193" t="s">
        <v>246</v>
      </c>
    </row>
    <row r="141" s="13" customFormat="1">
      <c r="B141" s="199"/>
      <c r="D141" s="188" t="s">
        <v>258</v>
      </c>
      <c r="E141" s="200" t="s">
        <v>1</v>
      </c>
      <c r="F141" s="201" t="s">
        <v>1779</v>
      </c>
      <c r="H141" s="202">
        <v>139.19999999999999</v>
      </c>
      <c r="I141" s="203"/>
      <c r="L141" s="199"/>
      <c r="M141" s="204"/>
      <c r="N141" s="205"/>
      <c r="O141" s="205"/>
      <c r="P141" s="205"/>
      <c r="Q141" s="205"/>
      <c r="R141" s="205"/>
      <c r="S141" s="205"/>
      <c r="T141" s="206"/>
      <c r="AT141" s="200" t="s">
        <v>258</v>
      </c>
      <c r="AU141" s="200" t="s">
        <v>81</v>
      </c>
      <c r="AV141" s="13" t="s">
        <v>81</v>
      </c>
      <c r="AW141" s="13" t="s">
        <v>35</v>
      </c>
      <c r="AX141" s="13" t="s">
        <v>79</v>
      </c>
      <c r="AY141" s="200" t="s">
        <v>246</v>
      </c>
    </row>
    <row r="142" s="1" customFormat="1" ht="16.5" customHeight="1">
      <c r="B142" s="175"/>
      <c r="C142" s="176" t="s">
        <v>350</v>
      </c>
      <c r="D142" s="176" t="s">
        <v>248</v>
      </c>
      <c r="E142" s="177" t="s">
        <v>343</v>
      </c>
      <c r="F142" s="178" t="s">
        <v>344</v>
      </c>
      <c r="G142" s="179" t="s">
        <v>319</v>
      </c>
      <c r="H142" s="180">
        <v>2.8879999999999999</v>
      </c>
      <c r="I142" s="181"/>
      <c r="J142" s="182">
        <f>ROUND(I142*H142,2)</f>
        <v>0</v>
      </c>
      <c r="K142" s="178" t="s">
        <v>252</v>
      </c>
      <c r="L142" s="36"/>
      <c r="M142" s="183" t="s">
        <v>1</v>
      </c>
      <c r="N142" s="184" t="s">
        <v>43</v>
      </c>
      <c r="O142" s="66"/>
      <c r="P142" s="185">
        <f>O142*H142</f>
        <v>0</v>
      </c>
      <c r="Q142" s="185">
        <v>0</v>
      </c>
      <c r="R142" s="185">
        <f>Q142*H142</f>
        <v>0</v>
      </c>
      <c r="S142" s="185">
        <v>0</v>
      </c>
      <c r="T142" s="186">
        <f>S142*H142</f>
        <v>0</v>
      </c>
      <c r="AR142" s="18" t="s">
        <v>93</v>
      </c>
      <c r="AT142" s="18" t="s">
        <v>248</v>
      </c>
      <c r="AU142" s="18" t="s">
        <v>81</v>
      </c>
      <c r="AY142" s="18" t="s">
        <v>246</v>
      </c>
      <c r="BE142" s="187">
        <f>IF(N142="základní",J142,0)</f>
        <v>0</v>
      </c>
      <c r="BF142" s="187">
        <f>IF(N142="snížená",J142,0)</f>
        <v>0</v>
      </c>
      <c r="BG142" s="187">
        <f>IF(N142="zákl. přenesená",J142,0)</f>
        <v>0</v>
      </c>
      <c r="BH142" s="187">
        <f>IF(N142="sníž. přenesená",J142,0)</f>
        <v>0</v>
      </c>
      <c r="BI142" s="187">
        <f>IF(N142="nulová",J142,0)</f>
        <v>0</v>
      </c>
      <c r="BJ142" s="18" t="s">
        <v>79</v>
      </c>
      <c r="BK142" s="187">
        <f>ROUND(I142*H142,2)</f>
        <v>0</v>
      </c>
      <c r="BL142" s="18" t="s">
        <v>93</v>
      </c>
      <c r="BM142" s="18" t="s">
        <v>770</v>
      </c>
    </row>
    <row r="143" s="1" customFormat="1">
      <c r="B143" s="36"/>
      <c r="D143" s="188" t="s">
        <v>254</v>
      </c>
      <c r="F143" s="189" t="s">
        <v>346</v>
      </c>
      <c r="I143" s="121"/>
      <c r="L143" s="36"/>
      <c r="M143" s="190"/>
      <c r="N143" s="66"/>
      <c r="O143" s="66"/>
      <c r="P143" s="66"/>
      <c r="Q143" s="66"/>
      <c r="R143" s="66"/>
      <c r="S143" s="66"/>
      <c r="T143" s="67"/>
      <c r="AT143" s="18" t="s">
        <v>254</v>
      </c>
      <c r="AU143" s="18" t="s">
        <v>81</v>
      </c>
    </row>
    <row r="144" s="1" customFormat="1">
      <c r="B144" s="36"/>
      <c r="D144" s="188" t="s">
        <v>256</v>
      </c>
      <c r="F144" s="191" t="s">
        <v>347</v>
      </c>
      <c r="I144" s="121"/>
      <c r="L144" s="36"/>
      <c r="M144" s="190"/>
      <c r="N144" s="66"/>
      <c r="O144" s="66"/>
      <c r="P144" s="66"/>
      <c r="Q144" s="66"/>
      <c r="R144" s="66"/>
      <c r="S144" s="66"/>
      <c r="T144" s="67"/>
      <c r="AT144" s="18" t="s">
        <v>256</v>
      </c>
      <c r="AU144" s="18" t="s">
        <v>81</v>
      </c>
    </row>
    <row r="145" s="12" customFormat="1">
      <c r="B145" s="192"/>
      <c r="D145" s="188" t="s">
        <v>258</v>
      </c>
      <c r="E145" s="193" t="s">
        <v>1</v>
      </c>
      <c r="F145" s="194" t="s">
        <v>771</v>
      </c>
      <c r="H145" s="193" t="s">
        <v>1</v>
      </c>
      <c r="I145" s="195"/>
      <c r="L145" s="192"/>
      <c r="M145" s="196"/>
      <c r="N145" s="197"/>
      <c r="O145" s="197"/>
      <c r="P145" s="197"/>
      <c r="Q145" s="197"/>
      <c r="R145" s="197"/>
      <c r="S145" s="197"/>
      <c r="T145" s="198"/>
      <c r="AT145" s="193" t="s">
        <v>258</v>
      </c>
      <c r="AU145" s="193" t="s">
        <v>81</v>
      </c>
      <c r="AV145" s="12" t="s">
        <v>79</v>
      </c>
      <c r="AW145" s="12" t="s">
        <v>35</v>
      </c>
      <c r="AX145" s="12" t="s">
        <v>72</v>
      </c>
      <c r="AY145" s="193" t="s">
        <v>246</v>
      </c>
    </row>
    <row r="146" s="13" customFormat="1">
      <c r="B146" s="199"/>
      <c r="D146" s="188" t="s">
        <v>258</v>
      </c>
      <c r="E146" s="200" t="s">
        <v>1</v>
      </c>
      <c r="F146" s="201" t="s">
        <v>1780</v>
      </c>
      <c r="H146" s="202">
        <v>2.8879999999999999</v>
      </c>
      <c r="I146" s="203"/>
      <c r="L146" s="199"/>
      <c r="M146" s="204"/>
      <c r="N146" s="205"/>
      <c r="O146" s="205"/>
      <c r="P146" s="205"/>
      <c r="Q146" s="205"/>
      <c r="R146" s="205"/>
      <c r="S146" s="205"/>
      <c r="T146" s="206"/>
      <c r="AT146" s="200" t="s">
        <v>258</v>
      </c>
      <c r="AU146" s="200" t="s">
        <v>81</v>
      </c>
      <c r="AV146" s="13" t="s">
        <v>81</v>
      </c>
      <c r="AW146" s="13" t="s">
        <v>35</v>
      </c>
      <c r="AX146" s="13" t="s">
        <v>79</v>
      </c>
      <c r="AY146" s="200" t="s">
        <v>246</v>
      </c>
    </row>
    <row r="147" s="1" customFormat="1" ht="16.5" customHeight="1">
      <c r="B147" s="175"/>
      <c r="C147" s="176" t="s">
        <v>357</v>
      </c>
      <c r="D147" s="176" t="s">
        <v>248</v>
      </c>
      <c r="E147" s="177" t="s">
        <v>351</v>
      </c>
      <c r="F147" s="178" t="s">
        <v>352</v>
      </c>
      <c r="G147" s="179" t="s">
        <v>319</v>
      </c>
      <c r="H147" s="180">
        <v>1.444</v>
      </c>
      <c r="I147" s="181"/>
      <c r="J147" s="182">
        <f>ROUND(I147*H147,2)</f>
        <v>0</v>
      </c>
      <c r="K147" s="178" t="s">
        <v>252</v>
      </c>
      <c r="L147" s="36"/>
      <c r="M147" s="183" t="s">
        <v>1</v>
      </c>
      <c r="N147" s="184" t="s">
        <v>43</v>
      </c>
      <c r="O147" s="66"/>
      <c r="P147" s="185">
        <f>O147*H147</f>
        <v>0</v>
      </c>
      <c r="Q147" s="185">
        <v>0</v>
      </c>
      <c r="R147" s="185">
        <f>Q147*H147</f>
        <v>0</v>
      </c>
      <c r="S147" s="185">
        <v>0</v>
      </c>
      <c r="T147" s="186">
        <f>S147*H147</f>
        <v>0</v>
      </c>
      <c r="AR147" s="18" t="s">
        <v>93</v>
      </c>
      <c r="AT147" s="18" t="s">
        <v>248</v>
      </c>
      <c r="AU147" s="18" t="s">
        <v>81</v>
      </c>
      <c r="AY147" s="18" t="s">
        <v>246</v>
      </c>
      <c r="BE147" s="187">
        <f>IF(N147="základní",J147,0)</f>
        <v>0</v>
      </c>
      <c r="BF147" s="187">
        <f>IF(N147="snížená",J147,0)</f>
        <v>0</v>
      </c>
      <c r="BG147" s="187">
        <f>IF(N147="zákl. přenesená",J147,0)</f>
        <v>0</v>
      </c>
      <c r="BH147" s="187">
        <f>IF(N147="sníž. přenesená",J147,0)</f>
        <v>0</v>
      </c>
      <c r="BI147" s="187">
        <f>IF(N147="nulová",J147,0)</f>
        <v>0</v>
      </c>
      <c r="BJ147" s="18" t="s">
        <v>79</v>
      </c>
      <c r="BK147" s="187">
        <f>ROUND(I147*H147,2)</f>
        <v>0</v>
      </c>
      <c r="BL147" s="18" t="s">
        <v>93</v>
      </c>
      <c r="BM147" s="18" t="s">
        <v>773</v>
      </c>
    </row>
    <row r="148" s="1" customFormat="1">
      <c r="B148" s="36"/>
      <c r="D148" s="188" t="s">
        <v>254</v>
      </c>
      <c r="F148" s="189" t="s">
        <v>354</v>
      </c>
      <c r="I148" s="121"/>
      <c r="L148" s="36"/>
      <c r="M148" s="190"/>
      <c r="N148" s="66"/>
      <c r="O148" s="66"/>
      <c r="P148" s="66"/>
      <c r="Q148" s="66"/>
      <c r="R148" s="66"/>
      <c r="S148" s="66"/>
      <c r="T148" s="67"/>
      <c r="AT148" s="18" t="s">
        <v>254</v>
      </c>
      <c r="AU148" s="18" t="s">
        <v>81</v>
      </c>
    </row>
    <row r="149" s="1" customFormat="1">
      <c r="B149" s="36"/>
      <c r="D149" s="188" t="s">
        <v>256</v>
      </c>
      <c r="F149" s="191" t="s">
        <v>347</v>
      </c>
      <c r="I149" s="121"/>
      <c r="L149" s="36"/>
      <c r="M149" s="190"/>
      <c r="N149" s="66"/>
      <c r="O149" s="66"/>
      <c r="P149" s="66"/>
      <c r="Q149" s="66"/>
      <c r="R149" s="66"/>
      <c r="S149" s="66"/>
      <c r="T149" s="67"/>
      <c r="AT149" s="18" t="s">
        <v>256</v>
      </c>
      <c r="AU149" s="18" t="s">
        <v>81</v>
      </c>
    </row>
    <row r="150" s="12" customFormat="1">
      <c r="B150" s="192"/>
      <c r="D150" s="188" t="s">
        <v>258</v>
      </c>
      <c r="E150" s="193" t="s">
        <v>1</v>
      </c>
      <c r="F150" s="194" t="s">
        <v>355</v>
      </c>
      <c r="H150" s="193" t="s">
        <v>1</v>
      </c>
      <c r="I150" s="195"/>
      <c r="L150" s="192"/>
      <c r="M150" s="196"/>
      <c r="N150" s="197"/>
      <c r="O150" s="197"/>
      <c r="P150" s="197"/>
      <c r="Q150" s="197"/>
      <c r="R150" s="197"/>
      <c r="S150" s="197"/>
      <c r="T150" s="198"/>
      <c r="AT150" s="193" t="s">
        <v>258</v>
      </c>
      <c r="AU150" s="193" t="s">
        <v>81</v>
      </c>
      <c r="AV150" s="12" t="s">
        <v>79</v>
      </c>
      <c r="AW150" s="12" t="s">
        <v>35</v>
      </c>
      <c r="AX150" s="12" t="s">
        <v>72</v>
      </c>
      <c r="AY150" s="193" t="s">
        <v>246</v>
      </c>
    </row>
    <row r="151" s="13" customFormat="1">
      <c r="B151" s="199"/>
      <c r="D151" s="188" t="s">
        <v>258</v>
      </c>
      <c r="E151" s="200" t="s">
        <v>1</v>
      </c>
      <c r="F151" s="201" t="s">
        <v>1781</v>
      </c>
      <c r="H151" s="202">
        <v>1.444</v>
      </c>
      <c r="I151" s="203"/>
      <c r="L151" s="199"/>
      <c r="M151" s="204"/>
      <c r="N151" s="205"/>
      <c r="O151" s="205"/>
      <c r="P151" s="205"/>
      <c r="Q151" s="205"/>
      <c r="R151" s="205"/>
      <c r="S151" s="205"/>
      <c r="T151" s="206"/>
      <c r="AT151" s="200" t="s">
        <v>258</v>
      </c>
      <c r="AU151" s="200" t="s">
        <v>81</v>
      </c>
      <c r="AV151" s="13" t="s">
        <v>81</v>
      </c>
      <c r="AW151" s="13" t="s">
        <v>35</v>
      </c>
      <c r="AX151" s="13" t="s">
        <v>79</v>
      </c>
      <c r="AY151" s="200" t="s">
        <v>246</v>
      </c>
    </row>
    <row r="152" s="1" customFormat="1" ht="16.5" customHeight="1">
      <c r="B152" s="175"/>
      <c r="C152" s="176" t="s">
        <v>366</v>
      </c>
      <c r="D152" s="176" t="s">
        <v>248</v>
      </c>
      <c r="E152" s="177" t="s">
        <v>358</v>
      </c>
      <c r="F152" s="178" t="s">
        <v>359</v>
      </c>
      <c r="G152" s="179" t="s">
        <v>319</v>
      </c>
      <c r="H152" s="180">
        <v>1640.5</v>
      </c>
      <c r="I152" s="181"/>
      <c r="J152" s="182">
        <f>ROUND(I152*H152,2)</f>
        <v>0</v>
      </c>
      <c r="K152" s="178" t="s">
        <v>252</v>
      </c>
      <c r="L152" s="36"/>
      <c r="M152" s="183" t="s">
        <v>1</v>
      </c>
      <c r="N152" s="184" t="s">
        <v>43</v>
      </c>
      <c r="O152" s="66"/>
      <c r="P152" s="185">
        <f>O152*H152</f>
        <v>0</v>
      </c>
      <c r="Q152" s="185">
        <v>0</v>
      </c>
      <c r="R152" s="185">
        <f>Q152*H152</f>
        <v>0</v>
      </c>
      <c r="S152" s="185">
        <v>0</v>
      </c>
      <c r="T152" s="186">
        <f>S152*H152</f>
        <v>0</v>
      </c>
      <c r="AR152" s="18" t="s">
        <v>93</v>
      </c>
      <c r="AT152" s="18" t="s">
        <v>248</v>
      </c>
      <c r="AU152" s="18" t="s">
        <v>81</v>
      </c>
      <c r="AY152" s="18" t="s">
        <v>246</v>
      </c>
      <c r="BE152" s="187">
        <f>IF(N152="základní",J152,0)</f>
        <v>0</v>
      </c>
      <c r="BF152" s="187">
        <f>IF(N152="snížená",J152,0)</f>
        <v>0</v>
      </c>
      <c r="BG152" s="187">
        <f>IF(N152="zákl. přenesená",J152,0)</f>
        <v>0</v>
      </c>
      <c r="BH152" s="187">
        <f>IF(N152="sníž. přenesená",J152,0)</f>
        <v>0</v>
      </c>
      <c r="BI152" s="187">
        <f>IF(N152="nulová",J152,0)</f>
        <v>0</v>
      </c>
      <c r="BJ152" s="18" t="s">
        <v>79</v>
      </c>
      <c r="BK152" s="187">
        <f>ROUND(I152*H152,2)</f>
        <v>0</v>
      </c>
      <c r="BL152" s="18" t="s">
        <v>93</v>
      </c>
      <c r="BM152" s="18" t="s">
        <v>775</v>
      </c>
    </row>
    <row r="153" s="1" customFormat="1">
      <c r="B153" s="36"/>
      <c r="D153" s="188" t="s">
        <v>254</v>
      </c>
      <c r="F153" s="189" t="s">
        <v>361</v>
      </c>
      <c r="I153" s="121"/>
      <c r="L153" s="36"/>
      <c r="M153" s="190"/>
      <c r="N153" s="66"/>
      <c r="O153" s="66"/>
      <c r="P153" s="66"/>
      <c r="Q153" s="66"/>
      <c r="R153" s="66"/>
      <c r="S153" s="66"/>
      <c r="T153" s="67"/>
      <c r="AT153" s="18" t="s">
        <v>254</v>
      </c>
      <c r="AU153" s="18" t="s">
        <v>81</v>
      </c>
    </row>
    <row r="154" s="1" customFormat="1">
      <c r="B154" s="36"/>
      <c r="D154" s="188" t="s">
        <v>256</v>
      </c>
      <c r="F154" s="191" t="s">
        <v>362</v>
      </c>
      <c r="I154" s="121"/>
      <c r="L154" s="36"/>
      <c r="M154" s="190"/>
      <c r="N154" s="66"/>
      <c r="O154" s="66"/>
      <c r="P154" s="66"/>
      <c r="Q154" s="66"/>
      <c r="R154" s="66"/>
      <c r="S154" s="66"/>
      <c r="T154" s="67"/>
      <c r="AT154" s="18" t="s">
        <v>256</v>
      </c>
      <c r="AU154" s="18" t="s">
        <v>81</v>
      </c>
    </row>
    <row r="155" s="12" customFormat="1">
      <c r="B155" s="192"/>
      <c r="D155" s="188" t="s">
        <v>258</v>
      </c>
      <c r="E155" s="193" t="s">
        <v>1</v>
      </c>
      <c r="F155" s="194" t="s">
        <v>776</v>
      </c>
      <c r="H155" s="193" t="s">
        <v>1</v>
      </c>
      <c r="I155" s="195"/>
      <c r="L155" s="192"/>
      <c r="M155" s="196"/>
      <c r="N155" s="197"/>
      <c r="O155" s="197"/>
      <c r="P155" s="197"/>
      <c r="Q155" s="197"/>
      <c r="R155" s="197"/>
      <c r="S155" s="197"/>
      <c r="T155" s="198"/>
      <c r="AT155" s="193" t="s">
        <v>258</v>
      </c>
      <c r="AU155" s="193" t="s">
        <v>81</v>
      </c>
      <c r="AV155" s="12" t="s">
        <v>79</v>
      </c>
      <c r="AW155" s="12" t="s">
        <v>35</v>
      </c>
      <c r="AX155" s="12" t="s">
        <v>72</v>
      </c>
      <c r="AY155" s="193" t="s">
        <v>246</v>
      </c>
    </row>
    <row r="156" s="12" customFormat="1">
      <c r="B156" s="192"/>
      <c r="D156" s="188" t="s">
        <v>258</v>
      </c>
      <c r="E156" s="193" t="s">
        <v>1</v>
      </c>
      <c r="F156" s="194" t="s">
        <v>763</v>
      </c>
      <c r="H156" s="193" t="s">
        <v>1</v>
      </c>
      <c r="I156" s="195"/>
      <c r="L156" s="192"/>
      <c r="M156" s="196"/>
      <c r="N156" s="197"/>
      <c r="O156" s="197"/>
      <c r="P156" s="197"/>
      <c r="Q156" s="197"/>
      <c r="R156" s="197"/>
      <c r="S156" s="197"/>
      <c r="T156" s="198"/>
      <c r="AT156" s="193" t="s">
        <v>258</v>
      </c>
      <c r="AU156" s="193" t="s">
        <v>81</v>
      </c>
      <c r="AV156" s="12" t="s">
        <v>79</v>
      </c>
      <c r="AW156" s="12" t="s">
        <v>35</v>
      </c>
      <c r="AX156" s="12" t="s">
        <v>72</v>
      </c>
      <c r="AY156" s="193" t="s">
        <v>246</v>
      </c>
    </row>
    <row r="157" s="13" customFormat="1">
      <c r="B157" s="199"/>
      <c r="D157" s="188" t="s">
        <v>258</v>
      </c>
      <c r="E157" s="200" t="s">
        <v>1</v>
      </c>
      <c r="F157" s="201" t="s">
        <v>1782</v>
      </c>
      <c r="H157" s="202">
        <v>694</v>
      </c>
      <c r="I157" s="203"/>
      <c r="L157" s="199"/>
      <c r="M157" s="204"/>
      <c r="N157" s="205"/>
      <c r="O157" s="205"/>
      <c r="P157" s="205"/>
      <c r="Q157" s="205"/>
      <c r="R157" s="205"/>
      <c r="S157" s="205"/>
      <c r="T157" s="206"/>
      <c r="AT157" s="200" t="s">
        <v>258</v>
      </c>
      <c r="AU157" s="200" t="s">
        <v>81</v>
      </c>
      <c r="AV157" s="13" t="s">
        <v>81</v>
      </c>
      <c r="AW157" s="13" t="s">
        <v>35</v>
      </c>
      <c r="AX157" s="13" t="s">
        <v>72</v>
      </c>
      <c r="AY157" s="200" t="s">
        <v>246</v>
      </c>
    </row>
    <row r="158" s="12" customFormat="1">
      <c r="B158" s="192"/>
      <c r="D158" s="188" t="s">
        <v>258</v>
      </c>
      <c r="E158" s="193" t="s">
        <v>1</v>
      </c>
      <c r="F158" s="194" t="s">
        <v>363</v>
      </c>
      <c r="H158" s="193" t="s">
        <v>1</v>
      </c>
      <c r="I158" s="195"/>
      <c r="L158" s="192"/>
      <c r="M158" s="196"/>
      <c r="N158" s="197"/>
      <c r="O158" s="197"/>
      <c r="P158" s="197"/>
      <c r="Q158" s="197"/>
      <c r="R158" s="197"/>
      <c r="S158" s="197"/>
      <c r="T158" s="198"/>
      <c r="AT158" s="193" t="s">
        <v>258</v>
      </c>
      <c r="AU158" s="193" t="s">
        <v>81</v>
      </c>
      <c r="AV158" s="12" t="s">
        <v>79</v>
      </c>
      <c r="AW158" s="12" t="s">
        <v>35</v>
      </c>
      <c r="AX158" s="12" t="s">
        <v>72</v>
      </c>
      <c r="AY158" s="193" t="s">
        <v>246</v>
      </c>
    </row>
    <row r="159" s="12" customFormat="1">
      <c r="B159" s="192"/>
      <c r="D159" s="188" t="s">
        <v>258</v>
      </c>
      <c r="E159" s="193" t="s">
        <v>1</v>
      </c>
      <c r="F159" s="194" t="s">
        <v>330</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3" customFormat="1">
      <c r="B160" s="199"/>
      <c r="D160" s="188" t="s">
        <v>258</v>
      </c>
      <c r="E160" s="200" t="s">
        <v>1</v>
      </c>
      <c r="F160" s="201" t="s">
        <v>1777</v>
      </c>
      <c r="H160" s="202">
        <v>409</v>
      </c>
      <c r="I160" s="203"/>
      <c r="L160" s="199"/>
      <c r="M160" s="204"/>
      <c r="N160" s="205"/>
      <c r="O160" s="205"/>
      <c r="P160" s="205"/>
      <c r="Q160" s="205"/>
      <c r="R160" s="205"/>
      <c r="S160" s="205"/>
      <c r="T160" s="206"/>
      <c r="AT160" s="200" t="s">
        <v>258</v>
      </c>
      <c r="AU160" s="200" t="s">
        <v>81</v>
      </c>
      <c r="AV160" s="13" t="s">
        <v>81</v>
      </c>
      <c r="AW160" s="13" t="s">
        <v>35</v>
      </c>
      <c r="AX160" s="13" t="s">
        <v>72</v>
      </c>
      <c r="AY160" s="200" t="s">
        <v>246</v>
      </c>
    </row>
    <row r="161" s="13" customFormat="1">
      <c r="B161" s="199"/>
      <c r="D161" s="188" t="s">
        <v>258</v>
      </c>
      <c r="E161" s="200" t="s">
        <v>1</v>
      </c>
      <c r="F161" s="201" t="s">
        <v>1783</v>
      </c>
      <c r="H161" s="202">
        <v>393.10000000000002</v>
      </c>
      <c r="I161" s="203"/>
      <c r="L161" s="199"/>
      <c r="M161" s="204"/>
      <c r="N161" s="205"/>
      <c r="O161" s="205"/>
      <c r="P161" s="205"/>
      <c r="Q161" s="205"/>
      <c r="R161" s="205"/>
      <c r="S161" s="205"/>
      <c r="T161" s="206"/>
      <c r="AT161" s="200" t="s">
        <v>258</v>
      </c>
      <c r="AU161" s="200" t="s">
        <v>81</v>
      </c>
      <c r="AV161" s="13" t="s">
        <v>81</v>
      </c>
      <c r="AW161" s="13" t="s">
        <v>35</v>
      </c>
      <c r="AX161" s="13" t="s">
        <v>72</v>
      </c>
      <c r="AY161" s="200" t="s">
        <v>246</v>
      </c>
    </row>
    <row r="162" s="12" customFormat="1">
      <c r="B162" s="192"/>
      <c r="D162" s="188" t="s">
        <v>258</v>
      </c>
      <c r="E162" s="193" t="s">
        <v>1</v>
      </c>
      <c r="F162" s="194" t="s">
        <v>363</v>
      </c>
      <c r="H162" s="193" t="s">
        <v>1</v>
      </c>
      <c r="I162" s="195"/>
      <c r="L162" s="192"/>
      <c r="M162" s="196"/>
      <c r="N162" s="197"/>
      <c r="O162" s="197"/>
      <c r="P162" s="197"/>
      <c r="Q162" s="197"/>
      <c r="R162" s="197"/>
      <c r="S162" s="197"/>
      <c r="T162" s="198"/>
      <c r="AT162" s="193" t="s">
        <v>258</v>
      </c>
      <c r="AU162" s="193" t="s">
        <v>81</v>
      </c>
      <c r="AV162" s="12" t="s">
        <v>79</v>
      </c>
      <c r="AW162" s="12" t="s">
        <v>35</v>
      </c>
      <c r="AX162" s="12" t="s">
        <v>72</v>
      </c>
      <c r="AY162" s="193" t="s">
        <v>246</v>
      </c>
    </row>
    <row r="163" s="12" customFormat="1">
      <c r="B163" s="192"/>
      <c r="D163" s="188" t="s">
        <v>258</v>
      </c>
      <c r="E163" s="193" t="s">
        <v>1</v>
      </c>
      <c r="F163" s="194" t="s">
        <v>364</v>
      </c>
      <c r="H163" s="193" t="s">
        <v>1</v>
      </c>
      <c r="I163" s="195"/>
      <c r="L163" s="192"/>
      <c r="M163" s="196"/>
      <c r="N163" s="197"/>
      <c r="O163" s="197"/>
      <c r="P163" s="197"/>
      <c r="Q163" s="197"/>
      <c r="R163" s="197"/>
      <c r="S163" s="197"/>
      <c r="T163" s="198"/>
      <c r="AT163" s="193" t="s">
        <v>258</v>
      </c>
      <c r="AU163" s="193" t="s">
        <v>81</v>
      </c>
      <c r="AV163" s="12" t="s">
        <v>79</v>
      </c>
      <c r="AW163" s="12" t="s">
        <v>35</v>
      </c>
      <c r="AX163" s="12" t="s">
        <v>72</v>
      </c>
      <c r="AY163" s="193" t="s">
        <v>246</v>
      </c>
    </row>
    <row r="164" s="13" customFormat="1">
      <c r="B164" s="199"/>
      <c r="D164" s="188" t="s">
        <v>258</v>
      </c>
      <c r="E164" s="200" t="s">
        <v>1</v>
      </c>
      <c r="F164" s="201" t="s">
        <v>1784</v>
      </c>
      <c r="H164" s="202">
        <v>144.40000000000001</v>
      </c>
      <c r="I164" s="203"/>
      <c r="L164" s="199"/>
      <c r="M164" s="204"/>
      <c r="N164" s="205"/>
      <c r="O164" s="205"/>
      <c r="P164" s="205"/>
      <c r="Q164" s="205"/>
      <c r="R164" s="205"/>
      <c r="S164" s="205"/>
      <c r="T164" s="206"/>
      <c r="AT164" s="200" t="s">
        <v>258</v>
      </c>
      <c r="AU164" s="200" t="s">
        <v>81</v>
      </c>
      <c r="AV164" s="13" t="s">
        <v>81</v>
      </c>
      <c r="AW164" s="13" t="s">
        <v>35</v>
      </c>
      <c r="AX164" s="13" t="s">
        <v>72</v>
      </c>
      <c r="AY164" s="200" t="s">
        <v>246</v>
      </c>
    </row>
    <row r="165" s="14" customFormat="1">
      <c r="B165" s="210"/>
      <c r="D165" s="188" t="s">
        <v>258</v>
      </c>
      <c r="E165" s="211" t="s">
        <v>1</v>
      </c>
      <c r="F165" s="212" t="s">
        <v>341</v>
      </c>
      <c r="H165" s="213">
        <v>1640.5</v>
      </c>
      <c r="I165" s="214"/>
      <c r="L165" s="210"/>
      <c r="M165" s="215"/>
      <c r="N165" s="216"/>
      <c r="O165" s="216"/>
      <c r="P165" s="216"/>
      <c r="Q165" s="216"/>
      <c r="R165" s="216"/>
      <c r="S165" s="216"/>
      <c r="T165" s="217"/>
      <c r="AT165" s="211" t="s">
        <v>258</v>
      </c>
      <c r="AU165" s="211" t="s">
        <v>81</v>
      </c>
      <c r="AV165" s="14" t="s">
        <v>93</v>
      </c>
      <c r="AW165" s="14" t="s">
        <v>35</v>
      </c>
      <c r="AX165" s="14" t="s">
        <v>79</v>
      </c>
      <c r="AY165" s="211" t="s">
        <v>246</v>
      </c>
    </row>
    <row r="166" s="1" customFormat="1" ht="16.5" customHeight="1">
      <c r="B166" s="175"/>
      <c r="C166" s="176" t="s">
        <v>373</v>
      </c>
      <c r="D166" s="176" t="s">
        <v>248</v>
      </c>
      <c r="E166" s="177" t="s">
        <v>381</v>
      </c>
      <c r="F166" s="178" t="s">
        <v>382</v>
      </c>
      <c r="G166" s="179" t="s">
        <v>319</v>
      </c>
      <c r="H166" s="180">
        <v>4.3319999999999999</v>
      </c>
      <c r="I166" s="181"/>
      <c r="J166" s="182">
        <f>ROUND(I166*H166,2)</f>
        <v>0</v>
      </c>
      <c r="K166" s="178" t="s">
        <v>252</v>
      </c>
      <c r="L166" s="36"/>
      <c r="M166" s="183" t="s">
        <v>1</v>
      </c>
      <c r="N166" s="184" t="s">
        <v>43</v>
      </c>
      <c r="O166" s="66"/>
      <c r="P166" s="185">
        <f>O166*H166</f>
        <v>0</v>
      </c>
      <c r="Q166" s="185">
        <v>0</v>
      </c>
      <c r="R166" s="185">
        <f>Q166*H166</f>
        <v>0</v>
      </c>
      <c r="S166" s="185">
        <v>0</v>
      </c>
      <c r="T166" s="186">
        <f>S166*H166</f>
        <v>0</v>
      </c>
      <c r="AR166" s="18" t="s">
        <v>93</v>
      </c>
      <c r="AT166" s="18" t="s">
        <v>248</v>
      </c>
      <c r="AU166" s="18" t="s">
        <v>81</v>
      </c>
      <c r="AY166" s="18" t="s">
        <v>246</v>
      </c>
      <c r="BE166" s="187">
        <f>IF(N166="základní",J166,0)</f>
        <v>0</v>
      </c>
      <c r="BF166" s="187">
        <f>IF(N166="snížená",J166,0)</f>
        <v>0</v>
      </c>
      <c r="BG166" s="187">
        <f>IF(N166="zákl. přenesená",J166,0)</f>
        <v>0</v>
      </c>
      <c r="BH166" s="187">
        <f>IF(N166="sníž. přenesená",J166,0)</f>
        <v>0</v>
      </c>
      <c r="BI166" s="187">
        <f>IF(N166="nulová",J166,0)</f>
        <v>0</v>
      </c>
      <c r="BJ166" s="18" t="s">
        <v>79</v>
      </c>
      <c r="BK166" s="187">
        <f>ROUND(I166*H166,2)</f>
        <v>0</v>
      </c>
      <c r="BL166" s="18" t="s">
        <v>93</v>
      </c>
      <c r="BM166" s="18" t="s">
        <v>784</v>
      </c>
    </row>
    <row r="167" s="1" customFormat="1">
      <c r="B167" s="36"/>
      <c r="D167" s="188" t="s">
        <v>254</v>
      </c>
      <c r="F167" s="189" t="s">
        <v>384</v>
      </c>
      <c r="I167" s="121"/>
      <c r="L167" s="36"/>
      <c r="M167" s="190"/>
      <c r="N167" s="66"/>
      <c r="O167" s="66"/>
      <c r="P167" s="66"/>
      <c r="Q167" s="66"/>
      <c r="R167" s="66"/>
      <c r="S167" s="66"/>
      <c r="T167" s="67"/>
      <c r="AT167" s="18" t="s">
        <v>254</v>
      </c>
      <c r="AU167" s="18" t="s">
        <v>81</v>
      </c>
    </row>
    <row r="168" s="1" customFormat="1">
      <c r="B168" s="36"/>
      <c r="D168" s="188" t="s">
        <v>256</v>
      </c>
      <c r="F168" s="191" t="s">
        <v>362</v>
      </c>
      <c r="I168" s="121"/>
      <c r="L168" s="36"/>
      <c r="M168" s="190"/>
      <c r="N168" s="66"/>
      <c r="O168" s="66"/>
      <c r="P168" s="66"/>
      <c r="Q168" s="66"/>
      <c r="R168" s="66"/>
      <c r="S168" s="66"/>
      <c r="T168" s="67"/>
      <c r="AT168" s="18" t="s">
        <v>256</v>
      </c>
      <c r="AU168" s="18" t="s">
        <v>81</v>
      </c>
    </row>
    <row r="169" s="13" customFormat="1">
      <c r="B169" s="199"/>
      <c r="D169" s="188" t="s">
        <v>258</v>
      </c>
      <c r="E169" s="200" t="s">
        <v>1</v>
      </c>
      <c r="F169" s="201" t="s">
        <v>1785</v>
      </c>
      <c r="H169" s="202">
        <v>2.8879999999999999</v>
      </c>
      <c r="I169" s="203"/>
      <c r="L169" s="199"/>
      <c r="M169" s="204"/>
      <c r="N169" s="205"/>
      <c r="O169" s="205"/>
      <c r="P169" s="205"/>
      <c r="Q169" s="205"/>
      <c r="R169" s="205"/>
      <c r="S169" s="205"/>
      <c r="T169" s="206"/>
      <c r="AT169" s="200" t="s">
        <v>258</v>
      </c>
      <c r="AU169" s="200" t="s">
        <v>81</v>
      </c>
      <c r="AV169" s="13" t="s">
        <v>81</v>
      </c>
      <c r="AW169" s="13" t="s">
        <v>35</v>
      </c>
      <c r="AX169" s="13" t="s">
        <v>72</v>
      </c>
      <c r="AY169" s="200" t="s">
        <v>246</v>
      </c>
    </row>
    <row r="170" s="13" customFormat="1">
      <c r="B170" s="199"/>
      <c r="D170" s="188" t="s">
        <v>258</v>
      </c>
      <c r="E170" s="200" t="s">
        <v>1</v>
      </c>
      <c r="F170" s="201" t="s">
        <v>1786</v>
      </c>
      <c r="H170" s="202">
        <v>1.444</v>
      </c>
      <c r="I170" s="203"/>
      <c r="L170" s="199"/>
      <c r="M170" s="204"/>
      <c r="N170" s="205"/>
      <c r="O170" s="205"/>
      <c r="P170" s="205"/>
      <c r="Q170" s="205"/>
      <c r="R170" s="205"/>
      <c r="S170" s="205"/>
      <c r="T170" s="206"/>
      <c r="AT170" s="200" t="s">
        <v>258</v>
      </c>
      <c r="AU170" s="200" t="s">
        <v>81</v>
      </c>
      <c r="AV170" s="13" t="s">
        <v>81</v>
      </c>
      <c r="AW170" s="13" t="s">
        <v>35</v>
      </c>
      <c r="AX170" s="13" t="s">
        <v>72</v>
      </c>
      <c r="AY170" s="200" t="s">
        <v>246</v>
      </c>
    </row>
    <row r="171" s="14" customFormat="1">
      <c r="B171" s="210"/>
      <c r="D171" s="188" t="s">
        <v>258</v>
      </c>
      <c r="E171" s="211" t="s">
        <v>1</v>
      </c>
      <c r="F171" s="212" t="s">
        <v>341</v>
      </c>
      <c r="H171" s="213">
        <v>4.3319999999999999</v>
      </c>
      <c r="I171" s="214"/>
      <c r="L171" s="210"/>
      <c r="M171" s="215"/>
      <c r="N171" s="216"/>
      <c r="O171" s="216"/>
      <c r="P171" s="216"/>
      <c r="Q171" s="216"/>
      <c r="R171" s="216"/>
      <c r="S171" s="216"/>
      <c r="T171" s="217"/>
      <c r="AT171" s="211" t="s">
        <v>258</v>
      </c>
      <c r="AU171" s="211" t="s">
        <v>81</v>
      </c>
      <c r="AV171" s="14" t="s">
        <v>93</v>
      </c>
      <c r="AW171" s="14" t="s">
        <v>35</v>
      </c>
      <c r="AX171" s="14" t="s">
        <v>79</v>
      </c>
      <c r="AY171" s="211" t="s">
        <v>246</v>
      </c>
    </row>
    <row r="172" s="1" customFormat="1" ht="16.5" customHeight="1">
      <c r="B172" s="175"/>
      <c r="C172" s="176" t="s">
        <v>380</v>
      </c>
      <c r="D172" s="176" t="s">
        <v>248</v>
      </c>
      <c r="E172" s="177" t="s">
        <v>388</v>
      </c>
      <c r="F172" s="178" t="s">
        <v>389</v>
      </c>
      <c r="G172" s="179" t="s">
        <v>319</v>
      </c>
      <c r="H172" s="180">
        <v>86.640000000000001</v>
      </c>
      <c r="I172" s="181"/>
      <c r="J172" s="182">
        <f>ROUND(I172*H172,2)</f>
        <v>0</v>
      </c>
      <c r="K172" s="178" t="s">
        <v>252</v>
      </c>
      <c r="L172" s="36"/>
      <c r="M172" s="183" t="s">
        <v>1</v>
      </c>
      <c r="N172" s="184" t="s">
        <v>43</v>
      </c>
      <c r="O172" s="66"/>
      <c r="P172" s="185">
        <f>O172*H172</f>
        <v>0</v>
      </c>
      <c r="Q172" s="185">
        <v>0</v>
      </c>
      <c r="R172" s="185">
        <f>Q172*H172</f>
        <v>0</v>
      </c>
      <c r="S172" s="185">
        <v>0</v>
      </c>
      <c r="T172" s="186">
        <f>S172*H172</f>
        <v>0</v>
      </c>
      <c r="AR172" s="18" t="s">
        <v>93</v>
      </c>
      <c r="AT172" s="18" t="s">
        <v>248</v>
      </c>
      <c r="AU172" s="18" t="s">
        <v>81</v>
      </c>
      <c r="AY172" s="18" t="s">
        <v>246</v>
      </c>
      <c r="BE172" s="187">
        <f>IF(N172="základní",J172,0)</f>
        <v>0</v>
      </c>
      <c r="BF172" s="187">
        <f>IF(N172="snížená",J172,0)</f>
        <v>0</v>
      </c>
      <c r="BG172" s="187">
        <f>IF(N172="zákl. přenesená",J172,0)</f>
        <v>0</v>
      </c>
      <c r="BH172" s="187">
        <f>IF(N172="sníž. přenesená",J172,0)</f>
        <v>0</v>
      </c>
      <c r="BI172" s="187">
        <f>IF(N172="nulová",J172,0)</f>
        <v>0</v>
      </c>
      <c r="BJ172" s="18" t="s">
        <v>79</v>
      </c>
      <c r="BK172" s="187">
        <f>ROUND(I172*H172,2)</f>
        <v>0</v>
      </c>
      <c r="BL172" s="18" t="s">
        <v>93</v>
      </c>
      <c r="BM172" s="18" t="s">
        <v>787</v>
      </c>
    </row>
    <row r="173" s="1" customFormat="1">
      <c r="B173" s="36"/>
      <c r="D173" s="188" t="s">
        <v>254</v>
      </c>
      <c r="F173" s="189" t="s">
        <v>391</v>
      </c>
      <c r="I173" s="121"/>
      <c r="L173" s="36"/>
      <c r="M173" s="190"/>
      <c r="N173" s="66"/>
      <c r="O173" s="66"/>
      <c r="P173" s="66"/>
      <c r="Q173" s="66"/>
      <c r="R173" s="66"/>
      <c r="S173" s="66"/>
      <c r="T173" s="67"/>
      <c r="AT173" s="18" t="s">
        <v>254</v>
      </c>
      <c r="AU173" s="18" t="s">
        <v>81</v>
      </c>
    </row>
    <row r="174" s="1" customFormat="1">
      <c r="B174" s="36"/>
      <c r="D174" s="188" t="s">
        <v>256</v>
      </c>
      <c r="F174" s="191" t="s">
        <v>362</v>
      </c>
      <c r="I174" s="121"/>
      <c r="L174" s="36"/>
      <c r="M174" s="190"/>
      <c r="N174" s="66"/>
      <c r="O174" s="66"/>
      <c r="P174" s="66"/>
      <c r="Q174" s="66"/>
      <c r="R174" s="66"/>
      <c r="S174" s="66"/>
      <c r="T174" s="67"/>
      <c r="AT174" s="18" t="s">
        <v>256</v>
      </c>
      <c r="AU174" s="18" t="s">
        <v>81</v>
      </c>
    </row>
    <row r="175" s="12" customFormat="1">
      <c r="B175" s="192"/>
      <c r="D175" s="188" t="s">
        <v>258</v>
      </c>
      <c r="E175" s="193" t="s">
        <v>1</v>
      </c>
      <c r="F175" s="194" t="s">
        <v>392</v>
      </c>
      <c r="H175" s="193" t="s">
        <v>1</v>
      </c>
      <c r="I175" s="195"/>
      <c r="L175" s="192"/>
      <c r="M175" s="196"/>
      <c r="N175" s="197"/>
      <c r="O175" s="197"/>
      <c r="P175" s="197"/>
      <c r="Q175" s="197"/>
      <c r="R175" s="197"/>
      <c r="S175" s="197"/>
      <c r="T175" s="198"/>
      <c r="AT175" s="193" t="s">
        <v>258</v>
      </c>
      <c r="AU175" s="193" t="s">
        <v>81</v>
      </c>
      <c r="AV175" s="12" t="s">
        <v>79</v>
      </c>
      <c r="AW175" s="12" t="s">
        <v>35</v>
      </c>
      <c r="AX175" s="12" t="s">
        <v>72</v>
      </c>
      <c r="AY175" s="193" t="s">
        <v>246</v>
      </c>
    </row>
    <row r="176" s="13" customFormat="1">
      <c r="B176" s="199"/>
      <c r="D176" s="188" t="s">
        <v>258</v>
      </c>
      <c r="E176" s="200" t="s">
        <v>1</v>
      </c>
      <c r="F176" s="201" t="s">
        <v>1787</v>
      </c>
      <c r="H176" s="202">
        <v>86.640000000000001</v>
      </c>
      <c r="I176" s="203"/>
      <c r="L176" s="199"/>
      <c r="M176" s="204"/>
      <c r="N176" s="205"/>
      <c r="O176" s="205"/>
      <c r="P176" s="205"/>
      <c r="Q176" s="205"/>
      <c r="R176" s="205"/>
      <c r="S176" s="205"/>
      <c r="T176" s="206"/>
      <c r="AT176" s="200" t="s">
        <v>258</v>
      </c>
      <c r="AU176" s="200" t="s">
        <v>81</v>
      </c>
      <c r="AV176" s="13" t="s">
        <v>81</v>
      </c>
      <c r="AW176" s="13" t="s">
        <v>35</v>
      </c>
      <c r="AX176" s="13" t="s">
        <v>79</v>
      </c>
      <c r="AY176" s="200" t="s">
        <v>246</v>
      </c>
    </row>
    <row r="177" s="1" customFormat="1" ht="16.5" customHeight="1">
      <c r="B177" s="175"/>
      <c r="C177" s="176" t="s">
        <v>387</v>
      </c>
      <c r="D177" s="176" t="s">
        <v>248</v>
      </c>
      <c r="E177" s="177" t="s">
        <v>395</v>
      </c>
      <c r="F177" s="178" t="s">
        <v>396</v>
      </c>
      <c r="G177" s="179" t="s">
        <v>319</v>
      </c>
      <c r="H177" s="180">
        <v>841.79999999999995</v>
      </c>
      <c r="I177" s="181"/>
      <c r="J177" s="182">
        <f>ROUND(I177*H177,2)</f>
        <v>0</v>
      </c>
      <c r="K177" s="178" t="s">
        <v>252</v>
      </c>
      <c r="L177" s="36"/>
      <c r="M177" s="183" t="s">
        <v>1</v>
      </c>
      <c r="N177" s="184" t="s">
        <v>43</v>
      </c>
      <c r="O177" s="66"/>
      <c r="P177" s="185">
        <f>O177*H177</f>
        <v>0</v>
      </c>
      <c r="Q177" s="185">
        <v>0</v>
      </c>
      <c r="R177" s="185">
        <f>Q177*H177</f>
        <v>0</v>
      </c>
      <c r="S177" s="185">
        <v>0</v>
      </c>
      <c r="T177" s="186">
        <f>S177*H177</f>
        <v>0</v>
      </c>
      <c r="AR177" s="18" t="s">
        <v>93</v>
      </c>
      <c r="AT177" s="18" t="s">
        <v>248</v>
      </c>
      <c r="AU177" s="18" t="s">
        <v>81</v>
      </c>
      <c r="AY177" s="18" t="s">
        <v>246</v>
      </c>
      <c r="BE177" s="187">
        <f>IF(N177="základní",J177,0)</f>
        <v>0</v>
      </c>
      <c r="BF177" s="187">
        <f>IF(N177="snížená",J177,0)</f>
        <v>0</v>
      </c>
      <c r="BG177" s="187">
        <f>IF(N177="zákl. přenesená",J177,0)</f>
        <v>0</v>
      </c>
      <c r="BH177" s="187">
        <f>IF(N177="sníž. přenesená",J177,0)</f>
        <v>0</v>
      </c>
      <c r="BI177" s="187">
        <f>IF(N177="nulová",J177,0)</f>
        <v>0</v>
      </c>
      <c r="BJ177" s="18" t="s">
        <v>79</v>
      </c>
      <c r="BK177" s="187">
        <f>ROUND(I177*H177,2)</f>
        <v>0</v>
      </c>
      <c r="BL177" s="18" t="s">
        <v>93</v>
      </c>
      <c r="BM177" s="18" t="s">
        <v>789</v>
      </c>
    </row>
    <row r="178" s="1" customFormat="1">
      <c r="B178" s="36"/>
      <c r="D178" s="188" t="s">
        <v>254</v>
      </c>
      <c r="F178" s="189" t="s">
        <v>398</v>
      </c>
      <c r="I178" s="121"/>
      <c r="L178" s="36"/>
      <c r="M178" s="190"/>
      <c r="N178" s="66"/>
      <c r="O178" s="66"/>
      <c r="P178" s="66"/>
      <c r="Q178" s="66"/>
      <c r="R178" s="66"/>
      <c r="S178" s="66"/>
      <c r="T178" s="67"/>
      <c r="AT178" s="18" t="s">
        <v>254</v>
      </c>
      <c r="AU178" s="18" t="s">
        <v>81</v>
      </c>
    </row>
    <row r="179" s="1" customFormat="1">
      <c r="B179" s="36"/>
      <c r="D179" s="188" t="s">
        <v>256</v>
      </c>
      <c r="F179" s="191" t="s">
        <v>399</v>
      </c>
      <c r="I179" s="121"/>
      <c r="L179" s="36"/>
      <c r="M179" s="190"/>
      <c r="N179" s="66"/>
      <c r="O179" s="66"/>
      <c r="P179" s="66"/>
      <c r="Q179" s="66"/>
      <c r="R179" s="66"/>
      <c r="S179" s="66"/>
      <c r="T179" s="67"/>
      <c r="AT179" s="18" t="s">
        <v>256</v>
      </c>
      <c r="AU179" s="18" t="s">
        <v>81</v>
      </c>
    </row>
    <row r="180" s="12" customFormat="1">
      <c r="B180" s="192"/>
      <c r="D180" s="188" t="s">
        <v>258</v>
      </c>
      <c r="E180" s="193" t="s">
        <v>1</v>
      </c>
      <c r="F180" s="194" t="s">
        <v>1767</v>
      </c>
      <c r="H180" s="193" t="s">
        <v>1</v>
      </c>
      <c r="I180" s="195"/>
      <c r="L180" s="192"/>
      <c r="M180" s="196"/>
      <c r="N180" s="197"/>
      <c r="O180" s="197"/>
      <c r="P180" s="197"/>
      <c r="Q180" s="197"/>
      <c r="R180" s="197"/>
      <c r="S180" s="197"/>
      <c r="T180" s="198"/>
      <c r="AT180" s="193" t="s">
        <v>258</v>
      </c>
      <c r="AU180" s="193" t="s">
        <v>81</v>
      </c>
      <c r="AV180" s="12" t="s">
        <v>79</v>
      </c>
      <c r="AW180" s="12" t="s">
        <v>35</v>
      </c>
      <c r="AX180" s="12" t="s">
        <v>72</v>
      </c>
      <c r="AY180" s="193" t="s">
        <v>246</v>
      </c>
    </row>
    <row r="181" s="13" customFormat="1">
      <c r="B181" s="199"/>
      <c r="D181" s="188" t="s">
        <v>258</v>
      </c>
      <c r="E181" s="200" t="s">
        <v>1</v>
      </c>
      <c r="F181" s="201" t="s">
        <v>1788</v>
      </c>
      <c r="H181" s="202">
        <v>393.10000000000002</v>
      </c>
      <c r="I181" s="203"/>
      <c r="L181" s="199"/>
      <c r="M181" s="204"/>
      <c r="N181" s="205"/>
      <c r="O181" s="205"/>
      <c r="P181" s="205"/>
      <c r="Q181" s="205"/>
      <c r="R181" s="205"/>
      <c r="S181" s="205"/>
      <c r="T181" s="206"/>
      <c r="AT181" s="200" t="s">
        <v>258</v>
      </c>
      <c r="AU181" s="200" t="s">
        <v>81</v>
      </c>
      <c r="AV181" s="13" t="s">
        <v>81</v>
      </c>
      <c r="AW181" s="13" t="s">
        <v>35</v>
      </c>
      <c r="AX181" s="13" t="s">
        <v>72</v>
      </c>
      <c r="AY181" s="200" t="s">
        <v>246</v>
      </c>
    </row>
    <row r="182" s="13" customFormat="1">
      <c r="B182" s="199"/>
      <c r="D182" s="188" t="s">
        <v>258</v>
      </c>
      <c r="E182" s="200" t="s">
        <v>1</v>
      </c>
      <c r="F182" s="201" t="s">
        <v>1789</v>
      </c>
      <c r="H182" s="202">
        <v>409</v>
      </c>
      <c r="I182" s="203"/>
      <c r="L182" s="199"/>
      <c r="M182" s="204"/>
      <c r="N182" s="205"/>
      <c r="O182" s="205"/>
      <c r="P182" s="205"/>
      <c r="Q182" s="205"/>
      <c r="R182" s="205"/>
      <c r="S182" s="205"/>
      <c r="T182" s="206"/>
      <c r="AT182" s="200" t="s">
        <v>258</v>
      </c>
      <c r="AU182" s="200" t="s">
        <v>81</v>
      </c>
      <c r="AV182" s="13" t="s">
        <v>81</v>
      </c>
      <c r="AW182" s="13" t="s">
        <v>35</v>
      </c>
      <c r="AX182" s="13" t="s">
        <v>72</v>
      </c>
      <c r="AY182" s="200" t="s">
        <v>246</v>
      </c>
    </row>
    <row r="183" s="13" customFormat="1">
      <c r="B183" s="199"/>
      <c r="D183" s="188" t="s">
        <v>258</v>
      </c>
      <c r="E183" s="200" t="s">
        <v>1</v>
      </c>
      <c r="F183" s="201" t="s">
        <v>1790</v>
      </c>
      <c r="H183" s="202">
        <v>39.700000000000003</v>
      </c>
      <c r="I183" s="203"/>
      <c r="L183" s="199"/>
      <c r="M183" s="204"/>
      <c r="N183" s="205"/>
      <c r="O183" s="205"/>
      <c r="P183" s="205"/>
      <c r="Q183" s="205"/>
      <c r="R183" s="205"/>
      <c r="S183" s="205"/>
      <c r="T183" s="206"/>
      <c r="AT183" s="200" t="s">
        <v>258</v>
      </c>
      <c r="AU183" s="200" t="s">
        <v>81</v>
      </c>
      <c r="AV183" s="13" t="s">
        <v>81</v>
      </c>
      <c r="AW183" s="13" t="s">
        <v>35</v>
      </c>
      <c r="AX183" s="13" t="s">
        <v>72</v>
      </c>
      <c r="AY183" s="200" t="s">
        <v>246</v>
      </c>
    </row>
    <row r="184" s="14" customFormat="1">
      <c r="B184" s="210"/>
      <c r="D184" s="188" t="s">
        <v>258</v>
      </c>
      <c r="E184" s="211" t="s">
        <v>1</v>
      </c>
      <c r="F184" s="212" t="s">
        <v>341</v>
      </c>
      <c r="H184" s="213">
        <v>841.79999999999995</v>
      </c>
      <c r="I184" s="214"/>
      <c r="L184" s="210"/>
      <c r="M184" s="215"/>
      <c r="N184" s="216"/>
      <c r="O184" s="216"/>
      <c r="P184" s="216"/>
      <c r="Q184" s="216"/>
      <c r="R184" s="216"/>
      <c r="S184" s="216"/>
      <c r="T184" s="217"/>
      <c r="AT184" s="211" t="s">
        <v>258</v>
      </c>
      <c r="AU184" s="211" t="s">
        <v>81</v>
      </c>
      <c r="AV184" s="14" t="s">
        <v>93</v>
      </c>
      <c r="AW184" s="14" t="s">
        <v>35</v>
      </c>
      <c r="AX184" s="14" t="s">
        <v>79</v>
      </c>
      <c r="AY184" s="211" t="s">
        <v>246</v>
      </c>
    </row>
    <row r="185" s="1" customFormat="1" ht="16.5" customHeight="1">
      <c r="B185" s="175"/>
      <c r="C185" s="218" t="s">
        <v>394</v>
      </c>
      <c r="D185" s="218" t="s">
        <v>511</v>
      </c>
      <c r="E185" s="219" t="s">
        <v>940</v>
      </c>
      <c r="F185" s="220" t="s">
        <v>941</v>
      </c>
      <c r="G185" s="221" t="s">
        <v>286</v>
      </c>
      <c r="H185" s="222">
        <v>81.385000000000005</v>
      </c>
      <c r="I185" s="223"/>
      <c r="J185" s="224">
        <f>ROUND(I185*H185,2)</f>
        <v>0</v>
      </c>
      <c r="K185" s="220" t="s">
        <v>252</v>
      </c>
      <c r="L185" s="225"/>
      <c r="M185" s="226" t="s">
        <v>1</v>
      </c>
      <c r="N185" s="227" t="s">
        <v>43</v>
      </c>
      <c r="O185" s="66"/>
      <c r="P185" s="185">
        <f>O185*H185</f>
        <v>0</v>
      </c>
      <c r="Q185" s="185">
        <v>1</v>
      </c>
      <c r="R185" s="185">
        <f>Q185*H185</f>
        <v>81.385000000000005</v>
      </c>
      <c r="S185" s="185">
        <v>0</v>
      </c>
      <c r="T185" s="186">
        <f>S185*H185</f>
        <v>0</v>
      </c>
      <c r="AR185" s="18" t="s">
        <v>350</v>
      </c>
      <c r="AT185" s="18" t="s">
        <v>511</v>
      </c>
      <c r="AU185" s="18" t="s">
        <v>81</v>
      </c>
      <c r="AY185" s="18" t="s">
        <v>246</v>
      </c>
      <c r="BE185" s="187">
        <f>IF(N185="základní",J185,0)</f>
        <v>0</v>
      </c>
      <c r="BF185" s="187">
        <f>IF(N185="snížená",J185,0)</f>
        <v>0</v>
      </c>
      <c r="BG185" s="187">
        <f>IF(N185="zákl. přenesená",J185,0)</f>
        <v>0</v>
      </c>
      <c r="BH185" s="187">
        <f>IF(N185="sníž. přenesená",J185,0)</f>
        <v>0</v>
      </c>
      <c r="BI185" s="187">
        <f>IF(N185="nulová",J185,0)</f>
        <v>0</v>
      </c>
      <c r="BJ185" s="18" t="s">
        <v>79</v>
      </c>
      <c r="BK185" s="187">
        <f>ROUND(I185*H185,2)</f>
        <v>0</v>
      </c>
      <c r="BL185" s="18" t="s">
        <v>93</v>
      </c>
      <c r="BM185" s="18" t="s">
        <v>1791</v>
      </c>
    </row>
    <row r="186" s="1" customFormat="1">
      <c r="B186" s="36"/>
      <c r="D186" s="188" t="s">
        <v>254</v>
      </c>
      <c r="F186" s="189" t="s">
        <v>941</v>
      </c>
      <c r="I186" s="121"/>
      <c r="L186" s="36"/>
      <c r="M186" s="190"/>
      <c r="N186" s="66"/>
      <c r="O186" s="66"/>
      <c r="P186" s="66"/>
      <c r="Q186" s="66"/>
      <c r="R186" s="66"/>
      <c r="S186" s="66"/>
      <c r="T186" s="67"/>
      <c r="AT186" s="18" t="s">
        <v>254</v>
      </c>
      <c r="AU186" s="18" t="s">
        <v>81</v>
      </c>
    </row>
    <row r="187" s="13" customFormat="1">
      <c r="B187" s="199"/>
      <c r="D187" s="188" t="s">
        <v>258</v>
      </c>
      <c r="E187" s="200" t="s">
        <v>1</v>
      </c>
      <c r="F187" s="201" t="s">
        <v>1792</v>
      </c>
      <c r="H187" s="202">
        <v>81.385000000000005</v>
      </c>
      <c r="I187" s="203"/>
      <c r="L187" s="199"/>
      <c r="M187" s="204"/>
      <c r="N187" s="205"/>
      <c r="O187" s="205"/>
      <c r="P187" s="205"/>
      <c r="Q187" s="205"/>
      <c r="R187" s="205"/>
      <c r="S187" s="205"/>
      <c r="T187" s="206"/>
      <c r="AT187" s="200" t="s">
        <v>258</v>
      </c>
      <c r="AU187" s="200" t="s">
        <v>81</v>
      </c>
      <c r="AV187" s="13" t="s">
        <v>81</v>
      </c>
      <c r="AW187" s="13" t="s">
        <v>35</v>
      </c>
      <c r="AX187" s="13" t="s">
        <v>79</v>
      </c>
      <c r="AY187" s="200" t="s">
        <v>246</v>
      </c>
    </row>
    <row r="188" s="1" customFormat="1" ht="16.5" customHeight="1">
      <c r="B188" s="175"/>
      <c r="C188" s="176" t="s">
        <v>8</v>
      </c>
      <c r="D188" s="176" t="s">
        <v>248</v>
      </c>
      <c r="E188" s="177" t="s">
        <v>791</v>
      </c>
      <c r="F188" s="178" t="s">
        <v>792</v>
      </c>
      <c r="G188" s="179" t="s">
        <v>319</v>
      </c>
      <c r="H188" s="180">
        <v>694</v>
      </c>
      <c r="I188" s="181"/>
      <c r="J188" s="182">
        <f>ROUND(I188*H188,2)</f>
        <v>0</v>
      </c>
      <c r="K188" s="178" t="s">
        <v>252</v>
      </c>
      <c r="L188" s="36"/>
      <c r="M188" s="183" t="s">
        <v>1</v>
      </c>
      <c r="N188" s="184" t="s">
        <v>43</v>
      </c>
      <c r="O188" s="66"/>
      <c r="P188" s="185">
        <f>O188*H188</f>
        <v>0</v>
      </c>
      <c r="Q188" s="185">
        <v>0</v>
      </c>
      <c r="R188" s="185">
        <f>Q188*H188</f>
        <v>0</v>
      </c>
      <c r="S188" s="185">
        <v>0</v>
      </c>
      <c r="T188" s="186">
        <f>S188*H188</f>
        <v>0</v>
      </c>
      <c r="AR188" s="18" t="s">
        <v>93</v>
      </c>
      <c r="AT188" s="18" t="s">
        <v>248</v>
      </c>
      <c r="AU188" s="18" t="s">
        <v>81</v>
      </c>
      <c r="AY188" s="18" t="s">
        <v>246</v>
      </c>
      <c r="BE188" s="187">
        <f>IF(N188="základní",J188,0)</f>
        <v>0</v>
      </c>
      <c r="BF188" s="187">
        <f>IF(N188="snížená",J188,0)</f>
        <v>0</v>
      </c>
      <c r="BG188" s="187">
        <f>IF(N188="zákl. přenesená",J188,0)</f>
        <v>0</v>
      </c>
      <c r="BH188" s="187">
        <f>IF(N188="sníž. přenesená",J188,0)</f>
        <v>0</v>
      </c>
      <c r="BI188" s="187">
        <f>IF(N188="nulová",J188,0)</f>
        <v>0</v>
      </c>
      <c r="BJ188" s="18" t="s">
        <v>79</v>
      </c>
      <c r="BK188" s="187">
        <f>ROUND(I188*H188,2)</f>
        <v>0</v>
      </c>
      <c r="BL188" s="18" t="s">
        <v>93</v>
      </c>
      <c r="BM188" s="18" t="s">
        <v>1361</v>
      </c>
    </row>
    <row r="189" s="1" customFormat="1">
      <c r="B189" s="36"/>
      <c r="D189" s="188" t="s">
        <v>254</v>
      </c>
      <c r="F189" s="189" t="s">
        <v>794</v>
      </c>
      <c r="I189" s="121"/>
      <c r="L189" s="36"/>
      <c r="M189" s="190"/>
      <c r="N189" s="66"/>
      <c r="O189" s="66"/>
      <c r="P189" s="66"/>
      <c r="Q189" s="66"/>
      <c r="R189" s="66"/>
      <c r="S189" s="66"/>
      <c r="T189" s="67"/>
      <c r="AT189" s="18" t="s">
        <v>254</v>
      </c>
      <c r="AU189" s="18" t="s">
        <v>81</v>
      </c>
    </row>
    <row r="190" s="1" customFormat="1">
      <c r="B190" s="36"/>
      <c r="D190" s="188" t="s">
        <v>256</v>
      </c>
      <c r="F190" s="191" t="s">
        <v>399</v>
      </c>
      <c r="I190" s="121"/>
      <c r="L190" s="36"/>
      <c r="M190" s="190"/>
      <c r="N190" s="66"/>
      <c r="O190" s="66"/>
      <c r="P190" s="66"/>
      <c r="Q190" s="66"/>
      <c r="R190" s="66"/>
      <c r="S190" s="66"/>
      <c r="T190" s="67"/>
      <c r="AT190" s="18" t="s">
        <v>256</v>
      </c>
      <c r="AU190" s="18" t="s">
        <v>81</v>
      </c>
    </row>
    <row r="191" s="12" customFormat="1">
      <c r="B191" s="192"/>
      <c r="D191" s="188" t="s">
        <v>258</v>
      </c>
      <c r="E191" s="193" t="s">
        <v>1</v>
      </c>
      <c r="F191" s="194" t="s">
        <v>776</v>
      </c>
      <c r="H191" s="193" t="s">
        <v>1</v>
      </c>
      <c r="I191" s="195"/>
      <c r="L191" s="192"/>
      <c r="M191" s="196"/>
      <c r="N191" s="197"/>
      <c r="O191" s="197"/>
      <c r="P191" s="197"/>
      <c r="Q191" s="197"/>
      <c r="R191" s="197"/>
      <c r="S191" s="197"/>
      <c r="T191" s="198"/>
      <c r="AT191" s="193" t="s">
        <v>258</v>
      </c>
      <c r="AU191" s="193" t="s">
        <v>81</v>
      </c>
      <c r="AV191" s="12" t="s">
        <v>79</v>
      </c>
      <c r="AW191" s="12" t="s">
        <v>35</v>
      </c>
      <c r="AX191" s="12" t="s">
        <v>72</v>
      </c>
      <c r="AY191" s="193" t="s">
        <v>246</v>
      </c>
    </row>
    <row r="192" s="12" customFormat="1">
      <c r="B192" s="192"/>
      <c r="D192" s="188" t="s">
        <v>258</v>
      </c>
      <c r="E192" s="193" t="s">
        <v>1</v>
      </c>
      <c r="F192" s="194" t="s">
        <v>763</v>
      </c>
      <c r="H192" s="193" t="s">
        <v>1</v>
      </c>
      <c r="I192" s="195"/>
      <c r="L192" s="192"/>
      <c r="M192" s="196"/>
      <c r="N192" s="197"/>
      <c r="O192" s="197"/>
      <c r="P192" s="197"/>
      <c r="Q192" s="197"/>
      <c r="R192" s="197"/>
      <c r="S192" s="197"/>
      <c r="T192" s="198"/>
      <c r="AT192" s="193" t="s">
        <v>258</v>
      </c>
      <c r="AU192" s="193" t="s">
        <v>81</v>
      </c>
      <c r="AV192" s="12" t="s">
        <v>79</v>
      </c>
      <c r="AW192" s="12" t="s">
        <v>35</v>
      </c>
      <c r="AX192" s="12" t="s">
        <v>72</v>
      </c>
      <c r="AY192" s="193" t="s">
        <v>246</v>
      </c>
    </row>
    <row r="193" s="12" customFormat="1">
      <c r="B193" s="192"/>
      <c r="D193" s="188" t="s">
        <v>258</v>
      </c>
      <c r="E193" s="193" t="s">
        <v>1</v>
      </c>
      <c r="F193" s="194" t="s">
        <v>795</v>
      </c>
      <c r="H193" s="193" t="s">
        <v>1</v>
      </c>
      <c r="I193" s="195"/>
      <c r="L193" s="192"/>
      <c r="M193" s="196"/>
      <c r="N193" s="197"/>
      <c r="O193" s="197"/>
      <c r="P193" s="197"/>
      <c r="Q193" s="197"/>
      <c r="R193" s="197"/>
      <c r="S193" s="197"/>
      <c r="T193" s="198"/>
      <c r="AT193" s="193" t="s">
        <v>258</v>
      </c>
      <c r="AU193" s="193" t="s">
        <v>81</v>
      </c>
      <c r="AV193" s="12" t="s">
        <v>79</v>
      </c>
      <c r="AW193" s="12" t="s">
        <v>35</v>
      </c>
      <c r="AX193" s="12" t="s">
        <v>72</v>
      </c>
      <c r="AY193" s="193" t="s">
        <v>246</v>
      </c>
    </row>
    <row r="194" s="13" customFormat="1">
      <c r="B194" s="199"/>
      <c r="D194" s="188" t="s">
        <v>258</v>
      </c>
      <c r="E194" s="200" t="s">
        <v>1</v>
      </c>
      <c r="F194" s="201" t="s">
        <v>1793</v>
      </c>
      <c r="H194" s="202">
        <v>694</v>
      </c>
      <c r="I194" s="203"/>
      <c r="L194" s="199"/>
      <c r="M194" s="204"/>
      <c r="N194" s="205"/>
      <c r="O194" s="205"/>
      <c r="P194" s="205"/>
      <c r="Q194" s="205"/>
      <c r="R194" s="205"/>
      <c r="S194" s="205"/>
      <c r="T194" s="206"/>
      <c r="AT194" s="200" t="s">
        <v>258</v>
      </c>
      <c r="AU194" s="200" t="s">
        <v>81</v>
      </c>
      <c r="AV194" s="13" t="s">
        <v>81</v>
      </c>
      <c r="AW194" s="13" t="s">
        <v>35</v>
      </c>
      <c r="AX194" s="13" t="s">
        <v>79</v>
      </c>
      <c r="AY194" s="200" t="s">
        <v>246</v>
      </c>
    </row>
    <row r="195" s="1" customFormat="1" ht="16.5" customHeight="1">
      <c r="B195" s="175"/>
      <c r="C195" s="176" t="s">
        <v>409</v>
      </c>
      <c r="D195" s="176" t="s">
        <v>248</v>
      </c>
      <c r="E195" s="177" t="s">
        <v>401</v>
      </c>
      <c r="F195" s="178" t="s">
        <v>402</v>
      </c>
      <c r="G195" s="179" t="s">
        <v>286</v>
      </c>
      <c r="H195" s="180">
        <v>9.8200000000000003</v>
      </c>
      <c r="I195" s="181"/>
      <c r="J195" s="182">
        <f>ROUND(I195*H195,2)</f>
        <v>0</v>
      </c>
      <c r="K195" s="178" t="s">
        <v>252</v>
      </c>
      <c r="L195" s="36"/>
      <c r="M195" s="183" t="s">
        <v>1</v>
      </c>
      <c r="N195" s="184" t="s">
        <v>43</v>
      </c>
      <c r="O195" s="66"/>
      <c r="P195" s="185">
        <f>O195*H195</f>
        <v>0</v>
      </c>
      <c r="Q195" s="185">
        <v>0</v>
      </c>
      <c r="R195" s="185">
        <f>Q195*H195</f>
        <v>0</v>
      </c>
      <c r="S195" s="185">
        <v>0</v>
      </c>
      <c r="T195" s="186">
        <f>S195*H195</f>
        <v>0</v>
      </c>
      <c r="AR195" s="18" t="s">
        <v>93</v>
      </c>
      <c r="AT195" s="18" t="s">
        <v>248</v>
      </c>
      <c r="AU195" s="18" t="s">
        <v>81</v>
      </c>
      <c r="AY195" s="18" t="s">
        <v>246</v>
      </c>
      <c r="BE195" s="187">
        <f>IF(N195="základní",J195,0)</f>
        <v>0</v>
      </c>
      <c r="BF195" s="187">
        <f>IF(N195="snížená",J195,0)</f>
        <v>0</v>
      </c>
      <c r="BG195" s="187">
        <f>IF(N195="zákl. přenesená",J195,0)</f>
        <v>0</v>
      </c>
      <c r="BH195" s="187">
        <f>IF(N195="sníž. přenesená",J195,0)</f>
        <v>0</v>
      </c>
      <c r="BI195" s="187">
        <f>IF(N195="nulová",J195,0)</f>
        <v>0</v>
      </c>
      <c r="BJ195" s="18" t="s">
        <v>79</v>
      </c>
      <c r="BK195" s="187">
        <f>ROUND(I195*H195,2)</f>
        <v>0</v>
      </c>
      <c r="BL195" s="18" t="s">
        <v>93</v>
      </c>
      <c r="BM195" s="18" t="s">
        <v>797</v>
      </c>
    </row>
    <row r="196" s="1" customFormat="1">
      <c r="B196" s="36"/>
      <c r="D196" s="188" t="s">
        <v>254</v>
      </c>
      <c r="F196" s="189" t="s">
        <v>404</v>
      </c>
      <c r="I196" s="121"/>
      <c r="L196" s="36"/>
      <c r="M196" s="190"/>
      <c r="N196" s="66"/>
      <c r="O196" s="66"/>
      <c r="P196" s="66"/>
      <c r="Q196" s="66"/>
      <c r="R196" s="66"/>
      <c r="S196" s="66"/>
      <c r="T196" s="67"/>
      <c r="AT196" s="18" t="s">
        <v>254</v>
      </c>
      <c r="AU196" s="18" t="s">
        <v>81</v>
      </c>
    </row>
    <row r="197" s="1" customFormat="1">
      <c r="B197" s="36"/>
      <c r="D197" s="188" t="s">
        <v>256</v>
      </c>
      <c r="F197" s="191" t="s">
        <v>405</v>
      </c>
      <c r="I197" s="121"/>
      <c r="L197" s="36"/>
      <c r="M197" s="190"/>
      <c r="N197" s="66"/>
      <c r="O197" s="66"/>
      <c r="P197" s="66"/>
      <c r="Q197" s="66"/>
      <c r="R197" s="66"/>
      <c r="S197" s="66"/>
      <c r="T197" s="67"/>
      <c r="AT197" s="18" t="s">
        <v>256</v>
      </c>
      <c r="AU197" s="18" t="s">
        <v>81</v>
      </c>
    </row>
    <row r="198" s="13" customFormat="1">
      <c r="B198" s="199"/>
      <c r="D198" s="188" t="s">
        <v>258</v>
      </c>
      <c r="E198" s="200" t="s">
        <v>1</v>
      </c>
      <c r="F198" s="201" t="s">
        <v>1794</v>
      </c>
      <c r="H198" s="202">
        <v>6.3540000000000001</v>
      </c>
      <c r="I198" s="203"/>
      <c r="L198" s="199"/>
      <c r="M198" s="204"/>
      <c r="N198" s="205"/>
      <c r="O198" s="205"/>
      <c r="P198" s="205"/>
      <c r="Q198" s="205"/>
      <c r="R198" s="205"/>
      <c r="S198" s="205"/>
      <c r="T198" s="206"/>
      <c r="AT198" s="200" t="s">
        <v>258</v>
      </c>
      <c r="AU198" s="200" t="s">
        <v>81</v>
      </c>
      <c r="AV198" s="13" t="s">
        <v>81</v>
      </c>
      <c r="AW198" s="13" t="s">
        <v>35</v>
      </c>
      <c r="AX198" s="13" t="s">
        <v>72</v>
      </c>
      <c r="AY198" s="200" t="s">
        <v>246</v>
      </c>
    </row>
    <row r="199" s="13" customFormat="1">
      <c r="B199" s="199"/>
      <c r="D199" s="188" t="s">
        <v>258</v>
      </c>
      <c r="E199" s="200" t="s">
        <v>1</v>
      </c>
      <c r="F199" s="201" t="s">
        <v>1795</v>
      </c>
      <c r="H199" s="202">
        <v>3.4660000000000002</v>
      </c>
      <c r="I199" s="203"/>
      <c r="L199" s="199"/>
      <c r="M199" s="204"/>
      <c r="N199" s="205"/>
      <c r="O199" s="205"/>
      <c r="P199" s="205"/>
      <c r="Q199" s="205"/>
      <c r="R199" s="205"/>
      <c r="S199" s="205"/>
      <c r="T199" s="206"/>
      <c r="AT199" s="200" t="s">
        <v>258</v>
      </c>
      <c r="AU199" s="200" t="s">
        <v>81</v>
      </c>
      <c r="AV199" s="13" t="s">
        <v>81</v>
      </c>
      <c r="AW199" s="13" t="s">
        <v>35</v>
      </c>
      <c r="AX199" s="13" t="s">
        <v>72</v>
      </c>
      <c r="AY199" s="200" t="s">
        <v>246</v>
      </c>
    </row>
    <row r="200" s="14" customFormat="1">
      <c r="B200" s="210"/>
      <c r="D200" s="188" t="s">
        <v>258</v>
      </c>
      <c r="E200" s="211" t="s">
        <v>1</v>
      </c>
      <c r="F200" s="212" t="s">
        <v>341</v>
      </c>
      <c r="H200" s="213">
        <v>9.8200000000000003</v>
      </c>
      <c r="I200" s="214"/>
      <c r="L200" s="210"/>
      <c r="M200" s="215"/>
      <c r="N200" s="216"/>
      <c r="O200" s="216"/>
      <c r="P200" s="216"/>
      <c r="Q200" s="216"/>
      <c r="R200" s="216"/>
      <c r="S200" s="216"/>
      <c r="T200" s="217"/>
      <c r="AT200" s="211" t="s">
        <v>258</v>
      </c>
      <c r="AU200" s="211" t="s">
        <v>81</v>
      </c>
      <c r="AV200" s="14" t="s">
        <v>93</v>
      </c>
      <c r="AW200" s="14" t="s">
        <v>35</v>
      </c>
      <c r="AX200" s="14" t="s">
        <v>79</v>
      </c>
      <c r="AY200" s="211" t="s">
        <v>246</v>
      </c>
    </row>
    <row r="201" s="1" customFormat="1" ht="16.5" customHeight="1">
      <c r="B201" s="175"/>
      <c r="C201" s="176" t="s">
        <v>416</v>
      </c>
      <c r="D201" s="176" t="s">
        <v>248</v>
      </c>
      <c r="E201" s="177" t="s">
        <v>410</v>
      </c>
      <c r="F201" s="178" t="s">
        <v>411</v>
      </c>
      <c r="G201" s="179" t="s">
        <v>251</v>
      </c>
      <c r="H201" s="180">
        <v>3182.5999999999999</v>
      </c>
      <c r="I201" s="181"/>
      <c r="J201" s="182">
        <f>ROUND(I201*H201,2)</f>
        <v>0</v>
      </c>
      <c r="K201" s="178" t="s">
        <v>252</v>
      </c>
      <c r="L201" s="36"/>
      <c r="M201" s="183" t="s">
        <v>1</v>
      </c>
      <c r="N201" s="184" t="s">
        <v>43</v>
      </c>
      <c r="O201" s="66"/>
      <c r="P201" s="185">
        <f>O201*H201</f>
        <v>0</v>
      </c>
      <c r="Q201" s="185">
        <v>0</v>
      </c>
      <c r="R201" s="185">
        <f>Q201*H201</f>
        <v>0</v>
      </c>
      <c r="S201" s="185">
        <v>0</v>
      </c>
      <c r="T201" s="186">
        <f>S201*H201</f>
        <v>0</v>
      </c>
      <c r="AR201" s="18" t="s">
        <v>93</v>
      </c>
      <c r="AT201" s="18" t="s">
        <v>248</v>
      </c>
      <c r="AU201" s="18" t="s">
        <v>81</v>
      </c>
      <c r="AY201" s="18" t="s">
        <v>246</v>
      </c>
      <c r="BE201" s="187">
        <f>IF(N201="základní",J201,0)</f>
        <v>0</v>
      </c>
      <c r="BF201" s="187">
        <f>IF(N201="snížená",J201,0)</f>
        <v>0</v>
      </c>
      <c r="BG201" s="187">
        <f>IF(N201="zákl. přenesená",J201,0)</f>
        <v>0</v>
      </c>
      <c r="BH201" s="187">
        <f>IF(N201="sníž. přenesená",J201,0)</f>
        <v>0</v>
      </c>
      <c r="BI201" s="187">
        <f>IF(N201="nulová",J201,0)</f>
        <v>0</v>
      </c>
      <c r="BJ201" s="18" t="s">
        <v>79</v>
      </c>
      <c r="BK201" s="187">
        <f>ROUND(I201*H201,2)</f>
        <v>0</v>
      </c>
      <c r="BL201" s="18" t="s">
        <v>93</v>
      </c>
      <c r="BM201" s="18" t="s">
        <v>801</v>
      </c>
    </row>
    <row r="202" s="1" customFormat="1">
      <c r="B202" s="36"/>
      <c r="D202" s="188" t="s">
        <v>254</v>
      </c>
      <c r="F202" s="189" t="s">
        <v>413</v>
      </c>
      <c r="I202" s="121"/>
      <c r="L202" s="36"/>
      <c r="M202" s="190"/>
      <c r="N202" s="66"/>
      <c r="O202" s="66"/>
      <c r="P202" s="66"/>
      <c r="Q202" s="66"/>
      <c r="R202" s="66"/>
      <c r="S202" s="66"/>
      <c r="T202" s="67"/>
      <c r="AT202" s="18" t="s">
        <v>254</v>
      </c>
      <c r="AU202" s="18" t="s">
        <v>81</v>
      </c>
    </row>
    <row r="203" s="1" customFormat="1">
      <c r="B203" s="36"/>
      <c r="D203" s="188" t="s">
        <v>256</v>
      </c>
      <c r="F203" s="191" t="s">
        <v>414</v>
      </c>
      <c r="I203" s="121"/>
      <c r="L203" s="36"/>
      <c r="M203" s="190"/>
      <c r="N203" s="66"/>
      <c r="O203" s="66"/>
      <c r="P203" s="66"/>
      <c r="Q203" s="66"/>
      <c r="R203" s="66"/>
      <c r="S203" s="66"/>
      <c r="T203" s="67"/>
      <c r="AT203" s="18" t="s">
        <v>256</v>
      </c>
      <c r="AU203" s="18" t="s">
        <v>81</v>
      </c>
    </row>
    <row r="204" s="12" customFormat="1">
      <c r="B204" s="192"/>
      <c r="D204" s="188" t="s">
        <v>258</v>
      </c>
      <c r="E204" s="193" t="s">
        <v>1</v>
      </c>
      <c r="F204" s="194" t="s">
        <v>1767</v>
      </c>
      <c r="H204" s="193" t="s">
        <v>1</v>
      </c>
      <c r="I204" s="195"/>
      <c r="L204" s="192"/>
      <c r="M204" s="196"/>
      <c r="N204" s="197"/>
      <c r="O204" s="197"/>
      <c r="P204" s="197"/>
      <c r="Q204" s="197"/>
      <c r="R204" s="197"/>
      <c r="S204" s="197"/>
      <c r="T204" s="198"/>
      <c r="AT204" s="193" t="s">
        <v>258</v>
      </c>
      <c r="AU204" s="193" t="s">
        <v>81</v>
      </c>
      <c r="AV204" s="12" t="s">
        <v>79</v>
      </c>
      <c r="AW204" s="12" t="s">
        <v>35</v>
      </c>
      <c r="AX204" s="12" t="s">
        <v>72</v>
      </c>
      <c r="AY204" s="193" t="s">
        <v>246</v>
      </c>
    </row>
    <row r="205" s="13" customFormat="1">
      <c r="B205" s="199"/>
      <c r="D205" s="188" t="s">
        <v>258</v>
      </c>
      <c r="E205" s="200" t="s">
        <v>1</v>
      </c>
      <c r="F205" s="201" t="s">
        <v>1796</v>
      </c>
      <c r="H205" s="202">
        <v>1317.8</v>
      </c>
      <c r="I205" s="203"/>
      <c r="L205" s="199"/>
      <c r="M205" s="204"/>
      <c r="N205" s="205"/>
      <c r="O205" s="205"/>
      <c r="P205" s="205"/>
      <c r="Q205" s="205"/>
      <c r="R205" s="205"/>
      <c r="S205" s="205"/>
      <c r="T205" s="206"/>
      <c r="AT205" s="200" t="s">
        <v>258</v>
      </c>
      <c r="AU205" s="200" t="s">
        <v>81</v>
      </c>
      <c r="AV205" s="13" t="s">
        <v>81</v>
      </c>
      <c r="AW205" s="13" t="s">
        <v>35</v>
      </c>
      <c r="AX205" s="13" t="s">
        <v>72</v>
      </c>
      <c r="AY205" s="200" t="s">
        <v>246</v>
      </c>
    </row>
    <row r="206" s="13" customFormat="1">
      <c r="B206" s="199"/>
      <c r="D206" s="188" t="s">
        <v>258</v>
      </c>
      <c r="E206" s="200" t="s">
        <v>1</v>
      </c>
      <c r="F206" s="201" t="s">
        <v>1797</v>
      </c>
      <c r="H206" s="202">
        <v>1864.8</v>
      </c>
      <c r="I206" s="203"/>
      <c r="L206" s="199"/>
      <c r="M206" s="204"/>
      <c r="N206" s="205"/>
      <c r="O206" s="205"/>
      <c r="P206" s="205"/>
      <c r="Q206" s="205"/>
      <c r="R206" s="205"/>
      <c r="S206" s="205"/>
      <c r="T206" s="206"/>
      <c r="AT206" s="200" t="s">
        <v>258</v>
      </c>
      <c r="AU206" s="200" t="s">
        <v>81</v>
      </c>
      <c r="AV206" s="13" t="s">
        <v>81</v>
      </c>
      <c r="AW206" s="13" t="s">
        <v>35</v>
      </c>
      <c r="AX206" s="13" t="s">
        <v>72</v>
      </c>
      <c r="AY206" s="200" t="s">
        <v>246</v>
      </c>
    </row>
    <row r="207" s="14" customFormat="1">
      <c r="B207" s="210"/>
      <c r="D207" s="188" t="s">
        <v>258</v>
      </c>
      <c r="E207" s="211" t="s">
        <v>1</v>
      </c>
      <c r="F207" s="212" t="s">
        <v>341</v>
      </c>
      <c r="H207" s="213">
        <v>3182.5999999999999</v>
      </c>
      <c r="I207" s="214"/>
      <c r="L207" s="210"/>
      <c r="M207" s="215"/>
      <c r="N207" s="216"/>
      <c r="O207" s="216"/>
      <c r="P207" s="216"/>
      <c r="Q207" s="216"/>
      <c r="R207" s="216"/>
      <c r="S207" s="216"/>
      <c r="T207" s="217"/>
      <c r="AT207" s="211" t="s">
        <v>258</v>
      </c>
      <c r="AU207" s="211" t="s">
        <v>81</v>
      </c>
      <c r="AV207" s="14" t="s">
        <v>93</v>
      </c>
      <c r="AW207" s="14" t="s">
        <v>35</v>
      </c>
      <c r="AX207" s="14" t="s">
        <v>79</v>
      </c>
      <c r="AY207" s="211" t="s">
        <v>246</v>
      </c>
    </row>
    <row r="208" s="1" customFormat="1" ht="16.5" customHeight="1">
      <c r="B208" s="175"/>
      <c r="C208" s="176" t="s">
        <v>422</v>
      </c>
      <c r="D208" s="176" t="s">
        <v>248</v>
      </c>
      <c r="E208" s="177" t="s">
        <v>417</v>
      </c>
      <c r="F208" s="178" t="s">
        <v>418</v>
      </c>
      <c r="G208" s="179" t="s">
        <v>264</v>
      </c>
      <c r="H208" s="180">
        <v>2</v>
      </c>
      <c r="I208" s="181"/>
      <c r="J208" s="182">
        <f>ROUND(I208*H208,2)</f>
        <v>0</v>
      </c>
      <c r="K208" s="178" t="s">
        <v>252</v>
      </c>
      <c r="L208" s="36"/>
      <c r="M208" s="183" t="s">
        <v>1</v>
      </c>
      <c r="N208" s="184" t="s">
        <v>43</v>
      </c>
      <c r="O208" s="66"/>
      <c r="P208" s="185">
        <f>O208*H208</f>
        <v>0</v>
      </c>
      <c r="Q208" s="185">
        <v>0.021351999999999999</v>
      </c>
      <c r="R208" s="185">
        <f>Q208*H208</f>
        <v>0.042703999999999999</v>
      </c>
      <c r="S208" s="185">
        <v>0</v>
      </c>
      <c r="T208" s="186">
        <f>S208*H208</f>
        <v>0</v>
      </c>
      <c r="AR208" s="18" t="s">
        <v>93</v>
      </c>
      <c r="AT208" s="18" t="s">
        <v>248</v>
      </c>
      <c r="AU208" s="18" t="s">
        <v>81</v>
      </c>
      <c r="AY208" s="18" t="s">
        <v>246</v>
      </c>
      <c r="BE208" s="187">
        <f>IF(N208="základní",J208,0)</f>
        <v>0</v>
      </c>
      <c r="BF208" s="187">
        <f>IF(N208="snížená",J208,0)</f>
        <v>0</v>
      </c>
      <c r="BG208" s="187">
        <f>IF(N208="zákl. přenesená",J208,0)</f>
        <v>0</v>
      </c>
      <c r="BH208" s="187">
        <f>IF(N208="sníž. přenesená",J208,0)</f>
        <v>0</v>
      </c>
      <c r="BI208" s="187">
        <f>IF(N208="nulová",J208,0)</f>
        <v>0</v>
      </c>
      <c r="BJ208" s="18" t="s">
        <v>79</v>
      </c>
      <c r="BK208" s="187">
        <f>ROUND(I208*H208,2)</f>
        <v>0</v>
      </c>
      <c r="BL208" s="18" t="s">
        <v>93</v>
      </c>
      <c r="BM208" s="18" t="s">
        <v>948</v>
      </c>
    </row>
    <row r="209" s="1" customFormat="1">
      <c r="B209" s="36"/>
      <c r="D209" s="188" t="s">
        <v>254</v>
      </c>
      <c r="F209" s="189" t="s">
        <v>420</v>
      </c>
      <c r="I209" s="121"/>
      <c r="L209" s="36"/>
      <c r="M209" s="190"/>
      <c r="N209" s="66"/>
      <c r="O209" s="66"/>
      <c r="P209" s="66"/>
      <c r="Q209" s="66"/>
      <c r="R209" s="66"/>
      <c r="S209" s="66"/>
      <c r="T209" s="67"/>
      <c r="AT209" s="18" t="s">
        <v>254</v>
      </c>
      <c r="AU209" s="18" t="s">
        <v>81</v>
      </c>
    </row>
    <row r="210" s="13" customFormat="1">
      <c r="B210" s="199"/>
      <c r="D210" s="188" t="s">
        <v>258</v>
      </c>
      <c r="E210" s="200" t="s">
        <v>1</v>
      </c>
      <c r="F210" s="201" t="s">
        <v>1798</v>
      </c>
      <c r="H210" s="202">
        <v>2</v>
      </c>
      <c r="I210" s="203"/>
      <c r="L210" s="199"/>
      <c r="M210" s="204"/>
      <c r="N210" s="205"/>
      <c r="O210" s="205"/>
      <c r="P210" s="205"/>
      <c r="Q210" s="205"/>
      <c r="R210" s="205"/>
      <c r="S210" s="205"/>
      <c r="T210" s="206"/>
      <c r="AT210" s="200" t="s">
        <v>258</v>
      </c>
      <c r="AU210" s="200" t="s">
        <v>81</v>
      </c>
      <c r="AV210" s="13" t="s">
        <v>81</v>
      </c>
      <c r="AW210" s="13" t="s">
        <v>35</v>
      </c>
      <c r="AX210" s="13" t="s">
        <v>79</v>
      </c>
      <c r="AY210" s="200" t="s">
        <v>246</v>
      </c>
    </row>
    <row r="211" s="1" customFormat="1" ht="16.5" customHeight="1">
      <c r="B211" s="175"/>
      <c r="C211" s="176" t="s">
        <v>427</v>
      </c>
      <c r="D211" s="176" t="s">
        <v>248</v>
      </c>
      <c r="E211" s="177" t="s">
        <v>423</v>
      </c>
      <c r="F211" s="178" t="s">
        <v>424</v>
      </c>
      <c r="G211" s="179" t="s">
        <v>264</v>
      </c>
      <c r="H211" s="180">
        <v>2</v>
      </c>
      <c r="I211" s="181"/>
      <c r="J211" s="182">
        <f>ROUND(I211*H211,2)</f>
        <v>0</v>
      </c>
      <c r="K211" s="178" t="s">
        <v>252</v>
      </c>
      <c r="L211" s="36"/>
      <c r="M211" s="183" t="s">
        <v>1</v>
      </c>
      <c r="N211" s="184" t="s">
        <v>43</v>
      </c>
      <c r="O211" s="66"/>
      <c r="P211" s="185">
        <f>O211*H211</f>
        <v>0</v>
      </c>
      <c r="Q211" s="185">
        <v>0.0298917</v>
      </c>
      <c r="R211" s="185">
        <f>Q211*H211</f>
        <v>0.0597834</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950</v>
      </c>
    </row>
    <row r="212" s="1" customFormat="1">
      <c r="B212" s="36"/>
      <c r="D212" s="188" t="s">
        <v>254</v>
      </c>
      <c r="F212" s="189" t="s">
        <v>426</v>
      </c>
      <c r="I212" s="121"/>
      <c r="L212" s="36"/>
      <c r="M212" s="190"/>
      <c r="N212" s="66"/>
      <c r="O212" s="66"/>
      <c r="P212" s="66"/>
      <c r="Q212" s="66"/>
      <c r="R212" s="66"/>
      <c r="S212" s="66"/>
      <c r="T212" s="67"/>
      <c r="AT212" s="18" t="s">
        <v>254</v>
      </c>
      <c r="AU212" s="18" t="s">
        <v>81</v>
      </c>
    </row>
    <row r="213" s="13" customFormat="1">
      <c r="B213" s="199"/>
      <c r="D213" s="188" t="s">
        <v>258</v>
      </c>
      <c r="E213" s="200" t="s">
        <v>1</v>
      </c>
      <c r="F213" s="201" t="s">
        <v>1798</v>
      </c>
      <c r="H213" s="202">
        <v>2</v>
      </c>
      <c r="I213" s="203"/>
      <c r="L213" s="199"/>
      <c r="M213" s="204"/>
      <c r="N213" s="205"/>
      <c r="O213" s="205"/>
      <c r="P213" s="205"/>
      <c r="Q213" s="205"/>
      <c r="R213" s="205"/>
      <c r="S213" s="205"/>
      <c r="T213" s="206"/>
      <c r="AT213" s="200" t="s">
        <v>258</v>
      </c>
      <c r="AU213" s="200" t="s">
        <v>81</v>
      </c>
      <c r="AV213" s="13" t="s">
        <v>81</v>
      </c>
      <c r="AW213" s="13" t="s">
        <v>35</v>
      </c>
      <c r="AX213" s="13" t="s">
        <v>79</v>
      </c>
      <c r="AY213" s="200" t="s">
        <v>246</v>
      </c>
    </row>
    <row r="214" s="1" customFormat="1" ht="16.5" customHeight="1">
      <c r="B214" s="175"/>
      <c r="C214" s="176" t="s">
        <v>433</v>
      </c>
      <c r="D214" s="176" t="s">
        <v>248</v>
      </c>
      <c r="E214" s="177" t="s">
        <v>428</v>
      </c>
      <c r="F214" s="178" t="s">
        <v>429</v>
      </c>
      <c r="G214" s="179" t="s">
        <v>264</v>
      </c>
      <c r="H214" s="180">
        <v>1</v>
      </c>
      <c r="I214" s="181"/>
      <c r="J214" s="182">
        <f>ROUND(I214*H214,2)</f>
        <v>0</v>
      </c>
      <c r="K214" s="178" t="s">
        <v>252</v>
      </c>
      <c r="L214" s="36"/>
      <c r="M214" s="183" t="s">
        <v>1</v>
      </c>
      <c r="N214" s="184" t="s">
        <v>43</v>
      </c>
      <c r="O214" s="66"/>
      <c r="P214" s="185">
        <f>O214*H214</f>
        <v>0</v>
      </c>
      <c r="Q214" s="185">
        <v>0.038431399999999998</v>
      </c>
      <c r="R214" s="185">
        <f>Q214*H214</f>
        <v>0.038431399999999998</v>
      </c>
      <c r="S214" s="185">
        <v>0</v>
      </c>
      <c r="T214" s="186">
        <f>S214*H214</f>
        <v>0</v>
      </c>
      <c r="AR214" s="18" t="s">
        <v>93</v>
      </c>
      <c r="AT214" s="18" t="s">
        <v>248</v>
      </c>
      <c r="AU214" s="18" t="s">
        <v>81</v>
      </c>
      <c r="AY214" s="18" t="s">
        <v>246</v>
      </c>
      <c r="BE214" s="187">
        <f>IF(N214="základní",J214,0)</f>
        <v>0</v>
      </c>
      <c r="BF214" s="187">
        <f>IF(N214="snížená",J214,0)</f>
        <v>0</v>
      </c>
      <c r="BG214" s="187">
        <f>IF(N214="zákl. přenesená",J214,0)</f>
        <v>0</v>
      </c>
      <c r="BH214" s="187">
        <f>IF(N214="sníž. přenesená",J214,0)</f>
        <v>0</v>
      </c>
      <c r="BI214" s="187">
        <f>IF(N214="nulová",J214,0)</f>
        <v>0</v>
      </c>
      <c r="BJ214" s="18" t="s">
        <v>79</v>
      </c>
      <c r="BK214" s="187">
        <f>ROUND(I214*H214,2)</f>
        <v>0</v>
      </c>
      <c r="BL214" s="18" t="s">
        <v>93</v>
      </c>
      <c r="BM214" s="18" t="s">
        <v>952</v>
      </c>
    </row>
    <row r="215" s="1" customFormat="1">
      <c r="B215" s="36"/>
      <c r="D215" s="188" t="s">
        <v>254</v>
      </c>
      <c r="F215" s="189" t="s">
        <v>431</v>
      </c>
      <c r="I215" s="121"/>
      <c r="L215" s="36"/>
      <c r="M215" s="190"/>
      <c r="N215" s="66"/>
      <c r="O215" s="66"/>
      <c r="P215" s="66"/>
      <c r="Q215" s="66"/>
      <c r="R215" s="66"/>
      <c r="S215" s="66"/>
      <c r="T215" s="67"/>
      <c r="AT215" s="18" t="s">
        <v>254</v>
      </c>
      <c r="AU215" s="18" t="s">
        <v>81</v>
      </c>
    </row>
    <row r="216" s="13" customFormat="1">
      <c r="B216" s="199"/>
      <c r="D216" s="188" t="s">
        <v>258</v>
      </c>
      <c r="E216" s="200" t="s">
        <v>1</v>
      </c>
      <c r="F216" s="201" t="s">
        <v>421</v>
      </c>
      <c r="H216" s="202">
        <v>1</v>
      </c>
      <c r="I216" s="203"/>
      <c r="L216" s="199"/>
      <c r="M216" s="204"/>
      <c r="N216" s="205"/>
      <c r="O216" s="205"/>
      <c r="P216" s="205"/>
      <c r="Q216" s="205"/>
      <c r="R216" s="205"/>
      <c r="S216" s="205"/>
      <c r="T216" s="206"/>
      <c r="AT216" s="200" t="s">
        <v>258</v>
      </c>
      <c r="AU216" s="200" t="s">
        <v>81</v>
      </c>
      <c r="AV216" s="13" t="s">
        <v>81</v>
      </c>
      <c r="AW216" s="13" t="s">
        <v>35</v>
      </c>
      <c r="AX216" s="13" t="s">
        <v>79</v>
      </c>
      <c r="AY216" s="200" t="s">
        <v>246</v>
      </c>
    </row>
    <row r="217" s="11" customFormat="1" ht="22.8" customHeight="1">
      <c r="B217" s="162"/>
      <c r="D217" s="163" t="s">
        <v>71</v>
      </c>
      <c r="E217" s="173" t="s">
        <v>81</v>
      </c>
      <c r="F217" s="173" t="s">
        <v>432</v>
      </c>
      <c r="I217" s="165"/>
      <c r="J217" s="174">
        <f>BK217</f>
        <v>0</v>
      </c>
      <c r="L217" s="162"/>
      <c r="M217" s="167"/>
      <c r="N217" s="168"/>
      <c r="O217" s="168"/>
      <c r="P217" s="169">
        <f>SUM(P218:P226)</f>
        <v>0</v>
      </c>
      <c r="Q217" s="168"/>
      <c r="R217" s="169">
        <f>SUM(R218:R226)</f>
        <v>0</v>
      </c>
      <c r="S217" s="168"/>
      <c r="T217" s="170">
        <f>SUM(T218:T226)</f>
        <v>0</v>
      </c>
      <c r="AR217" s="163" t="s">
        <v>79</v>
      </c>
      <c r="AT217" s="171" t="s">
        <v>71</v>
      </c>
      <c r="AU217" s="171" t="s">
        <v>79</v>
      </c>
      <c r="AY217" s="163" t="s">
        <v>246</v>
      </c>
      <c r="BK217" s="172">
        <f>SUM(BK218:BK226)</f>
        <v>0</v>
      </c>
    </row>
    <row r="218" s="1" customFormat="1" ht="16.5" customHeight="1">
      <c r="B218" s="175"/>
      <c r="C218" s="176" t="s">
        <v>7</v>
      </c>
      <c r="D218" s="176" t="s">
        <v>248</v>
      </c>
      <c r="E218" s="177" t="s">
        <v>803</v>
      </c>
      <c r="F218" s="178" t="s">
        <v>804</v>
      </c>
      <c r="G218" s="179" t="s">
        <v>251</v>
      </c>
      <c r="H218" s="180">
        <v>4346.3999999999996</v>
      </c>
      <c r="I218" s="181"/>
      <c r="J218" s="182">
        <f>ROUND(I218*H218,2)</f>
        <v>0</v>
      </c>
      <c r="K218" s="178" t="s">
        <v>252</v>
      </c>
      <c r="L218" s="36"/>
      <c r="M218" s="183" t="s">
        <v>1</v>
      </c>
      <c r="N218" s="184" t="s">
        <v>43</v>
      </c>
      <c r="O218" s="66"/>
      <c r="P218" s="185">
        <f>O218*H218</f>
        <v>0</v>
      </c>
      <c r="Q218" s="185">
        <v>0</v>
      </c>
      <c r="R218" s="185">
        <f>Q218*H218</f>
        <v>0</v>
      </c>
      <c r="S218" s="185">
        <v>0</v>
      </c>
      <c r="T218" s="186">
        <f>S218*H218</f>
        <v>0</v>
      </c>
      <c r="AR218" s="18" t="s">
        <v>93</v>
      </c>
      <c r="AT218" s="18" t="s">
        <v>248</v>
      </c>
      <c r="AU218" s="18" t="s">
        <v>81</v>
      </c>
      <c r="AY218" s="18" t="s">
        <v>246</v>
      </c>
      <c r="BE218" s="187">
        <f>IF(N218="základní",J218,0)</f>
        <v>0</v>
      </c>
      <c r="BF218" s="187">
        <f>IF(N218="snížená",J218,0)</f>
        <v>0</v>
      </c>
      <c r="BG218" s="187">
        <f>IF(N218="zákl. přenesená",J218,0)</f>
        <v>0</v>
      </c>
      <c r="BH218" s="187">
        <f>IF(N218="sníž. přenesená",J218,0)</f>
        <v>0</v>
      </c>
      <c r="BI218" s="187">
        <f>IF(N218="nulová",J218,0)</f>
        <v>0</v>
      </c>
      <c r="BJ218" s="18" t="s">
        <v>79</v>
      </c>
      <c r="BK218" s="187">
        <f>ROUND(I218*H218,2)</f>
        <v>0</v>
      </c>
      <c r="BL218" s="18" t="s">
        <v>93</v>
      </c>
      <c r="BM218" s="18" t="s">
        <v>1378</v>
      </c>
    </row>
    <row r="219" s="1" customFormat="1">
      <c r="B219" s="36"/>
      <c r="D219" s="188" t="s">
        <v>254</v>
      </c>
      <c r="F219" s="189" t="s">
        <v>806</v>
      </c>
      <c r="I219" s="121"/>
      <c r="L219" s="36"/>
      <c r="M219" s="190"/>
      <c r="N219" s="66"/>
      <c r="O219" s="66"/>
      <c r="P219" s="66"/>
      <c r="Q219" s="66"/>
      <c r="R219" s="66"/>
      <c r="S219" s="66"/>
      <c r="T219" s="67"/>
      <c r="AT219" s="18" t="s">
        <v>254</v>
      </c>
      <c r="AU219" s="18" t="s">
        <v>81</v>
      </c>
    </row>
    <row r="220" s="1" customFormat="1">
      <c r="B220" s="36"/>
      <c r="D220" s="188" t="s">
        <v>256</v>
      </c>
      <c r="F220" s="191" t="s">
        <v>807</v>
      </c>
      <c r="I220" s="121"/>
      <c r="L220" s="36"/>
      <c r="M220" s="190"/>
      <c r="N220" s="66"/>
      <c r="O220" s="66"/>
      <c r="P220" s="66"/>
      <c r="Q220" s="66"/>
      <c r="R220" s="66"/>
      <c r="S220" s="66"/>
      <c r="T220" s="67"/>
      <c r="AT220" s="18" t="s">
        <v>256</v>
      </c>
      <c r="AU220" s="18" t="s">
        <v>81</v>
      </c>
    </row>
    <row r="221" s="12" customFormat="1">
      <c r="B221" s="192"/>
      <c r="D221" s="188" t="s">
        <v>258</v>
      </c>
      <c r="E221" s="193" t="s">
        <v>1</v>
      </c>
      <c r="F221" s="194" t="s">
        <v>1767</v>
      </c>
      <c r="H221" s="193" t="s">
        <v>1</v>
      </c>
      <c r="I221" s="195"/>
      <c r="L221" s="192"/>
      <c r="M221" s="196"/>
      <c r="N221" s="197"/>
      <c r="O221" s="197"/>
      <c r="P221" s="197"/>
      <c r="Q221" s="197"/>
      <c r="R221" s="197"/>
      <c r="S221" s="197"/>
      <c r="T221" s="198"/>
      <c r="AT221" s="193" t="s">
        <v>258</v>
      </c>
      <c r="AU221" s="193" t="s">
        <v>81</v>
      </c>
      <c r="AV221" s="12" t="s">
        <v>79</v>
      </c>
      <c r="AW221" s="12" t="s">
        <v>35</v>
      </c>
      <c r="AX221" s="12" t="s">
        <v>72</v>
      </c>
      <c r="AY221" s="193" t="s">
        <v>246</v>
      </c>
    </row>
    <row r="222" s="12" customFormat="1">
      <c r="B222" s="192"/>
      <c r="D222" s="188" t="s">
        <v>258</v>
      </c>
      <c r="E222" s="193" t="s">
        <v>1</v>
      </c>
      <c r="F222" s="194" t="s">
        <v>742</v>
      </c>
      <c r="H222" s="193" t="s">
        <v>1</v>
      </c>
      <c r="I222" s="195"/>
      <c r="L222" s="192"/>
      <c r="M222" s="196"/>
      <c r="N222" s="197"/>
      <c r="O222" s="197"/>
      <c r="P222" s="197"/>
      <c r="Q222" s="197"/>
      <c r="R222" s="197"/>
      <c r="S222" s="197"/>
      <c r="T222" s="198"/>
      <c r="AT222" s="193" t="s">
        <v>258</v>
      </c>
      <c r="AU222" s="193" t="s">
        <v>81</v>
      </c>
      <c r="AV222" s="12" t="s">
        <v>79</v>
      </c>
      <c r="AW222" s="12" t="s">
        <v>35</v>
      </c>
      <c r="AX222" s="12" t="s">
        <v>72</v>
      </c>
      <c r="AY222" s="193" t="s">
        <v>246</v>
      </c>
    </row>
    <row r="223" s="13" customFormat="1">
      <c r="B223" s="199"/>
      <c r="D223" s="188" t="s">
        <v>258</v>
      </c>
      <c r="E223" s="200" t="s">
        <v>1</v>
      </c>
      <c r="F223" s="201" t="s">
        <v>1799</v>
      </c>
      <c r="H223" s="202">
        <v>2481.5999999999999</v>
      </c>
      <c r="I223" s="203"/>
      <c r="L223" s="199"/>
      <c r="M223" s="204"/>
      <c r="N223" s="205"/>
      <c r="O223" s="205"/>
      <c r="P223" s="205"/>
      <c r="Q223" s="205"/>
      <c r="R223" s="205"/>
      <c r="S223" s="205"/>
      <c r="T223" s="206"/>
      <c r="AT223" s="200" t="s">
        <v>258</v>
      </c>
      <c r="AU223" s="200" t="s">
        <v>81</v>
      </c>
      <c r="AV223" s="13" t="s">
        <v>81</v>
      </c>
      <c r="AW223" s="13" t="s">
        <v>35</v>
      </c>
      <c r="AX223" s="13" t="s">
        <v>72</v>
      </c>
      <c r="AY223" s="200" t="s">
        <v>246</v>
      </c>
    </row>
    <row r="224" s="12" customFormat="1">
      <c r="B224" s="192"/>
      <c r="D224" s="188" t="s">
        <v>258</v>
      </c>
      <c r="E224" s="193" t="s">
        <v>1</v>
      </c>
      <c r="F224" s="194" t="s">
        <v>744</v>
      </c>
      <c r="H224" s="193" t="s">
        <v>1</v>
      </c>
      <c r="I224" s="195"/>
      <c r="L224" s="192"/>
      <c r="M224" s="196"/>
      <c r="N224" s="197"/>
      <c r="O224" s="197"/>
      <c r="P224" s="197"/>
      <c r="Q224" s="197"/>
      <c r="R224" s="197"/>
      <c r="S224" s="197"/>
      <c r="T224" s="198"/>
      <c r="AT224" s="193" t="s">
        <v>258</v>
      </c>
      <c r="AU224" s="193" t="s">
        <v>81</v>
      </c>
      <c r="AV224" s="12" t="s">
        <v>79</v>
      </c>
      <c r="AW224" s="12" t="s">
        <v>35</v>
      </c>
      <c r="AX224" s="12" t="s">
        <v>72</v>
      </c>
      <c r="AY224" s="193" t="s">
        <v>246</v>
      </c>
    </row>
    <row r="225" s="13" customFormat="1">
      <c r="B225" s="199"/>
      <c r="D225" s="188" t="s">
        <v>258</v>
      </c>
      <c r="E225" s="200" t="s">
        <v>1</v>
      </c>
      <c r="F225" s="201" t="s">
        <v>1800</v>
      </c>
      <c r="H225" s="202">
        <v>1864.8</v>
      </c>
      <c r="I225" s="203"/>
      <c r="L225" s="199"/>
      <c r="M225" s="204"/>
      <c r="N225" s="205"/>
      <c r="O225" s="205"/>
      <c r="P225" s="205"/>
      <c r="Q225" s="205"/>
      <c r="R225" s="205"/>
      <c r="S225" s="205"/>
      <c r="T225" s="206"/>
      <c r="AT225" s="200" t="s">
        <v>258</v>
      </c>
      <c r="AU225" s="200" t="s">
        <v>81</v>
      </c>
      <c r="AV225" s="13" t="s">
        <v>81</v>
      </c>
      <c r="AW225" s="13" t="s">
        <v>35</v>
      </c>
      <c r="AX225" s="13" t="s">
        <v>72</v>
      </c>
      <c r="AY225" s="200" t="s">
        <v>246</v>
      </c>
    </row>
    <row r="226" s="14" customFormat="1">
      <c r="B226" s="210"/>
      <c r="D226" s="188" t="s">
        <v>258</v>
      </c>
      <c r="E226" s="211" t="s">
        <v>1</v>
      </c>
      <c r="F226" s="212" t="s">
        <v>341</v>
      </c>
      <c r="H226" s="213">
        <v>4346.3999999999996</v>
      </c>
      <c r="I226" s="214"/>
      <c r="L226" s="210"/>
      <c r="M226" s="215"/>
      <c r="N226" s="216"/>
      <c r="O226" s="216"/>
      <c r="P226" s="216"/>
      <c r="Q226" s="216"/>
      <c r="R226" s="216"/>
      <c r="S226" s="216"/>
      <c r="T226" s="217"/>
      <c r="AT226" s="211" t="s">
        <v>258</v>
      </c>
      <c r="AU226" s="211" t="s">
        <v>81</v>
      </c>
      <c r="AV226" s="14" t="s">
        <v>93</v>
      </c>
      <c r="AW226" s="14" t="s">
        <v>35</v>
      </c>
      <c r="AX226" s="14" t="s">
        <v>79</v>
      </c>
      <c r="AY226" s="211" t="s">
        <v>246</v>
      </c>
    </row>
    <row r="227" s="11" customFormat="1" ht="22.8" customHeight="1">
      <c r="B227" s="162"/>
      <c r="D227" s="163" t="s">
        <v>71</v>
      </c>
      <c r="E227" s="173" t="s">
        <v>283</v>
      </c>
      <c r="F227" s="173" t="s">
        <v>440</v>
      </c>
      <c r="I227" s="165"/>
      <c r="J227" s="174">
        <f>BK227</f>
        <v>0</v>
      </c>
      <c r="L227" s="162"/>
      <c r="M227" s="167"/>
      <c r="N227" s="168"/>
      <c r="O227" s="168"/>
      <c r="P227" s="169">
        <f>SUM(P228:P292)</f>
        <v>0</v>
      </c>
      <c r="Q227" s="168"/>
      <c r="R227" s="169">
        <f>SUM(R228:R292)</f>
        <v>233.00640000000001</v>
      </c>
      <c r="S227" s="168"/>
      <c r="T227" s="170">
        <f>SUM(T228:T292)</f>
        <v>0</v>
      </c>
      <c r="AR227" s="163" t="s">
        <v>79</v>
      </c>
      <c r="AT227" s="171" t="s">
        <v>71</v>
      </c>
      <c r="AU227" s="171" t="s">
        <v>79</v>
      </c>
      <c r="AY227" s="163" t="s">
        <v>246</v>
      </c>
      <c r="BK227" s="172">
        <f>SUM(BK228:BK292)</f>
        <v>0</v>
      </c>
    </row>
    <row r="228" s="1" customFormat="1" ht="16.5" customHeight="1">
      <c r="B228" s="175"/>
      <c r="C228" s="176" t="s">
        <v>447</v>
      </c>
      <c r="D228" s="176" t="s">
        <v>248</v>
      </c>
      <c r="E228" s="177" t="s">
        <v>441</v>
      </c>
      <c r="F228" s="178" t="s">
        <v>442</v>
      </c>
      <c r="G228" s="179" t="s">
        <v>251</v>
      </c>
      <c r="H228" s="180">
        <v>2736.9200000000001</v>
      </c>
      <c r="I228" s="181"/>
      <c r="J228" s="182">
        <f>ROUND(I228*H228,2)</f>
        <v>0</v>
      </c>
      <c r="K228" s="178" t="s">
        <v>252</v>
      </c>
      <c r="L228" s="36"/>
      <c r="M228" s="183" t="s">
        <v>1</v>
      </c>
      <c r="N228" s="184" t="s">
        <v>43</v>
      </c>
      <c r="O228" s="66"/>
      <c r="P228" s="185">
        <f>O228*H228</f>
        <v>0</v>
      </c>
      <c r="Q228" s="185">
        <v>0</v>
      </c>
      <c r="R228" s="185">
        <f>Q228*H228</f>
        <v>0</v>
      </c>
      <c r="S228" s="185">
        <v>0</v>
      </c>
      <c r="T228" s="186">
        <f>S228*H228</f>
        <v>0</v>
      </c>
      <c r="AR228" s="18" t="s">
        <v>93</v>
      </c>
      <c r="AT228" s="18" t="s">
        <v>248</v>
      </c>
      <c r="AU228" s="18" t="s">
        <v>81</v>
      </c>
      <c r="AY228" s="18" t="s">
        <v>246</v>
      </c>
      <c r="BE228" s="187">
        <f>IF(N228="základní",J228,0)</f>
        <v>0</v>
      </c>
      <c r="BF228" s="187">
        <f>IF(N228="snížená",J228,0)</f>
        <v>0</v>
      </c>
      <c r="BG228" s="187">
        <f>IF(N228="zákl. přenesená",J228,0)</f>
        <v>0</v>
      </c>
      <c r="BH228" s="187">
        <f>IF(N228="sníž. přenesená",J228,0)</f>
        <v>0</v>
      </c>
      <c r="BI228" s="187">
        <f>IF(N228="nulová",J228,0)</f>
        <v>0</v>
      </c>
      <c r="BJ228" s="18" t="s">
        <v>79</v>
      </c>
      <c r="BK228" s="187">
        <f>ROUND(I228*H228,2)</f>
        <v>0</v>
      </c>
      <c r="BL228" s="18" t="s">
        <v>93</v>
      </c>
      <c r="BM228" s="18" t="s">
        <v>810</v>
      </c>
    </row>
    <row r="229" s="1" customFormat="1">
      <c r="B229" s="36"/>
      <c r="D229" s="188" t="s">
        <v>254</v>
      </c>
      <c r="F229" s="189" t="s">
        <v>444</v>
      </c>
      <c r="I229" s="121"/>
      <c r="L229" s="36"/>
      <c r="M229" s="190"/>
      <c r="N229" s="66"/>
      <c r="O229" s="66"/>
      <c r="P229" s="66"/>
      <c r="Q229" s="66"/>
      <c r="R229" s="66"/>
      <c r="S229" s="66"/>
      <c r="T229" s="67"/>
      <c r="AT229" s="18" t="s">
        <v>254</v>
      </c>
      <c r="AU229" s="18" t="s">
        <v>81</v>
      </c>
    </row>
    <row r="230" s="12" customFormat="1">
      <c r="B230" s="192"/>
      <c r="D230" s="188" t="s">
        <v>258</v>
      </c>
      <c r="E230" s="193" t="s">
        <v>1</v>
      </c>
      <c r="F230" s="194" t="s">
        <v>303</v>
      </c>
      <c r="H230" s="193" t="s">
        <v>1</v>
      </c>
      <c r="I230" s="195"/>
      <c r="L230" s="192"/>
      <c r="M230" s="196"/>
      <c r="N230" s="197"/>
      <c r="O230" s="197"/>
      <c r="P230" s="197"/>
      <c r="Q230" s="197"/>
      <c r="R230" s="197"/>
      <c r="S230" s="197"/>
      <c r="T230" s="198"/>
      <c r="AT230" s="193" t="s">
        <v>258</v>
      </c>
      <c r="AU230" s="193" t="s">
        <v>81</v>
      </c>
      <c r="AV230" s="12" t="s">
        <v>79</v>
      </c>
      <c r="AW230" s="12" t="s">
        <v>35</v>
      </c>
      <c r="AX230" s="12" t="s">
        <v>72</v>
      </c>
      <c r="AY230" s="193" t="s">
        <v>246</v>
      </c>
    </row>
    <row r="231" s="12" customFormat="1">
      <c r="B231" s="192"/>
      <c r="D231" s="188" t="s">
        <v>258</v>
      </c>
      <c r="E231" s="193" t="s">
        <v>1</v>
      </c>
      <c r="F231" s="194" t="s">
        <v>445</v>
      </c>
      <c r="H231" s="193" t="s">
        <v>1</v>
      </c>
      <c r="I231" s="195"/>
      <c r="L231" s="192"/>
      <c r="M231" s="196"/>
      <c r="N231" s="197"/>
      <c r="O231" s="197"/>
      <c r="P231" s="197"/>
      <c r="Q231" s="197"/>
      <c r="R231" s="197"/>
      <c r="S231" s="197"/>
      <c r="T231" s="198"/>
      <c r="AT231" s="193" t="s">
        <v>258</v>
      </c>
      <c r="AU231" s="193" t="s">
        <v>81</v>
      </c>
      <c r="AV231" s="12" t="s">
        <v>79</v>
      </c>
      <c r="AW231" s="12" t="s">
        <v>35</v>
      </c>
      <c r="AX231" s="12" t="s">
        <v>72</v>
      </c>
      <c r="AY231" s="193" t="s">
        <v>246</v>
      </c>
    </row>
    <row r="232" s="13" customFormat="1">
      <c r="B232" s="199"/>
      <c r="D232" s="188" t="s">
        <v>258</v>
      </c>
      <c r="E232" s="200" t="s">
        <v>1</v>
      </c>
      <c r="F232" s="201" t="s">
        <v>1801</v>
      </c>
      <c r="H232" s="202">
        <v>69.959999999999994</v>
      </c>
      <c r="I232" s="203"/>
      <c r="L232" s="199"/>
      <c r="M232" s="204"/>
      <c r="N232" s="205"/>
      <c r="O232" s="205"/>
      <c r="P232" s="205"/>
      <c r="Q232" s="205"/>
      <c r="R232" s="205"/>
      <c r="S232" s="205"/>
      <c r="T232" s="206"/>
      <c r="AT232" s="200" t="s">
        <v>258</v>
      </c>
      <c r="AU232" s="200" t="s">
        <v>81</v>
      </c>
      <c r="AV232" s="13" t="s">
        <v>81</v>
      </c>
      <c r="AW232" s="13" t="s">
        <v>35</v>
      </c>
      <c r="AX232" s="13" t="s">
        <v>72</v>
      </c>
      <c r="AY232" s="200" t="s">
        <v>246</v>
      </c>
    </row>
    <row r="233" s="13" customFormat="1">
      <c r="B233" s="199"/>
      <c r="D233" s="188" t="s">
        <v>258</v>
      </c>
      <c r="E233" s="200" t="s">
        <v>1</v>
      </c>
      <c r="F233" s="201" t="s">
        <v>1802</v>
      </c>
      <c r="H233" s="202">
        <v>2666.96</v>
      </c>
      <c r="I233" s="203"/>
      <c r="L233" s="199"/>
      <c r="M233" s="204"/>
      <c r="N233" s="205"/>
      <c r="O233" s="205"/>
      <c r="P233" s="205"/>
      <c r="Q233" s="205"/>
      <c r="R233" s="205"/>
      <c r="S233" s="205"/>
      <c r="T233" s="206"/>
      <c r="AT233" s="200" t="s">
        <v>258</v>
      </c>
      <c r="AU233" s="200" t="s">
        <v>81</v>
      </c>
      <c r="AV233" s="13" t="s">
        <v>81</v>
      </c>
      <c r="AW233" s="13" t="s">
        <v>35</v>
      </c>
      <c r="AX233" s="13" t="s">
        <v>72</v>
      </c>
      <c r="AY233" s="200" t="s">
        <v>246</v>
      </c>
    </row>
    <row r="234" s="14" customFormat="1">
      <c r="B234" s="210"/>
      <c r="D234" s="188" t="s">
        <v>258</v>
      </c>
      <c r="E234" s="211" t="s">
        <v>1</v>
      </c>
      <c r="F234" s="212" t="s">
        <v>341</v>
      </c>
      <c r="H234" s="213">
        <v>2736.9200000000001</v>
      </c>
      <c r="I234" s="214"/>
      <c r="L234" s="210"/>
      <c r="M234" s="215"/>
      <c r="N234" s="216"/>
      <c r="O234" s="216"/>
      <c r="P234" s="216"/>
      <c r="Q234" s="216"/>
      <c r="R234" s="216"/>
      <c r="S234" s="216"/>
      <c r="T234" s="217"/>
      <c r="AT234" s="211" t="s">
        <v>258</v>
      </c>
      <c r="AU234" s="211" t="s">
        <v>81</v>
      </c>
      <c r="AV234" s="14" t="s">
        <v>93</v>
      </c>
      <c r="AW234" s="14" t="s">
        <v>35</v>
      </c>
      <c r="AX234" s="14" t="s">
        <v>79</v>
      </c>
      <c r="AY234" s="211" t="s">
        <v>246</v>
      </c>
    </row>
    <row r="235" s="1" customFormat="1" ht="16.5" customHeight="1">
      <c r="B235" s="175"/>
      <c r="C235" s="176" t="s">
        <v>454</v>
      </c>
      <c r="D235" s="176" t="s">
        <v>248</v>
      </c>
      <c r="E235" s="177" t="s">
        <v>448</v>
      </c>
      <c r="F235" s="178" t="s">
        <v>449</v>
      </c>
      <c r="G235" s="179" t="s">
        <v>251</v>
      </c>
      <c r="H235" s="180">
        <v>2866.02</v>
      </c>
      <c r="I235" s="181"/>
      <c r="J235" s="182">
        <f>ROUND(I235*H235,2)</f>
        <v>0</v>
      </c>
      <c r="K235" s="178" t="s">
        <v>252</v>
      </c>
      <c r="L235" s="36"/>
      <c r="M235" s="183" t="s">
        <v>1</v>
      </c>
      <c r="N235" s="184" t="s">
        <v>43</v>
      </c>
      <c r="O235" s="66"/>
      <c r="P235" s="185">
        <f>O235*H235</f>
        <v>0</v>
      </c>
      <c r="Q235" s="185">
        <v>0</v>
      </c>
      <c r="R235" s="185">
        <f>Q235*H235</f>
        <v>0</v>
      </c>
      <c r="S235" s="185">
        <v>0</v>
      </c>
      <c r="T235" s="186">
        <f>S235*H235</f>
        <v>0</v>
      </c>
      <c r="AR235" s="18" t="s">
        <v>93</v>
      </c>
      <c r="AT235" s="18" t="s">
        <v>248</v>
      </c>
      <c r="AU235" s="18" t="s">
        <v>81</v>
      </c>
      <c r="AY235" s="18" t="s">
        <v>246</v>
      </c>
      <c r="BE235" s="187">
        <f>IF(N235="základní",J235,0)</f>
        <v>0</v>
      </c>
      <c r="BF235" s="187">
        <f>IF(N235="snížená",J235,0)</f>
        <v>0</v>
      </c>
      <c r="BG235" s="187">
        <f>IF(N235="zákl. přenesená",J235,0)</f>
        <v>0</v>
      </c>
      <c r="BH235" s="187">
        <f>IF(N235="sníž. přenesená",J235,0)</f>
        <v>0</v>
      </c>
      <c r="BI235" s="187">
        <f>IF(N235="nulová",J235,0)</f>
        <v>0</v>
      </c>
      <c r="BJ235" s="18" t="s">
        <v>79</v>
      </c>
      <c r="BK235" s="187">
        <f>ROUND(I235*H235,2)</f>
        <v>0</v>
      </c>
      <c r="BL235" s="18" t="s">
        <v>93</v>
      </c>
      <c r="BM235" s="18" t="s">
        <v>813</v>
      </c>
    </row>
    <row r="236" s="1" customFormat="1">
      <c r="B236" s="36"/>
      <c r="D236" s="188" t="s">
        <v>254</v>
      </c>
      <c r="F236" s="189" t="s">
        <v>451</v>
      </c>
      <c r="I236" s="121"/>
      <c r="L236" s="36"/>
      <c r="M236" s="190"/>
      <c r="N236" s="66"/>
      <c r="O236" s="66"/>
      <c r="P236" s="66"/>
      <c r="Q236" s="66"/>
      <c r="R236" s="66"/>
      <c r="S236" s="66"/>
      <c r="T236" s="67"/>
      <c r="AT236" s="18" t="s">
        <v>254</v>
      </c>
      <c r="AU236" s="18" t="s">
        <v>81</v>
      </c>
    </row>
    <row r="237" s="12" customFormat="1">
      <c r="B237" s="192"/>
      <c r="D237" s="188" t="s">
        <v>258</v>
      </c>
      <c r="E237" s="193" t="s">
        <v>1</v>
      </c>
      <c r="F237" s="194" t="s">
        <v>303</v>
      </c>
      <c r="H237" s="193" t="s">
        <v>1</v>
      </c>
      <c r="I237" s="195"/>
      <c r="L237" s="192"/>
      <c r="M237" s="196"/>
      <c r="N237" s="197"/>
      <c r="O237" s="197"/>
      <c r="P237" s="197"/>
      <c r="Q237" s="197"/>
      <c r="R237" s="197"/>
      <c r="S237" s="197"/>
      <c r="T237" s="198"/>
      <c r="AT237" s="193" t="s">
        <v>258</v>
      </c>
      <c r="AU237" s="193" t="s">
        <v>81</v>
      </c>
      <c r="AV237" s="12" t="s">
        <v>79</v>
      </c>
      <c r="AW237" s="12" t="s">
        <v>35</v>
      </c>
      <c r="AX237" s="12" t="s">
        <v>72</v>
      </c>
      <c r="AY237" s="193" t="s">
        <v>246</v>
      </c>
    </row>
    <row r="238" s="12" customFormat="1">
      <c r="B238" s="192"/>
      <c r="D238" s="188" t="s">
        <v>258</v>
      </c>
      <c r="E238" s="193" t="s">
        <v>1</v>
      </c>
      <c r="F238" s="194" t="s">
        <v>452</v>
      </c>
      <c r="H238" s="193" t="s">
        <v>1</v>
      </c>
      <c r="I238" s="195"/>
      <c r="L238" s="192"/>
      <c r="M238" s="196"/>
      <c r="N238" s="197"/>
      <c r="O238" s="197"/>
      <c r="P238" s="197"/>
      <c r="Q238" s="197"/>
      <c r="R238" s="197"/>
      <c r="S238" s="197"/>
      <c r="T238" s="198"/>
      <c r="AT238" s="193" t="s">
        <v>258</v>
      </c>
      <c r="AU238" s="193" t="s">
        <v>81</v>
      </c>
      <c r="AV238" s="12" t="s">
        <v>79</v>
      </c>
      <c r="AW238" s="12" t="s">
        <v>35</v>
      </c>
      <c r="AX238" s="12" t="s">
        <v>72</v>
      </c>
      <c r="AY238" s="193" t="s">
        <v>246</v>
      </c>
    </row>
    <row r="239" s="13" customFormat="1">
      <c r="B239" s="199"/>
      <c r="D239" s="188" t="s">
        <v>258</v>
      </c>
      <c r="E239" s="200" t="s">
        <v>1</v>
      </c>
      <c r="F239" s="201" t="s">
        <v>1803</v>
      </c>
      <c r="H239" s="202">
        <v>73.260000000000005</v>
      </c>
      <c r="I239" s="203"/>
      <c r="L239" s="199"/>
      <c r="M239" s="204"/>
      <c r="N239" s="205"/>
      <c r="O239" s="205"/>
      <c r="P239" s="205"/>
      <c r="Q239" s="205"/>
      <c r="R239" s="205"/>
      <c r="S239" s="205"/>
      <c r="T239" s="206"/>
      <c r="AT239" s="200" t="s">
        <v>258</v>
      </c>
      <c r="AU239" s="200" t="s">
        <v>81</v>
      </c>
      <c r="AV239" s="13" t="s">
        <v>81</v>
      </c>
      <c r="AW239" s="13" t="s">
        <v>35</v>
      </c>
      <c r="AX239" s="13" t="s">
        <v>72</v>
      </c>
      <c r="AY239" s="200" t="s">
        <v>246</v>
      </c>
    </row>
    <row r="240" s="13" customFormat="1">
      <c r="B240" s="199"/>
      <c r="D240" s="188" t="s">
        <v>258</v>
      </c>
      <c r="E240" s="200" t="s">
        <v>1</v>
      </c>
      <c r="F240" s="201" t="s">
        <v>1804</v>
      </c>
      <c r="H240" s="202">
        <v>2792.7600000000002</v>
      </c>
      <c r="I240" s="203"/>
      <c r="L240" s="199"/>
      <c r="M240" s="204"/>
      <c r="N240" s="205"/>
      <c r="O240" s="205"/>
      <c r="P240" s="205"/>
      <c r="Q240" s="205"/>
      <c r="R240" s="205"/>
      <c r="S240" s="205"/>
      <c r="T240" s="206"/>
      <c r="AT240" s="200" t="s">
        <v>258</v>
      </c>
      <c r="AU240" s="200" t="s">
        <v>81</v>
      </c>
      <c r="AV240" s="13" t="s">
        <v>81</v>
      </c>
      <c r="AW240" s="13" t="s">
        <v>35</v>
      </c>
      <c r="AX240" s="13" t="s">
        <v>72</v>
      </c>
      <c r="AY240" s="200" t="s">
        <v>246</v>
      </c>
    </row>
    <row r="241" s="14" customFormat="1">
      <c r="B241" s="210"/>
      <c r="D241" s="188" t="s">
        <v>258</v>
      </c>
      <c r="E241" s="211" t="s">
        <v>1</v>
      </c>
      <c r="F241" s="212" t="s">
        <v>341</v>
      </c>
      <c r="H241" s="213">
        <v>2866.02</v>
      </c>
      <c r="I241" s="214"/>
      <c r="L241" s="210"/>
      <c r="M241" s="215"/>
      <c r="N241" s="216"/>
      <c r="O241" s="216"/>
      <c r="P241" s="216"/>
      <c r="Q241" s="216"/>
      <c r="R241" s="216"/>
      <c r="S241" s="216"/>
      <c r="T241" s="217"/>
      <c r="AT241" s="211" t="s">
        <v>258</v>
      </c>
      <c r="AU241" s="211" t="s">
        <v>81</v>
      </c>
      <c r="AV241" s="14" t="s">
        <v>93</v>
      </c>
      <c r="AW241" s="14" t="s">
        <v>35</v>
      </c>
      <c r="AX241" s="14" t="s">
        <v>79</v>
      </c>
      <c r="AY241" s="211" t="s">
        <v>246</v>
      </c>
    </row>
    <row r="242" s="1" customFormat="1" ht="16.5" customHeight="1">
      <c r="B242" s="175"/>
      <c r="C242" s="176" t="s">
        <v>462</v>
      </c>
      <c r="D242" s="176" t="s">
        <v>248</v>
      </c>
      <c r="E242" s="177" t="s">
        <v>455</v>
      </c>
      <c r="F242" s="178" t="s">
        <v>456</v>
      </c>
      <c r="G242" s="179" t="s">
        <v>251</v>
      </c>
      <c r="H242" s="180">
        <v>2566.3200000000002</v>
      </c>
      <c r="I242" s="181"/>
      <c r="J242" s="182">
        <f>ROUND(I242*H242,2)</f>
        <v>0</v>
      </c>
      <c r="K242" s="178" t="s">
        <v>252</v>
      </c>
      <c r="L242" s="36"/>
      <c r="M242" s="183" t="s">
        <v>1</v>
      </c>
      <c r="N242" s="184" t="s">
        <v>43</v>
      </c>
      <c r="O242" s="66"/>
      <c r="P242" s="185">
        <f>O242*H242</f>
        <v>0</v>
      </c>
      <c r="Q242" s="185">
        <v>0</v>
      </c>
      <c r="R242" s="185">
        <f>Q242*H242</f>
        <v>0</v>
      </c>
      <c r="S242" s="185">
        <v>0</v>
      </c>
      <c r="T242" s="186">
        <f>S242*H242</f>
        <v>0</v>
      </c>
      <c r="AR242" s="18" t="s">
        <v>93</v>
      </c>
      <c r="AT242" s="18" t="s">
        <v>248</v>
      </c>
      <c r="AU242" s="18" t="s">
        <v>81</v>
      </c>
      <c r="AY242" s="18" t="s">
        <v>246</v>
      </c>
      <c r="BE242" s="187">
        <f>IF(N242="základní",J242,0)</f>
        <v>0</v>
      </c>
      <c r="BF242" s="187">
        <f>IF(N242="snížená",J242,0)</f>
        <v>0</v>
      </c>
      <c r="BG242" s="187">
        <f>IF(N242="zákl. přenesená",J242,0)</f>
        <v>0</v>
      </c>
      <c r="BH242" s="187">
        <f>IF(N242="sníž. přenesená",J242,0)</f>
        <v>0</v>
      </c>
      <c r="BI242" s="187">
        <f>IF(N242="nulová",J242,0)</f>
        <v>0</v>
      </c>
      <c r="BJ242" s="18" t="s">
        <v>79</v>
      </c>
      <c r="BK242" s="187">
        <f>ROUND(I242*H242,2)</f>
        <v>0</v>
      </c>
      <c r="BL242" s="18" t="s">
        <v>93</v>
      </c>
      <c r="BM242" s="18" t="s">
        <v>816</v>
      </c>
    </row>
    <row r="243" s="1" customFormat="1">
      <c r="B243" s="36"/>
      <c r="D243" s="188" t="s">
        <v>254</v>
      </c>
      <c r="F243" s="189" t="s">
        <v>458</v>
      </c>
      <c r="I243" s="121"/>
      <c r="L243" s="36"/>
      <c r="M243" s="190"/>
      <c r="N243" s="66"/>
      <c r="O243" s="66"/>
      <c r="P243" s="66"/>
      <c r="Q243" s="66"/>
      <c r="R243" s="66"/>
      <c r="S243" s="66"/>
      <c r="T243" s="67"/>
      <c r="AT243" s="18" t="s">
        <v>254</v>
      </c>
      <c r="AU243" s="18" t="s">
        <v>81</v>
      </c>
    </row>
    <row r="244" s="1" customFormat="1">
      <c r="B244" s="36"/>
      <c r="D244" s="188" t="s">
        <v>256</v>
      </c>
      <c r="F244" s="191" t="s">
        <v>459</v>
      </c>
      <c r="I244" s="121"/>
      <c r="L244" s="36"/>
      <c r="M244" s="190"/>
      <c r="N244" s="66"/>
      <c r="O244" s="66"/>
      <c r="P244" s="66"/>
      <c r="Q244" s="66"/>
      <c r="R244" s="66"/>
      <c r="S244" s="66"/>
      <c r="T244" s="67"/>
      <c r="AT244" s="18" t="s">
        <v>256</v>
      </c>
      <c r="AU244" s="18" t="s">
        <v>81</v>
      </c>
    </row>
    <row r="245" s="12" customFormat="1">
      <c r="B245" s="192"/>
      <c r="D245" s="188" t="s">
        <v>258</v>
      </c>
      <c r="E245" s="193" t="s">
        <v>1</v>
      </c>
      <c r="F245" s="194" t="s">
        <v>303</v>
      </c>
      <c r="H245" s="193" t="s">
        <v>1</v>
      </c>
      <c r="I245" s="195"/>
      <c r="L245" s="192"/>
      <c r="M245" s="196"/>
      <c r="N245" s="197"/>
      <c r="O245" s="197"/>
      <c r="P245" s="197"/>
      <c r="Q245" s="197"/>
      <c r="R245" s="197"/>
      <c r="S245" s="197"/>
      <c r="T245" s="198"/>
      <c r="AT245" s="193" t="s">
        <v>258</v>
      </c>
      <c r="AU245" s="193" t="s">
        <v>81</v>
      </c>
      <c r="AV245" s="12" t="s">
        <v>79</v>
      </c>
      <c r="AW245" s="12" t="s">
        <v>35</v>
      </c>
      <c r="AX245" s="12" t="s">
        <v>72</v>
      </c>
      <c r="AY245" s="193" t="s">
        <v>246</v>
      </c>
    </row>
    <row r="246" s="12" customFormat="1">
      <c r="B246" s="192"/>
      <c r="D246" s="188" t="s">
        <v>258</v>
      </c>
      <c r="E246" s="193" t="s">
        <v>1</v>
      </c>
      <c r="F246" s="194" t="s">
        <v>460</v>
      </c>
      <c r="H246" s="193" t="s">
        <v>1</v>
      </c>
      <c r="I246" s="195"/>
      <c r="L246" s="192"/>
      <c r="M246" s="196"/>
      <c r="N246" s="197"/>
      <c r="O246" s="197"/>
      <c r="P246" s="197"/>
      <c r="Q246" s="197"/>
      <c r="R246" s="197"/>
      <c r="S246" s="197"/>
      <c r="T246" s="198"/>
      <c r="AT246" s="193" t="s">
        <v>258</v>
      </c>
      <c r="AU246" s="193" t="s">
        <v>81</v>
      </c>
      <c r="AV246" s="12" t="s">
        <v>79</v>
      </c>
      <c r="AW246" s="12" t="s">
        <v>35</v>
      </c>
      <c r="AX246" s="12" t="s">
        <v>72</v>
      </c>
      <c r="AY246" s="193" t="s">
        <v>246</v>
      </c>
    </row>
    <row r="247" s="13" customFormat="1">
      <c r="B247" s="199"/>
      <c r="D247" s="188" t="s">
        <v>258</v>
      </c>
      <c r="E247" s="200" t="s">
        <v>1</v>
      </c>
      <c r="F247" s="201" t="s">
        <v>1805</v>
      </c>
      <c r="H247" s="202">
        <v>2566.3200000000002</v>
      </c>
      <c r="I247" s="203"/>
      <c r="L247" s="199"/>
      <c r="M247" s="204"/>
      <c r="N247" s="205"/>
      <c r="O247" s="205"/>
      <c r="P247" s="205"/>
      <c r="Q247" s="205"/>
      <c r="R247" s="205"/>
      <c r="S247" s="205"/>
      <c r="T247" s="206"/>
      <c r="AT247" s="200" t="s">
        <v>258</v>
      </c>
      <c r="AU247" s="200" t="s">
        <v>81</v>
      </c>
      <c r="AV247" s="13" t="s">
        <v>81</v>
      </c>
      <c r="AW247" s="13" t="s">
        <v>35</v>
      </c>
      <c r="AX247" s="13" t="s">
        <v>79</v>
      </c>
      <c r="AY247" s="200" t="s">
        <v>246</v>
      </c>
    </row>
    <row r="248" s="1" customFormat="1" ht="16.5" customHeight="1">
      <c r="B248" s="175"/>
      <c r="C248" s="176" t="s">
        <v>469</v>
      </c>
      <c r="D248" s="176" t="s">
        <v>248</v>
      </c>
      <c r="E248" s="177" t="s">
        <v>463</v>
      </c>
      <c r="F248" s="178" t="s">
        <v>464</v>
      </c>
      <c r="G248" s="179" t="s">
        <v>251</v>
      </c>
      <c r="H248" s="180">
        <v>67.319999999999993</v>
      </c>
      <c r="I248" s="181"/>
      <c r="J248" s="182">
        <f>ROUND(I248*H248,2)</f>
        <v>0</v>
      </c>
      <c r="K248" s="178" t="s">
        <v>252</v>
      </c>
      <c r="L248" s="36"/>
      <c r="M248" s="183" t="s">
        <v>1</v>
      </c>
      <c r="N248" s="184" t="s">
        <v>43</v>
      </c>
      <c r="O248" s="66"/>
      <c r="P248" s="185">
        <f>O248*H248</f>
        <v>0</v>
      </c>
      <c r="Q248" s="185">
        <v>0</v>
      </c>
      <c r="R248" s="185">
        <f>Q248*H248</f>
        <v>0</v>
      </c>
      <c r="S248" s="185">
        <v>0</v>
      </c>
      <c r="T248" s="186">
        <f>S248*H248</f>
        <v>0</v>
      </c>
      <c r="AR248" s="18" t="s">
        <v>93</v>
      </c>
      <c r="AT248" s="18" t="s">
        <v>248</v>
      </c>
      <c r="AU248" s="18" t="s">
        <v>81</v>
      </c>
      <c r="AY248" s="18" t="s">
        <v>246</v>
      </c>
      <c r="BE248" s="187">
        <f>IF(N248="základní",J248,0)</f>
        <v>0</v>
      </c>
      <c r="BF248" s="187">
        <f>IF(N248="snížená",J248,0)</f>
        <v>0</v>
      </c>
      <c r="BG248" s="187">
        <f>IF(N248="zákl. přenesená",J248,0)</f>
        <v>0</v>
      </c>
      <c r="BH248" s="187">
        <f>IF(N248="sníž. přenesená",J248,0)</f>
        <v>0</v>
      </c>
      <c r="BI248" s="187">
        <f>IF(N248="nulová",J248,0)</f>
        <v>0</v>
      </c>
      <c r="BJ248" s="18" t="s">
        <v>79</v>
      </c>
      <c r="BK248" s="187">
        <f>ROUND(I248*H248,2)</f>
        <v>0</v>
      </c>
      <c r="BL248" s="18" t="s">
        <v>93</v>
      </c>
      <c r="BM248" s="18" t="s">
        <v>818</v>
      </c>
    </row>
    <row r="249" s="1" customFormat="1">
      <c r="B249" s="36"/>
      <c r="D249" s="188" t="s">
        <v>254</v>
      </c>
      <c r="F249" s="189" t="s">
        <v>466</v>
      </c>
      <c r="I249" s="121"/>
      <c r="L249" s="36"/>
      <c r="M249" s="190"/>
      <c r="N249" s="66"/>
      <c r="O249" s="66"/>
      <c r="P249" s="66"/>
      <c r="Q249" s="66"/>
      <c r="R249" s="66"/>
      <c r="S249" s="66"/>
      <c r="T249" s="67"/>
      <c r="AT249" s="18" t="s">
        <v>254</v>
      </c>
      <c r="AU249" s="18" t="s">
        <v>81</v>
      </c>
    </row>
    <row r="250" s="1" customFormat="1">
      <c r="B250" s="36"/>
      <c r="D250" s="188" t="s">
        <v>256</v>
      </c>
      <c r="F250" s="191" t="s">
        <v>459</v>
      </c>
      <c r="I250" s="121"/>
      <c r="L250" s="36"/>
      <c r="M250" s="190"/>
      <c r="N250" s="66"/>
      <c r="O250" s="66"/>
      <c r="P250" s="66"/>
      <c r="Q250" s="66"/>
      <c r="R250" s="66"/>
      <c r="S250" s="66"/>
      <c r="T250" s="67"/>
      <c r="AT250" s="18" t="s">
        <v>256</v>
      </c>
      <c r="AU250" s="18" t="s">
        <v>81</v>
      </c>
    </row>
    <row r="251" s="12" customFormat="1">
      <c r="B251" s="192"/>
      <c r="D251" s="188" t="s">
        <v>258</v>
      </c>
      <c r="E251" s="193" t="s">
        <v>1</v>
      </c>
      <c r="F251" s="194" t="s">
        <v>303</v>
      </c>
      <c r="H251" s="193" t="s">
        <v>1</v>
      </c>
      <c r="I251" s="195"/>
      <c r="L251" s="192"/>
      <c r="M251" s="196"/>
      <c r="N251" s="197"/>
      <c r="O251" s="197"/>
      <c r="P251" s="197"/>
      <c r="Q251" s="197"/>
      <c r="R251" s="197"/>
      <c r="S251" s="197"/>
      <c r="T251" s="198"/>
      <c r="AT251" s="193" t="s">
        <v>258</v>
      </c>
      <c r="AU251" s="193" t="s">
        <v>81</v>
      </c>
      <c r="AV251" s="12" t="s">
        <v>79</v>
      </c>
      <c r="AW251" s="12" t="s">
        <v>35</v>
      </c>
      <c r="AX251" s="12" t="s">
        <v>72</v>
      </c>
      <c r="AY251" s="193" t="s">
        <v>246</v>
      </c>
    </row>
    <row r="252" s="12" customFormat="1">
      <c r="B252" s="192"/>
      <c r="D252" s="188" t="s">
        <v>258</v>
      </c>
      <c r="E252" s="193" t="s">
        <v>1</v>
      </c>
      <c r="F252" s="194" t="s">
        <v>467</v>
      </c>
      <c r="H252" s="193" t="s">
        <v>1</v>
      </c>
      <c r="I252" s="195"/>
      <c r="L252" s="192"/>
      <c r="M252" s="196"/>
      <c r="N252" s="197"/>
      <c r="O252" s="197"/>
      <c r="P252" s="197"/>
      <c r="Q252" s="197"/>
      <c r="R252" s="197"/>
      <c r="S252" s="197"/>
      <c r="T252" s="198"/>
      <c r="AT252" s="193" t="s">
        <v>258</v>
      </c>
      <c r="AU252" s="193" t="s">
        <v>81</v>
      </c>
      <c r="AV252" s="12" t="s">
        <v>79</v>
      </c>
      <c r="AW252" s="12" t="s">
        <v>35</v>
      </c>
      <c r="AX252" s="12" t="s">
        <v>72</v>
      </c>
      <c r="AY252" s="193" t="s">
        <v>246</v>
      </c>
    </row>
    <row r="253" s="13" customFormat="1">
      <c r="B253" s="199"/>
      <c r="D253" s="188" t="s">
        <v>258</v>
      </c>
      <c r="E253" s="200" t="s">
        <v>1</v>
      </c>
      <c r="F253" s="201" t="s">
        <v>1806</v>
      </c>
      <c r="H253" s="202">
        <v>67.319999999999993</v>
      </c>
      <c r="I253" s="203"/>
      <c r="L253" s="199"/>
      <c r="M253" s="204"/>
      <c r="N253" s="205"/>
      <c r="O253" s="205"/>
      <c r="P253" s="205"/>
      <c r="Q253" s="205"/>
      <c r="R253" s="205"/>
      <c r="S253" s="205"/>
      <c r="T253" s="206"/>
      <c r="AT253" s="200" t="s">
        <v>258</v>
      </c>
      <c r="AU253" s="200" t="s">
        <v>81</v>
      </c>
      <c r="AV253" s="13" t="s">
        <v>81</v>
      </c>
      <c r="AW253" s="13" t="s">
        <v>35</v>
      </c>
      <c r="AX253" s="13" t="s">
        <v>79</v>
      </c>
      <c r="AY253" s="200" t="s">
        <v>246</v>
      </c>
    </row>
    <row r="254" s="1" customFormat="1" ht="16.5" customHeight="1">
      <c r="B254" s="175"/>
      <c r="C254" s="176" t="s">
        <v>476</v>
      </c>
      <c r="D254" s="176" t="s">
        <v>248</v>
      </c>
      <c r="E254" s="177" t="s">
        <v>470</v>
      </c>
      <c r="F254" s="178" t="s">
        <v>471</v>
      </c>
      <c r="G254" s="179" t="s">
        <v>251</v>
      </c>
      <c r="H254" s="180">
        <v>837</v>
      </c>
      <c r="I254" s="181"/>
      <c r="J254" s="182">
        <f>ROUND(I254*H254,2)</f>
        <v>0</v>
      </c>
      <c r="K254" s="178" t="s">
        <v>252</v>
      </c>
      <c r="L254" s="36"/>
      <c r="M254" s="183" t="s">
        <v>1</v>
      </c>
      <c r="N254" s="184" t="s">
        <v>43</v>
      </c>
      <c r="O254" s="66"/>
      <c r="P254" s="185">
        <f>O254*H254</f>
        <v>0</v>
      </c>
      <c r="Q254" s="185">
        <v>0.27799000000000001</v>
      </c>
      <c r="R254" s="185">
        <f>Q254*H254</f>
        <v>232.67763000000002</v>
      </c>
      <c r="S254" s="185">
        <v>0</v>
      </c>
      <c r="T254" s="186">
        <f>S254*H254</f>
        <v>0</v>
      </c>
      <c r="AR254" s="18" t="s">
        <v>93</v>
      </c>
      <c r="AT254" s="18" t="s">
        <v>248</v>
      </c>
      <c r="AU254" s="18" t="s">
        <v>81</v>
      </c>
      <c r="AY254" s="18" t="s">
        <v>246</v>
      </c>
      <c r="BE254" s="187">
        <f>IF(N254="základní",J254,0)</f>
        <v>0</v>
      </c>
      <c r="BF254" s="187">
        <f>IF(N254="snížená",J254,0)</f>
        <v>0</v>
      </c>
      <c r="BG254" s="187">
        <f>IF(N254="zákl. přenesená",J254,0)</f>
        <v>0</v>
      </c>
      <c r="BH254" s="187">
        <f>IF(N254="sníž. přenesená",J254,0)</f>
        <v>0</v>
      </c>
      <c r="BI254" s="187">
        <f>IF(N254="nulová",J254,0)</f>
        <v>0</v>
      </c>
      <c r="BJ254" s="18" t="s">
        <v>79</v>
      </c>
      <c r="BK254" s="187">
        <f>ROUND(I254*H254,2)</f>
        <v>0</v>
      </c>
      <c r="BL254" s="18" t="s">
        <v>93</v>
      </c>
      <c r="BM254" s="18" t="s">
        <v>1430</v>
      </c>
    </row>
    <row r="255" s="1" customFormat="1">
      <c r="B255" s="36"/>
      <c r="D255" s="188" t="s">
        <v>254</v>
      </c>
      <c r="F255" s="189" t="s">
        <v>473</v>
      </c>
      <c r="I255" s="121"/>
      <c r="L255" s="36"/>
      <c r="M255" s="190"/>
      <c r="N255" s="66"/>
      <c r="O255" s="66"/>
      <c r="P255" s="66"/>
      <c r="Q255" s="66"/>
      <c r="R255" s="66"/>
      <c r="S255" s="66"/>
      <c r="T255" s="67"/>
      <c r="AT255" s="18" t="s">
        <v>254</v>
      </c>
      <c r="AU255" s="18" t="s">
        <v>81</v>
      </c>
    </row>
    <row r="256" s="1" customFormat="1">
      <c r="B256" s="36"/>
      <c r="D256" s="188" t="s">
        <v>256</v>
      </c>
      <c r="F256" s="191" t="s">
        <v>474</v>
      </c>
      <c r="I256" s="121"/>
      <c r="L256" s="36"/>
      <c r="M256" s="190"/>
      <c r="N256" s="66"/>
      <c r="O256" s="66"/>
      <c r="P256" s="66"/>
      <c r="Q256" s="66"/>
      <c r="R256" s="66"/>
      <c r="S256" s="66"/>
      <c r="T256" s="67"/>
      <c r="AT256" s="18" t="s">
        <v>256</v>
      </c>
      <c r="AU256" s="18" t="s">
        <v>81</v>
      </c>
    </row>
    <row r="257" s="12" customFormat="1">
      <c r="B257" s="192"/>
      <c r="D257" s="188" t="s">
        <v>258</v>
      </c>
      <c r="E257" s="193" t="s">
        <v>1</v>
      </c>
      <c r="F257" s="194" t="s">
        <v>303</v>
      </c>
      <c r="H257" s="193" t="s">
        <v>1</v>
      </c>
      <c r="I257" s="195"/>
      <c r="L257" s="192"/>
      <c r="M257" s="196"/>
      <c r="N257" s="197"/>
      <c r="O257" s="197"/>
      <c r="P257" s="197"/>
      <c r="Q257" s="197"/>
      <c r="R257" s="197"/>
      <c r="S257" s="197"/>
      <c r="T257" s="198"/>
      <c r="AT257" s="193" t="s">
        <v>258</v>
      </c>
      <c r="AU257" s="193" t="s">
        <v>81</v>
      </c>
      <c r="AV257" s="12" t="s">
        <v>79</v>
      </c>
      <c r="AW257" s="12" t="s">
        <v>35</v>
      </c>
      <c r="AX257" s="12" t="s">
        <v>72</v>
      </c>
      <c r="AY257" s="193" t="s">
        <v>246</v>
      </c>
    </row>
    <row r="258" s="13" customFormat="1">
      <c r="B258" s="199"/>
      <c r="D258" s="188" t="s">
        <v>258</v>
      </c>
      <c r="E258" s="200" t="s">
        <v>1</v>
      </c>
      <c r="F258" s="201" t="s">
        <v>1807</v>
      </c>
      <c r="H258" s="202">
        <v>837</v>
      </c>
      <c r="I258" s="203"/>
      <c r="L258" s="199"/>
      <c r="M258" s="204"/>
      <c r="N258" s="205"/>
      <c r="O258" s="205"/>
      <c r="P258" s="205"/>
      <c r="Q258" s="205"/>
      <c r="R258" s="205"/>
      <c r="S258" s="205"/>
      <c r="T258" s="206"/>
      <c r="AT258" s="200" t="s">
        <v>258</v>
      </c>
      <c r="AU258" s="200" t="s">
        <v>81</v>
      </c>
      <c r="AV258" s="13" t="s">
        <v>81</v>
      </c>
      <c r="AW258" s="13" t="s">
        <v>35</v>
      </c>
      <c r="AX258" s="13" t="s">
        <v>79</v>
      </c>
      <c r="AY258" s="200" t="s">
        <v>246</v>
      </c>
    </row>
    <row r="259" s="1" customFormat="1" ht="16.5" customHeight="1">
      <c r="B259" s="175"/>
      <c r="C259" s="176" t="s">
        <v>482</v>
      </c>
      <c r="D259" s="176" t="s">
        <v>248</v>
      </c>
      <c r="E259" s="177" t="s">
        <v>477</v>
      </c>
      <c r="F259" s="178" t="s">
        <v>478</v>
      </c>
      <c r="G259" s="179" t="s">
        <v>251</v>
      </c>
      <c r="H259" s="180">
        <v>2736.9200000000001</v>
      </c>
      <c r="I259" s="181"/>
      <c r="J259" s="182">
        <f>ROUND(I259*H259,2)</f>
        <v>0</v>
      </c>
      <c r="K259" s="178" t="s">
        <v>252</v>
      </c>
      <c r="L259" s="36"/>
      <c r="M259" s="183" t="s">
        <v>1</v>
      </c>
      <c r="N259" s="184" t="s">
        <v>43</v>
      </c>
      <c r="O259" s="66"/>
      <c r="P259" s="185">
        <f>O259*H259</f>
        <v>0</v>
      </c>
      <c r="Q259" s="185">
        <v>0</v>
      </c>
      <c r="R259" s="185">
        <f>Q259*H259</f>
        <v>0</v>
      </c>
      <c r="S259" s="185">
        <v>0</v>
      </c>
      <c r="T259" s="186">
        <f>S259*H259</f>
        <v>0</v>
      </c>
      <c r="AR259" s="18" t="s">
        <v>93</v>
      </c>
      <c r="AT259" s="18" t="s">
        <v>248</v>
      </c>
      <c r="AU259" s="18" t="s">
        <v>81</v>
      </c>
      <c r="AY259" s="18" t="s">
        <v>246</v>
      </c>
      <c r="BE259" s="187">
        <f>IF(N259="základní",J259,0)</f>
        <v>0</v>
      </c>
      <c r="BF259" s="187">
        <f>IF(N259="snížená",J259,0)</f>
        <v>0</v>
      </c>
      <c r="BG259" s="187">
        <f>IF(N259="zákl. přenesená",J259,0)</f>
        <v>0</v>
      </c>
      <c r="BH259" s="187">
        <f>IF(N259="sníž. přenesená",J259,0)</f>
        <v>0</v>
      </c>
      <c r="BI259" s="187">
        <f>IF(N259="nulová",J259,0)</f>
        <v>0</v>
      </c>
      <c r="BJ259" s="18" t="s">
        <v>79</v>
      </c>
      <c r="BK259" s="187">
        <f>ROUND(I259*H259,2)</f>
        <v>0</v>
      </c>
      <c r="BL259" s="18" t="s">
        <v>93</v>
      </c>
      <c r="BM259" s="18" t="s">
        <v>823</v>
      </c>
    </row>
    <row r="260" s="1" customFormat="1">
      <c r="B260" s="36"/>
      <c r="D260" s="188" t="s">
        <v>254</v>
      </c>
      <c r="F260" s="189" t="s">
        <v>480</v>
      </c>
      <c r="I260" s="121"/>
      <c r="L260" s="36"/>
      <c r="M260" s="190"/>
      <c r="N260" s="66"/>
      <c r="O260" s="66"/>
      <c r="P260" s="66"/>
      <c r="Q260" s="66"/>
      <c r="R260" s="66"/>
      <c r="S260" s="66"/>
      <c r="T260" s="67"/>
      <c r="AT260" s="18" t="s">
        <v>254</v>
      </c>
      <c r="AU260" s="18" t="s">
        <v>81</v>
      </c>
    </row>
    <row r="261" s="12" customFormat="1">
      <c r="B261" s="192"/>
      <c r="D261" s="188" t="s">
        <v>258</v>
      </c>
      <c r="E261" s="193" t="s">
        <v>1</v>
      </c>
      <c r="F261" s="194" t="s">
        <v>303</v>
      </c>
      <c r="H261" s="193" t="s">
        <v>1</v>
      </c>
      <c r="I261" s="195"/>
      <c r="L261" s="192"/>
      <c r="M261" s="196"/>
      <c r="N261" s="197"/>
      <c r="O261" s="197"/>
      <c r="P261" s="197"/>
      <c r="Q261" s="197"/>
      <c r="R261" s="197"/>
      <c r="S261" s="197"/>
      <c r="T261" s="198"/>
      <c r="AT261" s="193" t="s">
        <v>258</v>
      </c>
      <c r="AU261" s="193" t="s">
        <v>81</v>
      </c>
      <c r="AV261" s="12" t="s">
        <v>79</v>
      </c>
      <c r="AW261" s="12" t="s">
        <v>35</v>
      </c>
      <c r="AX261" s="12" t="s">
        <v>72</v>
      </c>
      <c r="AY261" s="193" t="s">
        <v>246</v>
      </c>
    </row>
    <row r="262" s="12" customFormat="1">
      <c r="B262" s="192"/>
      <c r="D262" s="188" t="s">
        <v>258</v>
      </c>
      <c r="E262" s="193" t="s">
        <v>1</v>
      </c>
      <c r="F262" s="194" t="s">
        <v>481</v>
      </c>
      <c r="H262" s="193" t="s">
        <v>1</v>
      </c>
      <c r="I262" s="195"/>
      <c r="L262" s="192"/>
      <c r="M262" s="196"/>
      <c r="N262" s="197"/>
      <c r="O262" s="197"/>
      <c r="P262" s="197"/>
      <c r="Q262" s="197"/>
      <c r="R262" s="197"/>
      <c r="S262" s="197"/>
      <c r="T262" s="198"/>
      <c r="AT262" s="193" t="s">
        <v>258</v>
      </c>
      <c r="AU262" s="193" t="s">
        <v>81</v>
      </c>
      <c r="AV262" s="12" t="s">
        <v>79</v>
      </c>
      <c r="AW262" s="12" t="s">
        <v>35</v>
      </c>
      <c r="AX262" s="12" t="s">
        <v>72</v>
      </c>
      <c r="AY262" s="193" t="s">
        <v>246</v>
      </c>
    </row>
    <row r="263" s="13" customFormat="1">
      <c r="B263" s="199"/>
      <c r="D263" s="188" t="s">
        <v>258</v>
      </c>
      <c r="E263" s="200" t="s">
        <v>1</v>
      </c>
      <c r="F263" s="201" t="s">
        <v>1801</v>
      </c>
      <c r="H263" s="202">
        <v>69.959999999999994</v>
      </c>
      <c r="I263" s="203"/>
      <c r="L263" s="199"/>
      <c r="M263" s="204"/>
      <c r="N263" s="205"/>
      <c r="O263" s="205"/>
      <c r="P263" s="205"/>
      <c r="Q263" s="205"/>
      <c r="R263" s="205"/>
      <c r="S263" s="205"/>
      <c r="T263" s="206"/>
      <c r="AT263" s="200" t="s">
        <v>258</v>
      </c>
      <c r="AU263" s="200" t="s">
        <v>81</v>
      </c>
      <c r="AV263" s="13" t="s">
        <v>81</v>
      </c>
      <c r="AW263" s="13" t="s">
        <v>35</v>
      </c>
      <c r="AX263" s="13" t="s">
        <v>72</v>
      </c>
      <c r="AY263" s="200" t="s">
        <v>246</v>
      </c>
    </row>
    <row r="264" s="13" customFormat="1">
      <c r="B264" s="199"/>
      <c r="D264" s="188" t="s">
        <v>258</v>
      </c>
      <c r="E264" s="200" t="s">
        <v>1</v>
      </c>
      <c r="F264" s="201" t="s">
        <v>1802</v>
      </c>
      <c r="H264" s="202">
        <v>2666.96</v>
      </c>
      <c r="I264" s="203"/>
      <c r="L264" s="199"/>
      <c r="M264" s="204"/>
      <c r="N264" s="205"/>
      <c r="O264" s="205"/>
      <c r="P264" s="205"/>
      <c r="Q264" s="205"/>
      <c r="R264" s="205"/>
      <c r="S264" s="205"/>
      <c r="T264" s="206"/>
      <c r="AT264" s="200" t="s">
        <v>258</v>
      </c>
      <c r="AU264" s="200" t="s">
        <v>81</v>
      </c>
      <c r="AV264" s="13" t="s">
        <v>81</v>
      </c>
      <c r="AW264" s="13" t="s">
        <v>35</v>
      </c>
      <c r="AX264" s="13" t="s">
        <v>72</v>
      </c>
      <c r="AY264" s="200" t="s">
        <v>246</v>
      </c>
    </row>
    <row r="265" s="14" customFormat="1">
      <c r="B265" s="210"/>
      <c r="D265" s="188" t="s">
        <v>258</v>
      </c>
      <c r="E265" s="211" t="s">
        <v>1</v>
      </c>
      <c r="F265" s="212" t="s">
        <v>341</v>
      </c>
      <c r="H265" s="213">
        <v>2736.9200000000001</v>
      </c>
      <c r="I265" s="214"/>
      <c r="L265" s="210"/>
      <c r="M265" s="215"/>
      <c r="N265" s="216"/>
      <c r="O265" s="216"/>
      <c r="P265" s="216"/>
      <c r="Q265" s="216"/>
      <c r="R265" s="216"/>
      <c r="S265" s="216"/>
      <c r="T265" s="217"/>
      <c r="AT265" s="211" t="s">
        <v>258</v>
      </c>
      <c r="AU265" s="211" t="s">
        <v>81</v>
      </c>
      <c r="AV265" s="14" t="s">
        <v>93</v>
      </c>
      <c r="AW265" s="14" t="s">
        <v>35</v>
      </c>
      <c r="AX265" s="14" t="s">
        <v>79</v>
      </c>
      <c r="AY265" s="211" t="s">
        <v>246</v>
      </c>
    </row>
    <row r="266" s="1" customFormat="1" ht="16.5" customHeight="1">
      <c r="B266" s="175"/>
      <c r="C266" s="176" t="s">
        <v>488</v>
      </c>
      <c r="D266" s="176" t="s">
        <v>248</v>
      </c>
      <c r="E266" s="177" t="s">
        <v>483</v>
      </c>
      <c r="F266" s="178" t="s">
        <v>484</v>
      </c>
      <c r="G266" s="179" t="s">
        <v>251</v>
      </c>
      <c r="H266" s="180">
        <v>2633.6399999999999</v>
      </c>
      <c r="I266" s="181"/>
      <c r="J266" s="182">
        <f>ROUND(I266*H266,2)</f>
        <v>0</v>
      </c>
      <c r="K266" s="178" t="s">
        <v>252</v>
      </c>
      <c r="L266" s="36"/>
      <c r="M266" s="183" t="s">
        <v>1</v>
      </c>
      <c r="N266" s="184" t="s">
        <v>43</v>
      </c>
      <c r="O266" s="66"/>
      <c r="P266" s="185">
        <f>O266*H266</f>
        <v>0</v>
      </c>
      <c r="Q266" s="185">
        <v>0</v>
      </c>
      <c r="R266" s="185">
        <f>Q266*H266</f>
        <v>0</v>
      </c>
      <c r="S266" s="185">
        <v>0</v>
      </c>
      <c r="T266" s="186">
        <f>S266*H266</f>
        <v>0</v>
      </c>
      <c r="AR266" s="18" t="s">
        <v>93</v>
      </c>
      <c r="AT266" s="18" t="s">
        <v>248</v>
      </c>
      <c r="AU266" s="18" t="s">
        <v>81</v>
      </c>
      <c r="AY266" s="18" t="s">
        <v>246</v>
      </c>
      <c r="BE266" s="187">
        <f>IF(N266="základní",J266,0)</f>
        <v>0</v>
      </c>
      <c r="BF266" s="187">
        <f>IF(N266="snížená",J266,0)</f>
        <v>0</v>
      </c>
      <c r="BG266" s="187">
        <f>IF(N266="zákl. přenesená",J266,0)</f>
        <v>0</v>
      </c>
      <c r="BH266" s="187">
        <f>IF(N266="sníž. přenesená",J266,0)</f>
        <v>0</v>
      </c>
      <c r="BI266" s="187">
        <f>IF(N266="nulová",J266,0)</f>
        <v>0</v>
      </c>
      <c r="BJ266" s="18" t="s">
        <v>79</v>
      </c>
      <c r="BK266" s="187">
        <f>ROUND(I266*H266,2)</f>
        <v>0</v>
      </c>
      <c r="BL266" s="18" t="s">
        <v>93</v>
      </c>
      <c r="BM266" s="18" t="s">
        <v>824</v>
      </c>
    </row>
    <row r="267" s="1" customFormat="1">
      <c r="B267" s="36"/>
      <c r="D267" s="188" t="s">
        <v>254</v>
      </c>
      <c r="F267" s="189" t="s">
        <v>486</v>
      </c>
      <c r="I267" s="121"/>
      <c r="L267" s="36"/>
      <c r="M267" s="190"/>
      <c r="N267" s="66"/>
      <c r="O267" s="66"/>
      <c r="P267" s="66"/>
      <c r="Q267" s="66"/>
      <c r="R267" s="66"/>
      <c r="S267" s="66"/>
      <c r="T267" s="67"/>
      <c r="AT267" s="18" t="s">
        <v>254</v>
      </c>
      <c r="AU267" s="18" t="s">
        <v>81</v>
      </c>
    </row>
    <row r="268" s="12" customFormat="1">
      <c r="B268" s="192"/>
      <c r="D268" s="188" t="s">
        <v>258</v>
      </c>
      <c r="E268" s="193" t="s">
        <v>1</v>
      </c>
      <c r="F268" s="194" t="s">
        <v>303</v>
      </c>
      <c r="H268" s="193" t="s">
        <v>1</v>
      </c>
      <c r="I268" s="195"/>
      <c r="L268" s="192"/>
      <c r="M268" s="196"/>
      <c r="N268" s="197"/>
      <c r="O268" s="197"/>
      <c r="P268" s="197"/>
      <c r="Q268" s="197"/>
      <c r="R268" s="197"/>
      <c r="S268" s="197"/>
      <c r="T268" s="198"/>
      <c r="AT268" s="193" t="s">
        <v>258</v>
      </c>
      <c r="AU268" s="193" t="s">
        <v>81</v>
      </c>
      <c r="AV268" s="12" t="s">
        <v>79</v>
      </c>
      <c r="AW268" s="12" t="s">
        <v>35</v>
      </c>
      <c r="AX268" s="12" t="s">
        <v>72</v>
      </c>
      <c r="AY268" s="193" t="s">
        <v>246</v>
      </c>
    </row>
    <row r="269" s="12" customFormat="1">
      <c r="B269" s="192"/>
      <c r="D269" s="188" t="s">
        <v>258</v>
      </c>
      <c r="E269" s="193" t="s">
        <v>1</v>
      </c>
      <c r="F269" s="194" t="s">
        <v>487</v>
      </c>
      <c r="H269" s="193" t="s">
        <v>1</v>
      </c>
      <c r="I269" s="195"/>
      <c r="L269" s="192"/>
      <c r="M269" s="196"/>
      <c r="N269" s="197"/>
      <c r="O269" s="197"/>
      <c r="P269" s="197"/>
      <c r="Q269" s="197"/>
      <c r="R269" s="197"/>
      <c r="S269" s="197"/>
      <c r="T269" s="198"/>
      <c r="AT269" s="193" t="s">
        <v>258</v>
      </c>
      <c r="AU269" s="193" t="s">
        <v>81</v>
      </c>
      <c r="AV269" s="12" t="s">
        <v>79</v>
      </c>
      <c r="AW269" s="12" t="s">
        <v>35</v>
      </c>
      <c r="AX269" s="12" t="s">
        <v>72</v>
      </c>
      <c r="AY269" s="193" t="s">
        <v>246</v>
      </c>
    </row>
    <row r="270" s="13" customFormat="1">
      <c r="B270" s="199"/>
      <c r="D270" s="188" t="s">
        <v>258</v>
      </c>
      <c r="E270" s="200" t="s">
        <v>1</v>
      </c>
      <c r="F270" s="201" t="s">
        <v>1806</v>
      </c>
      <c r="H270" s="202">
        <v>67.319999999999993</v>
      </c>
      <c r="I270" s="203"/>
      <c r="L270" s="199"/>
      <c r="M270" s="204"/>
      <c r="N270" s="205"/>
      <c r="O270" s="205"/>
      <c r="P270" s="205"/>
      <c r="Q270" s="205"/>
      <c r="R270" s="205"/>
      <c r="S270" s="205"/>
      <c r="T270" s="206"/>
      <c r="AT270" s="200" t="s">
        <v>258</v>
      </c>
      <c r="AU270" s="200" t="s">
        <v>81</v>
      </c>
      <c r="AV270" s="13" t="s">
        <v>81</v>
      </c>
      <c r="AW270" s="13" t="s">
        <v>35</v>
      </c>
      <c r="AX270" s="13" t="s">
        <v>72</v>
      </c>
      <c r="AY270" s="200" t="s">
        <v>246</v>
      </c>
    </row>
    <row r="271" s="13" customFormat="1">
      <c r="B271" s="199"/>
      <c r="D271" s="188" t="s">
        <v>258</v>
      </c>
      <c r="E271" s="200" t="s">
        <v>1</v>
      </c>
      <c r="F271" s="201" t="s">
        <v>1805</v>
      </c>
      <c r="H271" s="202">
        <v>2566.3200000000002</v>
      </c>
      <c r="I271" s="203"/>
      <c r="L271" s="199"/>
      <c r="M271" s="204"/>
      <c r="N271" s="205"/>
      <c r="O271" s="205"/>
      <c r="P271" s="205"/>
      <c r="Q271" s="205"/>
      <c r="R271" s="205"/>
      <c r="S271" s="205"/>
      <c r="T271" s="206"/>
      <c r="AT271" s="200" t="s">
        <v>258</v>
      </c>
      <c r="AU271" s="200" t="s">
        <v>81</v>
      </c>
      <c r="AV271" s="13" t="s">
        <v>81</v>
      </c>
      <c r="AW271" s="13" t="s">
        <v>35</v>
      </c>
      <c r="AX271" s="13" t="s">
        <v>72</v>
      </c>
      <c r="AY271" s="200" t="s">
        <v>246</v>
      </c>
    </row>
    <row r="272" s="14" customFormat="1">
      <c r="B272" s="210"/>
      <c r="D272" s="188" t="s">
        <v>258</v>
      </c>
      <c r="E272" s="211" t="s">
        <v>1</v>
      </c>
      <c r="F272" s="212" t="s">
        <v>341</v>
      </c>
      <c r="H272" s="213">
        <v>2633.6399999999999</v>
      </c>
      <c r="I272" s="214"/>
      <c r="L272" s="210"/>
      <c r="M272" s="215"/>
      <c r="N272" s="216"/>
      <c r="O272" s="216"/>
      <c r="P272" s="216"/>
      <c r="Q272" s="216"/>
      <c r="R272" s="216"/>
      <c r="S272" s="216"/>
      <c r="T272" s="217"/>
      <c r="AT272" s="211" t="s">
        <v>258</v>
      </c>
      <c r="AU272" s="211" t="s">
        <v>81</v>
      </c>
      <c r="AV272" s="14" t="s">
        <v>93</v>
      </c>
      <c r="AW272" s="14" t="s">
        <v>35</v>
      </c>
      <c r="AX272" s="14" t="s">
        <v>79</v>
      </c>
      <c r="AY272" s="211" t="s">
        <v>246</v>
      </c>
    </row>
    <row r="273" s="1" customFormat="1" ht="16.5" customHeight="1">
      <c r="B273" s="175"/>
      <c r="C273" s="176" t="s">
        <v>495</v>
      </c>
      <c r="D273" s="176" t="s">
        <v>248</v>
      </c>
      <c r="E273" s="177" t="s">
        <v>825</v>
      </c>
      <c r="F273" s="178" t="s">
        <v>826</v>
      </c>
      <c r="G273" s="179" t="s">
        <v>251</v>
      </c>
      <c r="H273" s="180">
        <v>132</v>
      </c>
      <c r="I273" s="181"/>
      <c r="J273" s="182">
        <f>ROUND(I273*H273,2)</f>
        <v>0</v>
      </c>
      <c r="K273" s="178" t="s">
        <v>252</v>
      </c>
      <c r="L273" s="36"/>
      <c r="M273" s="183" t="s">
        <v>1</v>
      </c>
      <c r="N273" s="184" t="s">
        <v>43</v>
      </c>
      <c r="O273" s="66"/>
      <c r="P273" s="185">
        <f>O273*H273</f>
        <v>0</v>
      </c>
      <c r="Q273" s="185">
        <v>0</v>
      </c>
      <c r="R273" s="185">
        <f>Q273*H273</f>
        <v>0</v>
      </c>
      <c r="S273" s="185">
        <v>0</v>
      </c>
      <c r="T273" s="186">
        <f>S273*H273</f>
        <v>0</v>
      </c>
      <c r="AR273" s="18" t="s">
        <v>93</v>
      </c>
      <c r="AT273" s="18" t="s">
        <v>248</v>
      </c>
      <c r="AU273" s="18" t="s">
        <v>81</v>
      </c>
      <c r="AY273" s="18" t="s">
        <v>246</v>
      </c>
      <c r="BE273" s="187">
        <f>IF(N273="základní",J273,0)</f>
        <v>0</v>
      </c>
      <c r="BF273" s="187">
        <f>IF(N273="snížená",J273,0)</f>
        <v>0</v>
      </c>
      <c r="BG273" s="187">
        <f>IF(N273="zákl. přenesená",J273,0)</f>
        <v>0</v>
      </c>
      <c r="BH273" s="187">
        <f>IF(N273="sníž. přenesená",J273,0)</f>
        <v>0</v>
      </c>
      <c r="BI273" s="187">
        <f>IF(N273="nulová",J273,0)</f>
        <v>0</v>
      </c>
      <c r="BJ273" s="18" t="s">
        <v>79</v>
      </c>
      <c r="BK273" s="187">
        <f>ROUND(I273*H273,2)</f>
        <v>0</v>
      </c>
      <c r="BL273" s="18" t="s">
        <v>93</v>
      </c>
      <c r="BM273" s="18" t="s">
        <v>1808</v>
      </c>
    </row>
    <row r="274" s="1" customFormat="1">
      <c r="B274" s="36"/>
      <c r="D274" s="188" t="s">
        <v>254</v>
      </c>
      <c r="F274" s="189" t="s">
        <v>828</v>
      </c>
      <c r="I274" s="121"/>
      <c r="L274" s="36"/>
      <c r="M274" s="190"/>
      <c r="N274" s="66"/>
      <c r="O274" s="66"/>
      <c r="P274" s="66"/>
      <c r="Q274" s="66"/>
      <c r="R274" s="66"/>
      <c r="S274" s="66"/>
      <c r="T274" s="67"/>
      <c r="AT274" s="18" t="s">
        <v>254</v>
      </c>
      <c r="AU274" s="18" t="s">
        <v>81</v>
      </c>
    </row>
    <row r="275" s="12" customFormat="1">
      <c r="B275" s="192"/>
      <c r="D275" s="188" t="s">
        <v>258</v>
      </c>
      <c r="E275" s="193" t="s">
        <v>1</v>
      </c>
      <c r="F275" s="194" t="s">
        <v>303</v>
      </c>
      <c r="H275" s="193" t="s">
        <v>1</v>
      </c>
      <c r="I275" s="195"/>
      <c r="L275" s="192"/>
      <c r="M275" s="196"/>
      <c r="N275" s="197"/>
      <c r="O275" s="197"/>
      <c r="P275" s="197"/>
      <c r="Q275" s="197"/>
      <c r="R275" s="197"/>
      <c r="S275" s="197"/>
      <c r="T275" s="198"/>
      <c r="AT275" s="193" t="s">
        <v>258</v>
      </c>
      <c r="AU275" s="193" t="s">
        <v>81</v>
      </c>
      <c r="AV275" s="12" t="s">
        <v>79</v>
      </c>
      <c r="AW275" s="12" t="s">
        <v>35</v>
      </c>
      <c r="AX275" s="12" t="s">
        <v>72</v>
      </c>
      <c r="AY275" s="193" t="s">
        <v>246</v>
      </c>
    </row>
    <row r="276" s="12" customFormat="1">
      <c r="B276" s="192"/>
      <c r="D276" s="188" t="s">
        <v>258</v>
      </c>
      <c r="E276" s="193" t="s">
        <v>1</v>
      </c>
      <c r="F276" s="194" t="s">
        <v>829</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3" customFormat="1">
      <c r="B277" s="199"/>
      <c r="D277" s="188" t="s">
        <v>258</v>
      </c>
      <c r="E277" s="200" t="s">
        <v>1</v>
      </c>
      <c r="F277" s="201" t="s">
        <v>1809</v>
      </c>
      <c r="H277" s="202">
        <v>132</v>
      </c>
      <c r="I277" s="203"/>
      <c r="L277" s="199"/>
      <c r="M277" s="204"/>
      <c r="N277" s="205"/>
      <c r="O277" s="205"/>
      <c r="P277" s="205"/>
      <c r="Q277" s="205"/>
      <c r="R277" s="205"/>
      <c r="S277" s="205"/>
      <c r="T277" s="206"/>
      <c r="AT277" s="200" t="s">
        <v>258</v>
      </c>
      <c r="AU277" s="200" t="s">
        <v>81</v>
      </c>
      <c r="AV277" s="13" t="s">
        <v>81</v>
      </c>
      <c r="AW277" s="13" t="s">
        <v>35</v>
      </c>
      <c r="AX277" s="13" t="s">
        <v>79</v>
      </c>
      <c r="AY277" s="200" t="s">
        <v>246</v>
      </c>
    </row>
    <row r="278" s="1" customFormat="1" ht="16.5" customHeight="1">
      <c r="B278" s="175"/>
      <c r="C278" s="176" t="s">
        <v>502</v>
      </c>
      <c r="D278" s="176" t="s">
        <v>248</v>
      </c>
      <c r="E278" s="177" t="s">
        <v>489</v>
      </c>
      <c r="F278" s="178" t="s">
        <v>490</v>
      </c>
      <c r="G278" s="179" t="s">
        <v>251</v>
      </c>
      <c r="H278" s="180">
        <v>2516</v>
      </c>
      <c r="I278" s="181"/>
      <c r="J278" s="182">
        <f>ROUND(I278*H278,2)</f>
        <v>0</v>
      </c>
      <c r="K278" s="178" t="s">
        <v>252</v>
      </c>
      <c r="L278" s="36"/>
      <c r="M278" s="183" t="s">
        <v>1</v>
      </c>
      <c r="N278" s="184" t="s">
        <v>43</v>
      </c>
      <c r="O278" s="66"/>
      <c r="P278" s="185">
        <f>O278*H278</f>
        <v>0</v>
      </c>
      <c r="Q278" s="185">
        <v>0</v>
      </c>
      <c r="R278" s="185">
        <f>Q278*H278</f>
        <v>0</v>
      </c>
      <c r="S278" s="185">
        <v>0</v>
      </c>
      <c r="T278" s="186">
        <f>S278*H278</f>
        <v>0</v>
      </c>
      <c r="AR278" s="18" t="s">
        <v>93</v>
      </c>
      <c r="AT278" s="18" t="s">
        <v>248</v>
      </c>
      <c r="AU278" s="18" t="s">
        <v>81</v>
      </c>
      <c r="AY278" s="18" t="s">
        <v>246</v>
      </c>
      <c r="BE278" s="187">
        <f>IF(N278="základní",J278,0)</f>
        <v>0</v>
      </c>
      <c r="BF278" s="187">
        <f>IF(N278="snížená",J278,0)</f>
        <v>0</v>
      </c>
      <c r="BG278" s="187">
        <f>IF(N278="zákl. přenesená",J278,0)</f>
        <v>0</v>
      </c>
      <c r="BH278" s="187">
        <f>IF(N278="sníž. přenesená",J278,0)</f>
        <v>0</v>
      </c>
      <c r="BI278" s="187">
        <f>IF(N278="nulová",J278,0)</f>
        <v>0</v>
      </c>
      <c r="BJ278" s="18" t="s">
        <v>79</v>
      </c>
      <c r="BK278" s="187">
        <f>ROUND(I278*H278,2)</f>
        <v>0</v>
      </c>
      <c r="BL278" s="18" t="s">
        <v>93</v>
      </c>
      <c r="BM278" s="18" t="s">
        <v>831</v>
      </c>
    </row>
    <row r="279" s="1" customFormat="1">
      <c r="B279" s="36"/>
      <c r="D279" s="188" t="s">
        <v>254</v>
      </c>
      <c r="F279" s="189" t="s">
        <v>492</v>
      </c>
      <c r="I279" s="121"/>
      <c r="L279" s="36"/>
      <c r="M279" s="190"/>
      <c r="N279" s="66"/>
      <c r="O279" s="66"/>
      <c r="P279" s="66"/>
      <c r="Q279" s="66"/>
      <c r="R279" s="66"/>
      <c r="S279" s="66"/>
      <c r="T279" s="67"/>
      <c r="AT279" s="18" t="s">
        <v>254</v>
      </c>
      <c r="AU279" s="18" t="s">
        <v>81</v>
      </c>
    </row>
    <row r="280" s="12" customFormat="1">
      <c r="B280" s="192"/>
      <c r="D280" s="188" t="s">
        <v>258</v>
      </c>
      <c r="E280" s="193" t="s">
        <v>1</v>
      </c>
      <c r="F280" s="194" t="s">
        <v>303</v>
      </c>
      <c r="H280" s="193" t="s">
        <v>1</v>
      </c>
      <c r="I280" s="195"/>
      <c r="L280" s="192"/>
      <c r="M280" s="196"/>
      <c r="N280" s="197"/>
      <c r="O280" s="197"/>
      <c r="P280" s="197"/>
      <c r="Q280" s="197"/>
      <c r="R280" s="197"/>
      <c r="S280" s="197"/>
      <c r="T280" s="198"/>
      <c r="AT280" s="193" t="s">
        <v>258</v>
      </c>
      <c r="AU280" s="193" t="s">
        <v>81</v>
      </c>
      <c r="AV280" s="12" t="s">
        <v>79</v>
      </c>
      <c r="AW280" s="12" t="s">
        <v>35</v>
      </c>
      <c r="AX280" s="12" t="s">
        <v>72</v>
      </c>
      <c r="AY280" s="193" t="s">
        <v>246</v>
      </c>
    </row>
    <row r="281" s="12" customFormat="1">
      <c r="B281" s="192"/>
      <c r="D281" s="188" t="s">
        <v>258</v>
      </c>
      <c r="E281" s="193" t="s">
        <v>1</v>
      </c>
      <c r="F281" s="194" t="s">
        <v>493</v>
      </c>
      <c r="H281" s="193" t="s">
        <v>1</v>
      </c>
      <c r="I281" s="195"/>
      <c r="L281" s="192"/>
      <c r="M281" s="196"/>
      <c r="N281" s="197"/>
      <c r="O281" s="197"/>
      <c r="P281" s="197"/>
      <c r="Q281" s="197"/>
      <c r="R281" s="197"/>
      <c r="S281" s="197"/>
      <c r="T281" s="198"/>
      <c r="AT281" s="193" t="s">
        <v>258</v>
      </c>
      <c r="AU281" s="193" t="s">
        <v>81</v>
      </c>
      <c r="AV281" s="12" t="s">
        <v>79</v>
      </c>
      <c r="AW281" s="12" t="s">
        <v>35</v>
      </c>
      <c r="AX281" s="12" t="s">
        <v>72</v>
      </c>
      <c r="AY281" s="193" t="s">
        <v>246</v>
      </c>
    </row>
    <row r="282" s="13" customFormat="1">
      <c r="B282" s="199"/>
      <c r="D282" s="188" t="s">
        <v>258</v>
      </c>
      <c r="E282" s="200" t="s">
        <v>1</v>
      </c>
      <c r="F282" s="201" t="s">
        <v>1810</v>
      </c>
      <c r="H282" s="202">
        <v>2516</v>
      </c>
      <c r="I282" s="203"/>
      <c r="L282" s="199"/>
      <c r="M282" s="204"/>
      <c r="N282" s="205"/>
      <c r="O282" s="205"/>
      <c r="P282" s="205"/>
      <c r="Q282" s="205"/>
      <c r="R282" s="205"/>
      <c r="S282" s="205"/>
      <c r="T282" s="206"/>
      <c r="AT282" s="200" t="s">
        <v>258</v>
      </c>
      <c r="AU282" s="200" t="s">
        <v>81</v>
      </c>
      <c r="AV282" s="13" t="s">
        <v>81</v>
      </c>
      <c r="AW282" s="13" t="s">
        <v>35</v>
      </c>
      <c r="AX282" s="13" t="s">
        <v>79</v>
      </c>
      <c r="AY282" s="200" t="s">
        <v>246</v>
      </c>
    </row>
    <row r="283" s="1" customFormat="1" ht="16.5" customHeight="1">
      <c r="B283" s="175"/>
      <c r="C283" s="176" t="s">
        <v>510</v>
      </c>
      <c r="D283" s="176" t="s">
        <v>248</v>
      </c>
      <c r="E283" s="177" t="s">
        <v>503</v>
      </c>
      <c r="F283" s="178" t="s">
        <v>504</v>
      </c>
      <c r="G283" s="179" t="s">
        <v>251</v>
      </c>
      <c r="H283" s="180">
        <v>1.5</v>
      </c>
      <c r="I283" s="181"/>
      <c r="J283" s="182">
        <f>ROUND(I283*H283,2)</f>
        <v>0</v>
      </c>
      <c r="K283" s="178" t="s">
        <v>1</v>
      </c>
      <c r="L283" s="36"/>
      <c r="M283" s="183" t="s">
        <v>1</v>
      </c>
      <c r="N283" s="184" t="s">
        <v>43</v>
      </c>
      <c r="O283" s="66"/>
      <c r="P283" s="185">
        <f>O283*H283</f>
        <v>0</v>
      </c>
      <c r="Q283" s="185">
        <v>0.084250000000000005</v>
      </c>
      <c r="R283" s="185">
        <f>Q283*H283</f>
        <v>0.12637500000000002</v>
      </c>
      <c r="S283" s="185">
        <v>0</v>
      </c>
      <c r="T283" s="186">
        <f>S283*H283</f>
        <v>0</v>
      </c>
      <c r="AR283" s="18" t="s">
        <v>93</v>
      </c>
      <c r="AT283" s="18" t="s">
        <v>248</v>
      </c>
      <c r="AU283" s="18" t="s">
        <v>81</v>
      </c>
      <c r="AY283" s="18" t="s">
        <v>246</v>
      </c>
      <c r="BE283" s="187">
        <f>IF(N283="základní",J283,0)</f>
        <v>0</v>
      </c>
      <c r="BF283" s="187">
        <f>IF(N283="snížená",J283,0)</f>
        <v>0</v>
      </c>
      <c r="BG283" s="187">
        <f>IF(N283="zákl. přenesená",J283,0)</f>
        <v>0</v>
      </c>
      <c r="BH283" s="187">
        <f>IF(N283="sníž. přenesená",J283,0)</f>
        <v>0</v>
      </c>
      <c r="BI283" s="187">
        <f>IF(N283="nulová",J283,0)</f>
        <v>0</v>
      </c>
      <c r="BJ283" s="18" t="s">
        <v>79</v>
      </c>
      <c r="BK283" s="187">
        <f>ROUND(I283*H283,2)</f>
        <v>0</v>
      </c>
      <c r="BL283" s="18" t="s">
        <v>93</v>
      </c>
      <c r="BM283" s="18" t="s">
        <v>1811</v>
      </c>
    </row>
    <row r="284" s="1" customFormat="1">
      <c r="B284" s="36"/>
      <c r="D284" s="188" t="s">
        <v>254</v>
      </c>
      <c r="F284" s="189" t="s">
        <v>506</v>
      </c>
      <c r="I284" s="121"/>
      <c r="L284" s="36"/>
      <c r="M284" s="190"/>
      <c r="N284" s="66"/>
      <c r="O284" s="66"/>
      <c r="P284" s="66"/>
      <c r="Q284" s="66"/>
      <c r="R284" s="66"/>
      <c r="S284" s="66"/>
      <c r="T284" s="67"/>
      <c r="AT284" s="18" t="s">
        <v>254</v>
      </c>
      <c r="AU284" s="18" t="s">
        <v>81</v>
      </c>
    </row>
    <row r="285" s="1" customFormat="1">
      <c r="B285" s="36"/>
      <c r="D285" s="188" t="s">
        <v>256</v>
      </c>
      <c r="F285" s="191" t="s">
        <v>507</v>
      </c>
      <c r="I285" s="121"/>
      <c r="L285" s="36"/>
      <c r="M285" s="190"/>
      <c r="N285" s="66"/>
      <c r="O285" s="66"/>
      <c r="P285" s="66"/>
      <c r="Q285" s="66"/>
      <c r="R285" s="66"/>
      <c r="S285" s="66"/>
      <c r="T285" s="67"/>
      <c r="AT285" s="18" t="s">
        <v>256</v>
      </c>
      <c r="AU285" s="18" t="s">
        <v>81</v>
      </c>
    </row>
    <row r="286" s="12" customFormat="1">
      <c r="B286" s="192"/>
      <c r="D286" s="188" t="s">
        <v>258</v>
      </c>
      <c r="E286" s="193" t="s">
        <v>1</v>
      </c>
      <c r="F286" s="194" t="s">
        <v>303</v>
      </c>
      <c r="H286" s="193" t="s">
        <v>1</v>
      </c>
      <c r="I286" s="195"/>
      <c r="L286" s="192"/>
      <c r="M286" s="196"/>
      <c r="N286" s="197"/>
      <c r="O286" s="197"/>
      <c r="P286" s="197"/>
      <c r="Q286" s="197"/>
      <c r="R286" s="197"/>
      <c r="S286" s="197"/>
      <c r="T286" s="198"/>
      <c r="AT286" s="193" t="s">
        <v>258</v>
      </c>
      <c r="AU286" s="193" t="s">
        <v>81</v>
      </c>
      <c r="AV286" s="12" t="s">
        <v>79</v>
      </c>
      <c r="AW286" s="12" t="s">
        <v>35</v>
      </c>
      <c r="AX286" s="12" t="s">
        <v>72</v>
      </c>
      <c r="AY286" s="193" t="s">
        <v>246</v>
      </c>
    </row>
    <row r="287" s="12" customFormat="1">
      <c r="B287" s="192"/>
      <c r="D287" s="188" t="s">
        <v>258</v>
      </c>
      <c r="E287" s="193" t="s">
        <v>1</v>
      </c>
      <c r="F287" s="194" t="s">
        <v>508</v>
      </c>
      <c r="H287" s="193" t="s">
        <v>1</v>
      </c>
      <c r="I287" s="195"/>
      <c r="L287" s="192"/>
      <c r="M287" s="196"/>
      <c r="N287" s="197"/>
      <c r="O287" s="197"/>
      <c r="P287" s="197"/>
      <c r="Q287" s="197"/>
      <c r="R287" s="197"/>
      <c r="S287" s="197"/>
      <c r="T287" s="198"/>
      <c r="AT287" s="193" t="s">
        <v>258</v>
      </c>
      <c r="AU287" s="193" t="s">
        <v>81</v>
      </c>
      <c r="AV287" s="12" t="s">
        <v>79</v>
      </c>
      <c r="AW287" s="12" t="s">
        <v>35</v>
      </c>
      <c r="AX287" s="12" t="s">
        <v>72</v>
      </c>
      <c r="AY287" s="193" t="s">
        <v>246</v>
      </c>
    </row>
    <row r="288" s="13" customFormat="1">
      <c r="B288" s="199"/>
      <c r="D288" s="188" t="s">
        <v>258</v>
      </c>
      <c r="E288" s="200" t="s">
        <v>1</v>
      </c>
      <c r="F288" s="201" t="s">
        <v>1812</v>
      </c>
      <c r="H288" s="202">
        <v>1.5</v>
      </c>
      <c r="I288" s="203"/>
      <c r="L288" s="199"/>
      <c r="M288" s="204"/>
      <c r="N288" s="205"/>
      <c r="O288" s="205"/>
      <c r="P288" s="205"/>
      <c r="Q288" s="205"/>
      <c r="R288" s="205"/>
      <c r="S288" s="205"/>
      <c r="T288" s="206"/>
      <c r="AT288" s="200" t="s">
        <v>258</v>
      </c>
      <c r="AU288" s="200" t="s">
        <v>81</v>
      </c>
      <c r="AV288" s="13" t="s">
        <v>81</v>
      </c>
      <c r="AW288" s="13" t="s">
        <v>35</v>
      </c>
      <c r="AX288" s="13" t="s">
        <v>79</v>
      </c>
      <c r="AY288" s="200" t="s">
        <v>246</v>
      </c>
    </row>
    <row r="289" s="1" customFormat="1" ht="16.5" customHeight="1">
      <c r="B289" s="175"/>
      <c r="C289" s="218" t="s">
        <v>518</v>
      </c>
      <c r="D289" s="218" t="s">
        <v>511</v>
      </c>
      <c r="E289" s="219" t="s">
        <v>512</v>
      </c>
      <c r="F289" s="220" t="s">
        <v>513</v>
      </c>
      <c r="G289" s="221" t="s">
        <v>251</v>
      </c>
      <c r="H289" s="222">
        <v>1.5449999999999999</v>
      </c>
      <c r="I289" s="223"/>
      <c r="J289" s="224">
        <f>ROUND(I289*H289,2)</f>
        <v>0</v>
      </c>
      <c r="K289" s="220" t="s">
        <v>252</v>
      </c>
      <c r="L289" s="225"/>
      <c r="M289" s="226" t="s">
        <v>1</v>
      </c>
      <c r="N289" s="227" t="s">
        <v>43</v>
      </c>
      <c r="O289" s="66"/>
      <c r="P289" s="185">
        <f>O289*H289</f>
        <v>0</v>
      </c>
      <c r="Q289" s="185">
        <v>0.13100000000000001</v>
      </c>
      <c r="R289" s="185">
        <f>Q289*H289</f>
        <v>0.20239499999999999</v>
      </c>
      <c r="S289" s="185">
        <v>0</v>
      </c>
      <c r="T289" s="186">
        <f>S289*H289</f>
        <v>0</v>
      </c>
      <c r="AR289" s="18" t="s">
        <v>350</v>
      </c>
      <c r="AT289" s="18" t="s">
        <v>511</v>
      </c>
      <c r="AU289" s="18" t="s">
        <v>81</v>
      </c>
      <c r="AY289" s="18" t="s">
        <v>246</v>
      </c>
      <c r="BE289" s="187">
        <f>IF(N289="základní",J289,0)</f>
        <v>0</v>
      </c>
      <c r="BF289" s="187">
        <f>IF(N289="snížená",J289,0)</f>
        <v>0</v>
      </c>
      <c r="BG289" s="187">
        <f>IF(N289="zákl. přenesená",J289,0)</f>
        <v>0</v>
      </c>
      <c r="BH289" s="187">
        <f>IF(N289="sníž. přenesená",J289,0)</f>
        <v>0</v>
      </c>
      <c r="BI289" s="187">
        <f>IF(N289="nulová",J289,0)</f>
        <v>0</v>
      </c>
      <c r="BJ289" s="18" t="s">
        <v>79</v>
      </c>
      <c r="BK289" s="187">
        <f>ROUND(I289*H289,2)</f>
        <v>0</v>
      </c>
      <c r="BL289" s="18" t="s">
        <v>93</v>
      </c>
      <c r="BM289" s="18" t="s">
        <v>1813</v>
      </c>
    </row>
    <row r="290" s="1" customFormat="1">
      <c r="B290" s="36"/>
      <c r="D290" s="188" t="s">
        <v>254</v>
      </c>
      <c r="F290" s="189" t="s">
        <v>513</v>
      </c>
      <c r="I290" s="121"/>
      <c r="L290" s="36"/>
      <c r="M290" s="190"/>
      <c r="N290" s="66"/>
      <c r="O290" s="66"/>
      <c r="P290" s="66"/>
      <c r="Q290" s="66"/>
      <c r="R290" s="66"/>
      <c r="S290" s="66"/>
      <c r="T290" s="67"/>
      <c r="AT290" s="18" t="s">
        <v>254</v>
      </c>
      <c r="AU290" s="18" t="s">
        <v>81</v>
      </c>
    </row>
    <row r="291" s="12" customFormat="1">
      <c r="B291" s="192"/>
      <c r="D291" s="188" t="s">
        <v>258</v>
      </c>
      <c r="E291" s="193" t="s">
        <v>1</v>
      </c>
      <c r="F291" s="194" t="s">
        <v>515</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3" customFormat="1">
      <c r="B292" s="199"/>
      <c r="D292" s="188" t="s">
        <v>258</v>
      </c>
      <c r="E292" s="200" t="s">
        <v>1</v>
      </c>
      <c r="F292" s="201" t="s">
        <v>1814</v>
      </c>
      <c r="H292" s="202">
        <v>1.5449999999999999</v>
      </c>
      <c r="I292" s="203"/>
      <c r="L292" s="199"/>
      <c r="M292" s="204"/>
      <c r="N292" s="205"/>
      <c r="O292" s="205"/>
      <c r="P292" s="205"/>
      <c r="Q292" s="205"/>
      <c r="R292" s="205"/>
      <c r="S292" s="205"/>
      <c r="T292" s="206"/>
      <c r="AT292" s="200" t="s">
        <v>258</v>
      </c>
      <c r="AU292" s="200" t="s">
        <v>81</v>
      </c>
      <c r="AV292" s="13" t="s">
        <v>81</v>
      </c>
      <c r="AW292" s="13" t="s">
        <v>35</v>
      </c>
      <c r="AX292" s="13" t="s">
        <v>79</v>
      </c>
      <c r="AY292" s="200" t="s">
        <v>246</v>
      </c>
    </row>
    <row r="293" s="11" customFormat="1" ht="22.8" customHeight="1">
      <c r="B293" s="162"/>
      <c r="D293" s="163" t="s">
        <v>71</v>
      </c>
      <c r="E293" s="173" t="s">
        <v>357</v>
      </c>
      <c r="F293" s="173" t="s">
        <v>558</v>
      </c>
      <c r="I293" s="165"/>
      <c r="J293" s="174">
        <f>BK293</f>
        <v>0</v>
      </c>
      <c r="L293" s="162"/>
      <c r="M293" s="167"/>
      <c r="N293" s="168"/>
      <c r="O293" s="168"/>
      <c r="P293" s="169">
        <f>SUM(P294:P349)</f>
        <v>0</v>
      </c>
      <c r="Q293" s="168"/>
      <c r="R293" s="169">
        <f>SUM(R294:R349)</f>
        <v>14.918426017</v>
      </c>
      <c r="S293" s="168"/>
      <c r="T293" s="170">
        <f>SUM(T294:T349)</f>
        <v>0</v>
      </c>
      <c r="AR293" s="163" t="s">
        <v>79</v>
      </c>
      <c r="AT293" s="171" t="s">
        <v>71</v>
      </c>
      <c r="AU293" s="171" t="s">
        <v>79</v>
      </c>
      <c r="AY293" s="163" t="s">
        <v>246</v>
      </c>
      <c r="BK293" s="172">
        <f>SUM(BK294:BK349)</f>
        <v>0</v>
      </c>
    </row>
    <row r="294" s="1" customFormat="1" ht="16.5" customHeight="1">
      <c r="B294" s="175"/>
      <c r="C294" s="176" t="s">
        <v>525</v>
      </c>
      <c r="D294" s="176" t="s">
        <v>248</v>
      </c>
      <c r="E294" s="177" t="s">
        <v>560</v>
      </c>
      <c r="F294" s="178" t="s">
        <v>561</v>
      </c>
      <c r="G294" s="179" t="s">
        <v>264</v>
      </c>
      <c r="H294" s="180">
        <v>2</v>
      </c>
      <c r="I294" s="181"/>
      <c r="J294" s="182">
        <f>ROUND(I294*H294,2)</f>
        <v>0</v>
      </c>
      <c r="K294" s="178" t="s">
        <v>252</v>
      </c>
      <c r="L294" s="36"/>
      <c r="M294" s="183" t="s">
        <v>1</v>
      </c>
      <c r="N294" s="184" t="s">
        <v>43</v>
      </c>
      <c r="O294" s="66"/>
      <c r="P294" s="185">
        <f>O294*H294</f>
        <v>0</v>
      </c>
      <c r="Q294" s="185">
        <v>0.00069999999999999999</v>
      </c>
      <c r="R294" s="185">
        <f>Q294*H294</f>
        <v>0.0014</v>
      </c>
      <c r="S294" s="185">
        <v>0</v>
      </c>
      <c r="T294" s="186">
        <f>S294*H294</f>
        <v>0</v>
      </c>
      <c r="AR294" s="18" t="s">
        <v>93</v>
      </c>
      <c r="AT294" s="18" t="s">
        <v>248</v>
      </c>
      <c r="AU294" s="18" t="s">
        <v>81</v>
      </c>
      <c r="AY294" s="18" t="s">
        <v>246</v>
      </c>
      <c r="BE294" s="187">
        <f>IF(N294="základní",J294,0)</f>
        <v>0</v>
      </c>
      <c r="BF294" s="187">
        <f>IF(N294="snížená",J294,0)</f>
        <v>0</v>
      </c>
      <c r="BG294" s="187">
        <f>IF(N294="zákl. přenesená",J294,0)</f>
        <v>0</v>
      </c>
      <c r="BH294" s="187">
        <f>IF(N294="sníž. přenesená",J294,0)</f>
        <v>0</v>
      </c>
      <c r="BI294" s="187">
        <f>IF(N294="nulová",J294,0)</f>
        <v>0</v>
      </c>
      <c r="BJ294" s="18" t="s">
        <v>79</v>
      </c>
      <c r="BK294" s="187">
        <f>ROUND(I294*H294,2)</f>
        <v>0</v>
      </c>
      <c r="BL294" s="18" t="s">
        <v>93</v>
      </c>
      <c r="BM294" s="18" t="s">
        <v>838</v>
      </c>
    </row>
    <row r="295" s="1" customFormat="1">
      <c r="B295" s="36"/>
      <c r="D295" s="188" t="s">
        <v>254</v>
      </c>
      <c r="F295" s="189" t="s">
        <v>563</v>
      </c>
      <c r="I295" s="121"/>
      <c r="L295" s="36"/>
      <c r="M295" s="190"/>
      <c r="N295" s="66"/>
      <c r="O295" s="66"/>
      <c r="P295" s="66"/>
      <c r="Q295" s="66"/>
      <c r="R295" s="66"/>
      <c r="S295" s="66"/>
      <c r="T295" s="67"/>
      <c r="AT295" s="18" t="s">
        <v>254</v>
      </c>
      <c r="AU295" s="18" t="s">
        <v>81</v>
      </c>
    </row>
    <row r="296" s="1" customFormat="1">
      <c r="B296" s="36"/>
      <c r="D296" s="188" t="s">
        <v>256</v>
      </c>
      <c r="F296" s="191" t="s">
        <v>564</v>
      </c>
      <c r="I296" s="121"/>
      <c r="L296" s="36"/>
      <c r="M296" s="190"/>
      <c r="N296" s="66"/>
      <c r="O296" s="66"/>
      <c r="P296" s="66"/>
      <c r="Q296" s="66"/>
      <c r="R296" s="66"/>
      <c r="S296" s="66"/>
      <c r="T296" s="67"/>
      <c r="AT296" s="18" t="s">
        <v>256</v>
      </c>
      <c r="AU296" s="18" t="s">
        <v>81</v>
      </c>
    </row>
    <row r="297" s="12" customFormat="1">
      <c r="B297" s="192"/>
      <c r="D297" s="188" t="s">
        <v>258</v>
      </c>
      <c r="E297" s="193" t="s">
        <v>1</v>
      </c>
      <c r="F297" s="194" t="s">
        <v>523</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3" customFormat="1">
      <c r="B298" s="199"/>
      <c r="D298" s="188" t="s">
        <v>258</v>
      </c>
      <c r="E298" s="200" t="s">
        <v>1</v>
      </c>
      <c r="F298" s="201" t="s">
        <v>1815</v>
      </c>
      <c r="H298" s="202">
        <v>1</v>
      </c>
      <c r="I298" s="203"/>
      <c r="L298" s="199"/>
      <c r="M298" s="204"/>
      <c r="N298" s="205"/>
      <c r="O298" s="205"/>
      <c r="P298" s="205"/>
      <c r="Q298" s="205"/>
      <c r="R298" s="205"/>
      <c r="S298" s="205"/>
      <c r="T298" s="206"/>
      <c r="AT298" s="200" t="s">
        <v>258</v>
      </c>
      <c r="AU298" s="200" t="s">
        <v>81</v>
      </c>
      <c r="AV298" s="13" t="s">
        <v>81</v>
      </c>
      <c r="AW298" s="13" t="s">
        <v>35</v>
      </c>
      <c r="AX298" s="13" t="s">
        <v>72</v>
      </c>
      <c r="AY298" s="200" t="s">
        <v>246</v>
      </c>
    </row>
    <row r="299" s="13" customFormat="1">
      <c r="B299" s="199"/>
      <c r="D299" s="188" t="s">
        <v>258</v>
      </c>
      <c r="E299" s="200" t="s">
        <v>1</v>
      </c>
      <c r="F299" s="201" t="s">
        <v>1816</v>
      </c>
      <c r="H299" s="202">
        <v>1</v>
      </c>
      <c r="I299" s="203"/>
      <c r="L299" s="199"/>
      <c r="M299" s="204"/>
      <c r="N299" s="205"/>
      <c r="O299" s="205"/>
      <c r="P299" s="205"/>
      <c r="Q299" s="205"/>
      <c r="R299" s="205"/>
      <c r="S299" s="205"/>
      <c r="T299" s="206"/>
      <c r="AT299" s="200" t="s">
        <v>258</v>
      </c>
      <c r="AU299" s="200" t="s">
        <v>81</v>
      </c>
      <c r="AV299" s="13" t="s">
        <v>81</v>
      </c>
      <c r="AW299" s="13" t="s">
        <v>35</v>
      </c>
      <c r="AX299" s="13" t="s">
        <v>72</v>
      </c>
      <c r="AY299" s="200" t="s">
        <v>246</v>
      </c>
    </row>
    <row r="300" s="14" customFormat="1">
      <c r="B300" s="210"/>
      <c r="D300" s="188" t="s">
        <v>258</v>
      </c>
      <c r="E300" s="211" t="s">
        <v>1</v>
      </c>
      <c r="F300" s="212" t="s">
        <v>341</v>
      </c>
      <c r="H300" s="213">
        <v>2</v>
      </c>
      <c r="I300" s="214"/>
      <c r="L300" s="210"/>
      <c r="M300" s="215"/>
      <c r="N300" s="216"/>
      <c r="O300" s="216"/>
      <c r="P300" s="216"/>
      <c r="Q300" s="216"/>
      <c r="R300" s="216"/>
      <c r="S300" s="216"/>
      <c r="T300" s="217"/>
      <c r="AT300" s="211" t="s">
        <v>258</v>
      </c>
      <c r="AU300" s="211" t="s">
        <v>81</v>
      </c>
      <c r="AV300" s="14" t="s">
        <v>93</v>
      </c>
      <c r="AW300" s="14" t="s">
        <v>35</v>
      </c>
      <c r="AX300" s="14" t="s">
        <v>79</v>
      </c>
      <c r="AY300" s="211" t="s">
        <v>246</v>
      </c>
    </row>
    <row r="301" s="1" customFormat="1" ht="16.5" customHeight="1">
      <c r="B301" s="175"/>
      <c r="C301" s="218" t="s">
        <v>531</v>
      </c>
      <c r="D301" s="218" t="s">
        <v>511</v>
      </c>
      <c r="E301" s="219" t="s">
        <v>572</v>
      </c>
      <c r="F301" s="220" t="s">
        <v>573</v>
      </c>
      <c r="G301" s="221" t="s">
        <v>264</v>
      </c>
      <c r="H301" s="222">
        <v>2</v>
      </c>
      <c r="I301" s="223"/>
      <c r="J301" s="224">
        <f>ROUND(I301*H301,2)</f>
        <v>0</v>
      </c>
      <c r="K301" s="220" t="s">
        <v>252</v>
      </c>
      <c r="L301" s="225"/>
      <c r="M301" s="226" t="s">
        <v>1</v>
      </c>
      <c r="N301" s="227" t="s">
        <v>43</v>
      </c>
      <c r="O301" s="66"/>
      <c r="P301" s="185">
        <f>O301*H301</f>
        <v>0</v>
      </c>
      <c r="Q301" s="185">
        <v>0.0040000000000000001</v>
      </c>
      <c r="R301" s="185">
        <f>Q301*H301</f>
        <v>0.0080000000000000002</v>
      </c>
      <c r="S301" s="185">
        <v>0</v>
      </c>
      <c r="T301" s="186">
        <f>S301*H301</f>
        <v>0</v>
      </c>
      <c r="AR301" s="18" t="s">
        <v>350</v>
      </c>
      <c r="AT301" s="18" t="s">
        <v>511</v>
      </c>
      <c r="AU301" s="18" t="s">
        <v>81</v>
      </c>
      <c r="AY301" s="18" t="s">
        <v>246</v>
      </c>
      <c r="BE301" s="187">
        <f>IF(N301="základní",J301,0)</f>
        <v>0</v>
      </c>
      <c r="BF301" s="187">
        <f>IF(N301="snížená",J301,0)</f>
        <v>0</v>
      </c>
      <c r="BG301" s="187">
        <f>IF(N301="zákl. přenesená",J301,0)</f>
        <v>0</v>
      </c>
      <c r="BH301" s="187">
        <f>IF(N301="sníž. přenesená",J301,0)</f>
        <v>0</v>
      </c>
      <c r="BI301" s="187">
        <f>IF(N301="nulová",J301,0)</f>
        <v>0</v>
      </c>
      <c r="BJ301" s="18" t="s">
        <v>79</v>
      </c>
      <c r="BK301" s="187">
        <f>ROUND(I301*H301,2)</f>
        <v>0</v>
      </c>
      <c r="BL301" s="18" t="s">
        <v>93</v>
      </c>
      <c r="BM301" s="18" t="s">
        <v>841</v>
      </c>
    </row>
    <row r="302" s="1" customFormat="1">
      <c r="B302" s="36"/>
      <c r="D302" s="188" t="s">
        <v>254</v>
      </c>
      <c r="F302" s="189" t="s">
        <v>573</v>
      </c>
      <c r="I302" s="121"/>
      <c r="L302" s="36"/>
      <c r="M302" s="190"/>
      <c r="N302" s="66"/>
      <c r="O302" s="66"/>
      <c r="P302" s="66"/>
      <c r="Q302" s="66"/>
      <c r="R302" s="66"/>
      <c r="S302" s="66"/>
      <c r="T302" s="67"/>
      <c r="AT302" s="18" t="s">
        <v>254</v>
      </c>
      <c r="AU302" s="18" t="s">
        <v>81</v>
      </c>
    </row>
    <row r="303" s="12" customFormat="1">
      <c r="B303" s="192"/>
      <c r="D303" s="188" t="s">
        <v>258</v>
      </c>
      <c r="E303" s="193" t="s">
        <v>1</v>
      </c>
      <c r="F303" s="194" t="s">
        <v>575</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3" customFormat="1">
      <c r="B304" s="199"/>
      <c r="D304" s="188" t="s">
        <v>258</v>
      </c>
      <c r="E304" s="200" t="s">
        <v>1</v>
      </c>
      <c r="F304" s="201" t="s">
        <v>1815</v>
      </c>
      <c r="H304" s="202">
        <v>1</v>
      </c>
      <c r="I304" s="203"/>
      <c r="L304" s="199"/>
      <c r="M304" s="204"/>
      <c r="N304" s="205"/>
      <c r="O304" s="205"/>
      <c r="P304" s="205"/>
      <c r="Q304" s="205"/>
      <c r="R304" s="205"/>
      <c r="S304" s="205"/>
      <c r="T304" s="206"/>
      <c r="AT304" s="200" t="s">
        <v>258</v>
      </c>
      <c r="AU304" s="200" t="s">
        <v>81</v>
      </c>
      <c r="AV304" s="13" t="s">
        <v>81</v>
      </c>
      <c r="AW304" s="13" t="s">
        <v>35</v>
      </c>
      <c r="AX304" s="13" t="s">
        <v>72</v>
      </c>
      <c r="AY304" s="200" t="s">
        <v>246</v>
      </c>
    </row>
    <row r="305" s="13" customFormat="1">
      <c r="B305" s="199"/>
      <c r="D305" s="188" t="s">
        <v>258</v>
      </c>
      <c r="E305" s="200" t="s">
        <v>1</v>
      </c>
      <c r="F305" s="201" t="s">
        <v>1816</v>
      </c>
      <c r="H305" s="202">
        <v>1</v>
      </c>
      <c r="I305" s="203"/>
      <c r="L305" s="199"/>
      <c r="M305" s="204"/>
      <c r="N305" s="205"/>
      <c r="O305" s="205"/>
      <c r="P305" s="205"/>
      <c r="Q305" s="205"/>
      <c r="R305" s="205"/>
      <c r="S305" s="205"/>
      <c r="T305" s="206"/>
      <c r="AT305" s="200" t="s">
        <v>258</v>
      </c>
      <c r="AU305" s="200" t="s">
        <v>81</v>
      </c>
      <c r="AV305" s="13" t="s">
        <v>81</v>
      </c>
      <c r="AW305" s="13" t="s">
        <v>35</v>
      </c>
      <c r="AX305" s="13" t="s">
        <v>72</v>
      </c>
      <c r="AY305" s="200" t="s">
        <v>246</v>
      </c>
    </row>
    <row r="306" s="14" customFormat="1">
      <c r="B306" s="210"/>
      <c r="D306" s="188" t="s">
        <v>258</v>
      </c>
      <c r="E306" s="211" t="s">
        <v>1</v>
      </c>
      <c r="F306" s="212" t="s">
        <v>341</v>
      </c>
      <c r="H306" s="213">
        <v>2</v>
      </c>
      <c r="I306" s="214"/>
      <c r="L306" s="210"/>
      <c r="M306" s="215"/>
      <c r="N306" s="216"/>
      <c r="O306" s="216"/>
      <c r="P306" s="216"/>
      <c r="Q306" s="216"/>
      <c r="R306" s="216"/>
      <c r="S306" s="216"/>
      <c r="T306" s="217"/>
      <c r="AT306" s="211" t="s">
        <v>258</v>
      </c>
      <c r="AU306" s="211" t="s">
        <v>81</v>
      </c>
      <c r="AV306" s="14" t="s">
        <v>93</v>
      </c>
      <c r="AW306" s="14" t="s">
        <v>35</v>
      </c>
      <c r="AX306" s="14" t="s">
        <v>79</v>
      </c>
      <c r="AY306" s="211" t="s">
        <v>246</v>
      </c>
    </row>
    <row r="307" s="1" customFormat="1" ht="16.5" customHeight="1">
      <c r="B307" s="175"/>
      <c r="C307" s="176" t="s">
        <v>536</v>
      </c>
      <c r="D307" s="176" t="s">
        <v>248</v>
      </c>
      <c r="E307" s="177" t="s">
        <v>582</v>
      </c>
      <c r="F307" s="178" t="s">
        <v>583</v>
      </c>
      <c r="G307" s="179" t="s">
        <v>264</v>
      </c>
      <c r="H307" s="180">
        <v>2</v>
      </c>
      <c r="I307" s="181"/>
      <c r="J307" s="182">
        <f>ROUND(I307*H307,2)</f>
        <v>0</v>
      </c>
      <c r="K307" s="178" t="s">
        <v>252</v>
      </c>
      <c r="L307" s="36"/>
      <c r="M307" s="183" t="s">
        <v>1</v>
      </c>
      <c r="N307" s="184" t="s">
        <v>43</v>
      </c>
      <c r="O307" s="66"/>
      <c r="P307" s="185">
        <f>O307*H307</f>
        <v>0</v>
      </c>
      <c r="Q307" s="185">
        <v>0.11240500000000001</v>
      </c>
      <c r="R307" s="185">
        <f>Q307*H307</f>
        <v>0.22481000000000001</v>
      </c>
      <c r="S307" s="185">
        <v>0</v>
      </c>
      <c r="T307" s="186">
        <f>S307*H307</f>
        <v>0</v>
      </c>
      <c r="AR307" s="18" t="s">
        <v>93</v>
      </c>
      <c r="AT307" s="18" t="s">
        <v>248</v>
      </c>
      <c r="AU307" s="18" t="s">
        <v>81</v>
      </c>
      <c r="AY307" s="18" t="s">
        <v>246</v>
      </c>
      <c r="BE307" s="187">
        <f>IF(N307="základní",J307,0)</f>
        <v>0</v>
      </c>
      <c r="BF307" s="187">
        <f>IF(N307="snížená",J307,0)</f>
        <v>0</v>
      </c>
      <c r="BG307" s="187">
        <f>IF(N307="zákl. přenesená",J307,0)</f>
        <v>0</v>
      </c>
      <c r="BH307" s="187">
        <f>IF(N307="sníž. přenesená",J307,0)</f>
        <v>0</v>
      </c>
      <c r="BI307" s="187">
        <f>IF(N307="nulová",J307,0)</f>
        <v>0</v>
      </c>
      <c r="BJ307" s="18" t="s">
        <v>79</v>
      </c>
      <c r="BK307" s="187">
        <f>ROUND(I307*H307,2)</f>
        <v>0</v>
      </c>
      <c r="BL307" s="18" t="s">
        <v>93</v>
      </c>
      <c r="BM307" s="18" t="s">
        <v>842</v>
      </c>
    </row>
    <row r="308" s="1" customFormat="1">
      <c r="B308" s="36"/>
      <c r="D308" s="188" t="s">
        <v>254</v>
      </c>
      <c r="F308" s="189" t="s">
        <v>585</v>
      </c>
      <c r="I308" s="121"/>
      <c r="L308" s="36"/>
      <c r="M308" s="190"/>
      <c r="N308" s="66"/>
      <c r="O308" s="66"/>
      <c r="P308" s="66"/>
      <c r="Q308" s="66"/>
      <c r="R308" s="66"/>
      <c r="S308" s="66"/>
      <c r="T308" s="67"/>
      <c r="AT308" s="18" t="s">
        <v>254</v>
      </c>
      <c r="AU308" s="18" t="s">
        <v>81</v>
      </c>
    </row>
    <row r="309" s="1" customFormat="1">
      <c r="B309" s="36"/>
      <c r="D309" s="188" t="s">
        <v>256</v>
      </c>
      <c r="F309" s="191" t="s">
        <v>586</v>
      </c>
      <c r="I309" s="121"/>
      <c r="L309" s="36"/>
      <c r="M309" s="190"/>
      <c r="N309" s="66"/>
      <c r="O309" s="66"/>
      <c r="P309" s="66"/>
      <c r="Q309" s="66"/>
      <c r="R309" s="66"/>
      <c r="S309" s="66"/>
      <c r="T309" s="67"/>
      <c r="AT309" s="18" t="s">
        <v>256</v>
      </c>
      <c r="AU309" s="18" t="s">
        <v>81</v>
      </c>
    </row>
    <row r="310" s="12" customFormat="1">
      <c r="B310" s="192"/>
      <c r="D310" s="188" t="s">
        <v>258</v>
      </c>
      <c r="E310" s="193" t="s">
        <v>1</v>
      </c>
      <c r="F310" s="194" t="s">
        <v>523</v>
      </c>
      <c r="H310" s="193" t="s">
        <v>1</v>
      </c>
      <c r="I310" s="195"/>
      <c r="L310" s="192"/>
      <c r="M310" s="196"/>
      <c r="N310" s="197"/>
      <c r="O310" s="197"/>
      <c r="P310" s="197"/>
      <c r="Q310" s="197"/>
      <c r="R310" s="197"/>
      <c r="S310" s="197"/>
      <c r="T310" s="198"/>
      <c r="AT310" s="193" t="s">
        <v>258</v>
      </c>
      <c r="AU310" s="193" t="s">
        <v>81</v>
      </c>
      <c r="AV310" s="12" t="s">
        <v>79</v>
      </c>
      <c r="AW310" s="12" t="s">
        <v>35</v>
      </c>
      <c r="AX310" s="12" t="s">
        <v>72</v>
      </c>
      <c r="AY310" s="193" t="s">
        <v>246</v>
      </c>
    </row>
    <row r="311" s="13" customFormat="1">
      <c r="B311" s="199"/>
      <c r="D311" s="188" t="s">
        <v>258</v>
      </c>
      <c r="E311" s="200" t="s">
        <v>1</v>
      </c>
      <c r="F311" s="201" t="s">
        <v>1010</v>
      </c>
      <c r="H311" s="202">
        <v>2</v>
      </c>
      <c r="I311" s="203"/>
      <c r="L311" s="199"/>
      <c r="M311" s="204"/>
      <c r="N311" s="205"/>
      <c r="O311" s="205"/>
      <c r="P311" s="205"/>
      <c r="Q311" s="205"/>
      <c r="R311" s="205"/>
      <c r="S311" s="205"/>
      <c r="T311" s="206"/>
      <c r="AT311" s="200" t="s">
        <v>258</v>
      </c>
      <c r="AU311" s="200" t="s">
        <v>81</v>
      </c>
      <c r="AV311" s="13" t="s">
        <v>81</v>
      </c>
      <c r="AW311" s="13" t="s">
        <v>35</v>
      </c>
      <c r="AX311" s="13" t="s">
        <v>79</v>
      </c>
      <c r="AY311" s="200" t="s">
        <v>246</v>
      </c>
    </row>
    <row r="312" s="1" customFormat="1" ht="16.5" customHeight="1">
      <c r="B312" s="175"/>
      <c r="C312" s="218" t="s">
        <v>544</v>
      </c>
      <c r="D312" s="218" t="s">
        <v>511</v>
      </c>
      <c r="E312" s="219" t="s">
        <v>589</v>
      </c>
      <c r="F312" s="220" t="s">
        <v>590</v>
      </c>
      <c r="G312" s="221" t="s">
        <v>264</v>
      </c>
      <c r="H312" s="222">
        <v>2</v>
      </c>
      <c r="I312" s="223"/>
      <c r="J312" s="224">
        <f>ROUND(I312*H312,2)</f>
        <v>0</v>
      </c>
      <c r="K312" s="220" t="s">
        <v>252</v>
      </c>
      <c r="L312" s="225"/>
      <c r="M312" s="226" t="s">
        <v>1</v>
      </c>
      <c r="N312" s="227" t="s">
        <v>43</v>
      </c>
      <c r="O312" s="66"/>
      <c r="P312" s="185">
        <f>O312*H312</f>
        <v>0</v>
      </c>
      <c r="Q312" s="185">
        <v>0.0061000000000000004</v>
      </c>
      <c r="R312" s="185">
        <f>Q312*H312</f>
        <v>0.012200000000000001</v>
      </c>
      <c r="S312" s="185">
        <v>0</v>
      </c>
      <c r="T312" s="186">
        <f>S312*H312</f>
        <v>0</v>
      </c>
      <c r="AR312" s="18" t="s">
        <v>350</v>
      </c>
      <c r="AT312" s="18" t="s">
        <v>511</v>
      </c>
      <c r="AU312" s="18" t="s">
        <v>81</v>
      </c>
      <c r="AY312" s="18" t="s">
        <v>246</v>
      </c>
      <c r="BE312" s="187">
        <f>IF(N312="základní",J312,0)</f>
        <v>0</v>
      </c>
      <c r="BF312" s="187">
        <f>IF(N312="snížená",J312,0)</f>
        <v>0</v>
      </c>
      <c r="BG312" s="187">
        <f>IF(N312="zákl. přenesená",J312,0)</f>
        <v>0</v>
      </c>
      <c r="BH312" s="187">
        <f>IF(N312="sníž. přenesená",J312,0)</f>
        <v>0</v>
      </c>
      <c r="BI312" s="187">
        <f>IF(N312="nulová",J312,0)</f>
        <v>0</v>
      </c>
      <c r="BJ312" s="18" t="s">
        <v>79</v>
      </c>
      <c r="BK312" s="187">
        <f>ROUND(I312*H312,2)</f>
        <v>0</v>
      </c>
      <c r="BL312" s="18" t="s">
        <v>93</v>
      </c>
      <c r="BM312" s="18" t="s">
        <v>844</v>
      </c>
    </row>
    <row r="313" s="1" customFormat="1">
      <c r="B313" s="36"/>
      <c r="D313" s="188" t="s">
        <v>254</v>
      </c>
      <c r="F313" s="189" t="s">
        <v>590</v>
      </c>
      <c r="I313" s="121"/>
      <c r="L313" s="36"/>
      <c r="M313" s="190"/>
      <c r="N313" s="66"/>
      <c r="O313" s="66"/>
      <c r="P313" s="66"/>
      <c r="Q313" s="66"/>
      <c r="R313" s="66"/>
      <c r="S313" s="66"/>
      <c r="T313" s="67"/>
      <c r="AT313" s="18" t="s">
        <v>254</v>
      </c>
      <c r="AU313" s="18" t="s">
        <v>81</v>
      </c>
    </row>
    <row r="314" s="13" customFormat="1">
      <c r="B314" s="199"/>
      <c r="D314" s="188" t="s">
        <v>258</v>
      </c>
      <c r="E314" s="200" t="s">
        <v>1</v>
      </c>
      <c r="F314" s="201" t="s">
        <v>1011</v>
      </c>
      <c r="H314" s="202">
        <v>2</v>
      </c>
      <c r="I314" s="203"/>
      <c r="L314" s="199"/>
      <c r="M314" s="204"/>
      <c r="N314" s="205"/>
      <c r="O314" s="205"/>
      <c r="P314" s="205"/>
      <c r="Q314" s="205"/>
      <c r="R314" s="205"/>
      <c r="S314" s="205"/>
      <c r="T314" s="206"/>
      <c r="AT314" s="200" t="s">
        <v>258</v>
      </c>
      <c r="AU314" s="200" t="s">
        <v>81</v>
      </c>
      <c r="AV314" s="13" t="s">
        <v>81</v>
      </c>
      <c r="AW314" s="13" t="s">
        <v>35</v>
      </c>
      <c r="AX314" s="13" t="s">
        <v>79</v>
      </c>
      <c r="AY314" s="200" t="s">
        <v>246</v>
      </c>
    </row>
    <row r="315" s="1" customFormat="1" ht="16.5" customHeight="1">
      <c r="B315" s="175"/>
      <c r="C315" s="176" t="s">
        <v>551</v>
      </c>
      <c r="D315" s="176" t="s">
        <v>248</v>
      </c>
      <c r="E315" s="177" t="s">
        <v>609</v>
      </c>
      <c r="F315" s="178" t="s">
        <v>610</v>
      </c>
      <c r="G315" s="179" t="s">
        <v>611</v>
      </c>
      <c r="H315" s="180">
        <v>5</v>
      </c>
      <c r="I315" s="181"/>
      <c r="J315" s="182">
        <f>ROUND(I315*H315,2)</f>
        <v>0</v>
      </c>
      <c r="K315" s="178" t="s">
        <v>252</v>
      </c>
      <c r="L315" s="36"/>
      <c r="M315" s="183" t="s">
        <v>1</v>
      </c>
      <c r="N315" s="184" t="s">
        <v>43</v>
      </c>
      <c r="O315" s="66"/>
      <c r="P315" s="185">
        <f>O315*H315</f>
        <v>0</v>
      </c>
      <c r="Q315" s="185">
        <v>0.15539952000000001</v>
      </c>
      <c r="R315" s="185">
        <f>Q315*H315</f>
        <v>0.77699760000000007</v>
      </c>
      <c r="S315" s="185">
        <v>0</v>
      </c>
      <c r="T315" s="186">
        <f>S315*H315</f>
        <v>0</v>
      </c>
      <c r="AR315" s="18" t="s">
        <v>93</v>
      </c>
      <c r="AT315" s="18" t="s">
        <v>248</v>
      </c>
      <c r="AU315" s="18" t="s">
        <v>81</v>
      </c>
      <c r="AY315" s="18" t="s">
        <v>246</v>
      </c>
      <c r="BE315" s="187">
        <f>IF(N315="základní",J315,0)</f>
        <v>0</v>
      </c>
      <c r="BF315" s="187">
        <f>IF(N315="snížená",J315,0)</f>
        <v>0</v>
      </c>
      <c r="BG315" s="187">
        <f>IF(N315="zákl. přenesená",J315,0)</f>
        <v>0</v>
      </c>
      <c r="BH315" s="187">
        <f>IF(N315="sníž. přenesená",J315,0)</f>
        <v>0</v>
      </c>
      <c r="BI315" s="187">
        <f>IF(N315="nulová",J315,0)</f>
        <v>0</v>
      </c>
      <c r="BJ315" s="18" t="s">
        <v>79</v>
      </c>
      <c r="BK315" s="187">
        <f>ROUND(I315*H315,2)</f>
        <v>0</v>
      </c>
      <c r="BL315" s="18" t="s">
        <v>93</v>
      </c>
      <c r="BM315" s="18" t="s">
        <v>846</v>
      </c>
    </row>
    <row r="316" s="1" customFormat="1">
      <c r="B316" s="36"/>
      <c r="D316" s="188" t="s">
        <v>254</v>
      </c>
      <c r="F316" s="189" t="s">
        <v>613</v>
      </c>
      <c r="I316" s="121"/>
      <c r="L316" s="36"/>
      <c r="M316" s="190"/>
      <c r="N316" s="66"/>
      <c r="O316" s="66"/>
      <c r="P316" s="66"/>
      <c r="Q316" s="66"/>
      <c r="R316" s="66"/>
      <c r="S316" s="66"/>
      <c r="T316" s="67"/>
      <c r="AT316" s="18" t="s">
        <v>254</v>
      </c>
      <c r="AU316" s="18" t="s">
        <v>81</v>
      </c>
    </row>
    <row r="317" s="1" customFormat="1">
      <c r="B317" s="36"/>
      <c r="D317" s="188" t="s">
        <v>256</v>
      </c>
      <c r="F317" s="191" t="s">
        <v>614</v>
      </c>
      <c r="I317" s="121"/>
      <c r="L317" s="36"/>
      <c r="M317" s="190"/>
      <c r="N317" s="66"/>
      <c r="O317" s="66"/>
      <c r="P317" s="66"/>
      <c r="Q317" s="66"/>
      <c r="R317" s="66"/>
      <c r="S317" s="66"/>
      <c r="T317" s="67"/>
      <c r="AT317" s="18" t="s">
        <v>256</v>
      </c>
      <c r="AU317" s="18" t="s">
        <v>81</v>
      </c>
    </row>
    <row r="318" s="12" customFormat="1">
      <c r="B318" s="192"/>
      <c r="D318" s="188" t="s">
        <v>258</v>
      </c>
      <c r="E318" s="193" t="s">
        <v>1</v>
      </c>
      <c r="F318" s="194" t="s">
        <v>303</v>
      </c>
      <c r="H318" s="193" t="s">
        <v>1</v>
      </c>
      <c r="I318" s="195"/>
      <c r="L318" s="192"/>
      <c r="M318" s="196"/>
      <c r="N318" s="197"/>
      <c r="O318" s="197"/>
      <c r="P318" s="197"/>
      <c r="Q318" s="197"/>
      <c r="R318" s="197"/>
      <c r="S318" s="197"/>
      <c r="T318" s="198"/>
      <c r="AT318" s="193" t="s">
        <v>258</v>
      </c>
      <c r="AU318" s="193" t="s">
        <v>81</v>
      </c>
      <c r="AV318" s="12" t="s">
        <v>79</v>
      </c>
      <c r="AW318" s="12" t="s">
        <v>35</v>
      </c>
      <c r="AX318" s="12" t="s">
        <v>72</v>
      </c>
      <c r="AY318" s="193" t="s">
        <v>246</v>
      </c>
    </row>
    <row r="319" s="13" customFormat="1">
      <c r="B319" s="199"/>
      <c r="D319" s="188" t="s">
        <v>258</v>
      </c>
      <c r="E319" s="200" t="s">
        <v>1</v>
      </c>
      <c r="F319" s="201" t="s">
        <v>1817</v>
      </c>
      <c r="H319" s="202">
        <v>5</v>
      </c>
      <c r="I319" s="203"/>
      <c r="L319" s="199"/>
      <c r="M319" s="204"/>
      <c r="N319" s="205"/>
      <c r="O319" s="205"/>
      <c r="P319" s="205"/>
      <c r="Q319" s="205"/>
      <c r="R319" s="205"/>
      <c r="S319" s="205"/>
      <c r="T319" s="206"/>
      <c r="AT319" s="200" t="s">
        <v>258</v>
      </c>
      <c r="AU319" s="200" t="s">
        <v>81</v>
      </c>
      <c r="AV319" s="13" t="s">
        <v>81</v>
      </c>
      <c r="AW319" s="13" t="s">
        <v>35</v>
      </c>
      <c r="AX319" s="13" t="s">
        <v>79</v>
      </c>
      <c r="AY319" s="200" t="s">
        <v>246</v>
      </c>
    </row>
    <row r="320" s="1" customFormat="1" ht="16.5" customHeight="1">
      <c r="B320" s="175"/>
      <c r="C320" s="218" t="s">
        <v>559</v>
      </c>
      <c r="D320" s="218" t="s">
        <v>511</v>
      </c>
      <c r="E320" s="219" t="s">
        <v>617</v>
      </c>
      <c r="F320" s="220" t="s">
        <v>618</v>
      </c>
      <c r="G320" s="221" t="s">
        <v>611</v>
      </c>
      <c r="H320" s="222">
        <v>5.0499999999999998</v>
      </c>
      <c r="I320" s="223"/>
      <c r="J320" s="224">
        <f>ROUND(I320*H320,2)</f>
        <v>0</v>
      </c>
      <c r="K320" s="220" t="s">
        <v>252</v>
      </c>
      <c r="L320" s="225"/>
      <c r="M320" s="226" t="s">
        <v>1</v>
      </c>
      <c r="N320" s="227" t="s">
        <v>43</v>
      </c>
      <c r="O320" s="66"/>
      <c r="P320" s="185">
        <f>O320*H320</f>
        <v>0</v>
      </c>
      <c r="Q320" s="185">
        <v>0.081000000000000003</v>
      </c>
      <c r="R320" s="185">
        <f>Q320*H320</f>
        <v>0.40905000000000002</v>
      </c>
      <c r="S320" s="185">
        <v>0</v>
      </c>
      <c r="T320" s="186">
        <f>S320*H320</f>
        <v>0</v>
      </c>
      <c r="AR320" s="18" t="s">
        <v>350</v>
      </c>
      <c r="AT320" s="18" t="s">
        <v>511</v>
      </c>
      <c r="AU320" s="18" t="s">
        <v>81</v>
      </c>
      <c r="AY320" s="18" t="s">
        <v>246</v>
      </c>
      <c r="BE320" s="187">
        <f>IF(N320="základní",J320,0)</f>
        <v>0</v>
      </c>
      <c r="BF320" s="187">
        <f>IF(N320="snížená",J320,0)</f>
        <v>0</v>
      </c>
      <c r="BG320" s="187">
        <f>IF(N320="zákl. přenesená",J320,0)</f>
        <v>0</v>
      </c>
      <c r="BH320" s="187">
        <f>IF(N320="sníž. přenesená",J320,0)</f>
        <v>0</v>
      </c>
      <c r="BI320" s="187">
        <f>IF(N320="nulová",J320,0)</f>
        <v>0</v>
      </c>
      <c r="BJ320" s="18" t="s">
        <v>79</v>
      </c>
      <c r="BK320" s="187">
        <f>ROUND(I320*H320,2)</f>
        <v>0</v>
      </c>
      <c r="BL320" s="18" t="s">
        <v>93</v>
      </c>
      <c r="BM320" s="18" t="s">
        <v>848</v>
      </c>
    </row>
    <row r="321" s="1" customFormat="1">
      <c r="B321" s="36"/>
      <c r="D321" s="188" t="s">
        <v>254</v>
      </c>
      <c r="F321" s="189" t="s">
        <v>618</v>
      </c>
      <c r="I321" s="121"/>
      <c r="L321" s="36"/>
      <c r="M321" s="190"/>
      <c r="N321" s="66"/>
      <c r="O321" s="66"/>
      <c r="P321" s="66"/>
      <c r="Q321" s="66"/>
      <c r="R321" s="66"/>
      <c r="S321" s="66"/>
      <c r="T321" s="67"/>
      <c r="AT321" s="18" t="s">
        <v>254</v>
      </c>
      <c r="AU321" s="18" t="s">
        <v>81</v>
      </c>
    </row>
    <row r="322" s="12" customFormat="1">
      <c r="B322" s="192"/>
      <c r="D322" s="188" t="s">
        <v>258</v>
      </c>
      <c r="E322" s="193" t="s">
        <v>1</v>
      </c>
      <c r="F322" s="194" t="s">
        <v>620</v>
      </c>
      <c r="H322" s="193" t="s">
        <v>1</v>
      </c>
      <c r="I322" s="195"/>
      <c r="L322" s="192"/>
      <c r="M322" s="196"/>
      <c r="N322" s="197"/>
      <c r="O322" s="197"/>
      <c r="P322" s="197"/>
      <c r="Q322" s="197"/>
      <c r="R322" s="197"/>
      <c r="S322" s="197"/>
      <c r="T322" s="198"/>
      <c r="AT322" s="193" t="s">
        <v>258</v>
      </c>
      <c r="AU322" s="193" t="s">
        <v>81</v>
      </c>
      <c r="AV322" s="12" t="s">
        <v>79</v>
      </c>
      <c r="AW322" s="12" t="s">
        <v>35</v>
      </c>
      <c r="AX322" s="12" t="s">
        <v>72</v>
      </c>
      <c r="AY322" s="193" t="s">
        <v>246</v>
      </c>
    </row>
    <row r="323" s="13" customFormat="1">
      <c r="B323" s="199"/>
      <c r="D323" s="188" t="s">
        <v>258</v>
      </c>
      <c r="E323" s="200" t="s">
        <v>1</v>
      </c>
      <c r="F323" s="201" t="s">
        <v>621</v>
      </c>
      <c r="H323" s="202">
        <v>5.0499999999999998</v>
      </c>
      <c r="I323" s="203"/>
      <c r="L323" s="199"/>
      <c r="M323" s="204"/>
      <c r="N323" s="205"/>
      <c r="O323" s="205"/>
      <c r="P323" s="205"/>
      <c r="Q323" s="205"/>
      <c r="R323" s="205"/>
      <c r="S323" s="205"/>
      <c r="T323" s="206"/>
      <c r="AT323" s="200" t="s">
        <v>258</v>
      </c>
      <c r="AU323" s="200" t="s">
        <v>81</v>
      </c>
      <c r="AV323" s="13" t="s">
        <v>81</v>
      </c>
      <c r="AW323" s="13" t="s">
        <v>35</v>
      </c>
      <c r="AX323" s="13" t="s">
        <v>79</v>
      </c>
      <c r="AY323" s="200" t="s">
        <v>246</v>
      </c>
    </row>
    <row r="324" s="1" customFormat="1" ht="16.5" customHeight="1">
      <c r="B324" s="175"/>
      <c r="C324" s="176" t="s">
        <v>571</v>
      </c>
      <c r="D324" s="176" t="s">
        <v>248</v>
      </c>
      <c r="E324" s="177" t="s">
        <v>623</v>
      </c>
      <c r="F324" s="178" t="s">
        <v>624</v>
      </c>
      <c r="G324" s="179" t="s">
        <v>611</v>
      </c>
      <c r="H324" s="180">
        <v>44</v>
      </c>
      <c r="I324" s="181"/>
      <c r="J324" s="182">
        <f>ROUND(I324*H324,2)</f>
        <v>0</v>
      </c>
      <c r="K324" s="178" t="s">
        <v>252</v>
      </c>
      <c r="L324" s="36"/>
      <c r="M324" s="183" t="s">
        <v>1</v>
      </c>
      <c r="N324" s="184" t="s">
        <v>43</v>
      </c>
      <c r="O324" s="66"/>
      <c r="P324" s="185">
        <f>O324*H324</f>
        <v>0</v>
      </c>
      <c r="Q324" s="185">
        <v>0.12949959999999999</v>
      </c>
      <c r="R324" s="185">
        <f>Q324*H324</f>
        <v>5.6979823999999999</v>
      </c>
      <c r="S324" s="185">
        <v>0</v>
      </c>
      <c r="T324" s="186">
        <f>S324*H324</f>
        <v>0</v>
      </c>
      <c r="AR324" s="18" t="s">
        <v>93</v>
      </c>
      <c r="AT324" s="18" t="s">
        <v>248</v>
      </c>
      <c r="AU324" s="18" t="s">
        <v>81</v>
      </c>
      <c r="AY324" s="18" t="s">
        <v>246</v>
      </c>
      <c r="BE324" s="187">
        <f>IF(N324="základní",J324,0)</f>
        <v>0</v>
      </c>
      <c r="BF324" s="187">
        <f>IF(N324="snížená",J324,0)</f>
        <v>0</v>
      </c>
      <c r="BG324" s="187">
        <f>IF(N324="zákl. přenesená",J324,0)</f>
        <v>0</v>
      </c>
      <c r="BH324" s="187">
        <f>IF(N324="sníž. přenesená",J324,0)</f>
        <v>0</v>
      </c>
      <c r="BI324" s="187">
        <f>IF(N324="nulová",J324,0)</f>
        <v>0</v>
      </c>
      <c r="BJ324" s="18" t="s">
        <v>79</v>
      </c>
      <c r="BK324" s="187">
        <f>ROUND(I324*H324,2)</f>
        <v>0</v>
      </c>
      <c r="BL324" s="18" t="s">
        <v>93</v>
      </c>
      <c r="BM324" s="18" t="s">
        <v>850</v>
      </c>
    </row>
    <row r="325" s="1" customFormat="1">
      <c r="B325" s="36"/>
      <c r="D325" s="188" t="s">
        <v>254</v>
      </c>
      <c r="F325" s="189" t="s">
        <v>626</v>
      </c>
      <c r="I325" s="121"/>
      <c r="L325" s="36"/>
      <c r="M325" s="190"/>
      <c r="N325" s="66"/>
      <c r="O325" s="66"/>
      <c r="P325" s="66"/>
      <c r="Q325" s="66"/>
      <c r="R325" s="66"/>
      <c r="S325" s="66"/>
      <c r="T325" s="67"/>
      <c r="AT325" s="18" t="s">
        <v>254</v>
      </c>
      <c r="AU325" s="18" t="s">
        <v>81</v>
      </c>
    </row>
    <row r="326" s="1" customFormat="1">
      <c r="B326" s="36"/>
      <c r="D326" s="188" t="s">
        <v>256</v>
      </c>
      <c r="F326" s="191" t="s">
        <v>627</v>
      </c>
      <c r="I326" s="121"/>
      <c r="L326" s="36"/>
      <c r="M326" s="190"/>
      <c r="N326" s="66"/>
      <c r="O326" s="66"/>
      <c r="P326" s="66"/>
      <c r="Q326" s="66"/>
      <c r="R326" s="66"/>
      <c r="S326" s="66"/>
      <c r="T326" s="67"/>
      <c r="AT326" s="18" t="s">
        <v>256</v>
      </c>
      <c r="AU326" s="18" t="s">
        <v>81</v>
      </c>
    </row>
    <row r="327" s="12" customFormat="1">
      <c r="B327" s="192"/>
      <c r="D327" s="188" t="s">
        <v>258</v>
      </c>
      <c r="E327" s="193" t="s">
        <v>1</v>
      </c>
      <c r="F327" s="194" t="s">
        <v>303</v>
      </c>
      <c r="H327" s="193" t="s">
        <v>1</v>
      </c>
      <c r="I327" s="195"/>
      <c r="L327" s="192"/>
      <c r="M327" s="196"/>
      <c r="N327" s="197"/>
      <c r="O327" s="197"/>
      <c r="P327" s="197"/>
      <c r="Q327" s="197"/>
      <c r="R327" s="197"/>
      <c r="S327" s="197"/>
      <c r="T327" s="198"/>
      <c r="AT327" s="193" t="s">
        <v>258</v>
      </c>
      <c r="AU327" s="193" t="s">
        <v>81</v>
      </c>
      <c r="AV327" s="12" t="s">
        <v>79</v>
      </c>
      <c r="AW327" s="12" t="s">
        <v>35</v>
      </c>
      <c r="AX327" s="12" t="s">
        <v>72</v>
      </c>
      <c r="AY327" s="193" t="s">
        <v>246</v>
      </c>
    </row>
    <row r="328" s="13" customFormat="1">
      <c r="B328" s="199"/>
      <c r="D328" s="188" t="s">
        <v>258</v>
      </c>
      <c r="E328" s="200" t="s">
        <v>1</v>
      </c>
      <c r="F328" s="201" t="s">
        <v>1818</v>
      </c>
      <c r="H328" s="202">
        <v>44</v>
      </c>
      <c r="I328" s="203"/>
      <c r="L328" s="199"/>
      <c r="M328" s="204"/>
      <c r="N328" s="205"/>
      <c r="O328" s="205"/>
      <c r="P328" s="205"/>
      <c r="Q328" s="205"/>
      <c r="R328" s="205"/>
      <c r="S328" s="205"/>
      <c r="T328" s="206"/>
      <c r="AT328" s="200" t="s">
        <v>258</v>
      </c>
      <c r="AU328" s="200" t="s">
        <v>81</v>
      </c>
      <c r="AV328" s="13" t="s">
        <v>81</v>
      </c>
      <c r="AW328" s="13" t="s">
        <v>35</v>
      </c>
      <c r="AX328" s="13" t="s">
        <v>79</v>
      </c>
      <c r="AY328" s="200" t="s">
        <v>246</v>
      </c>
    </row>
    <row r="329" s="1" customFormat="1" ht="16.5" customHeight="1">
      <c r="B329" s="175"/>
      <c r="C329" s="218" t="s">
        <v>576</v>
      </c>
      <c r="D329" s="218" t="s">
        <v>511</v>
      </c>
      <c r="E329" s="219" t="s">
        <v>630</v>
      </c>
      <c r="F329" s="220" t="s">
        <v>631</v>
      </c>
      <c r="G329" s="221" t="s">
        <v>611</v>
      </c>
      <c r="H329" s="222">
        <v>44.439999999999998</v>
      </c>
      <c r="I329" s="223"/>
      <c r="J329" s="224">
        <f>ROUND(I329*H329,2)</f>
        <v>0</v>
      </c>
      <c r="K329" s="220" t="s">
        <v>252</v>
      </c>
      <c r="L329" s="225"/>
      <c r="M329" s="226" t="s">
        <v>1</v>
      </c>
      <c r="N329" s="227" t="s">
        <v>43</v>
      </c>
      <c r="O329" s="66"/>
      <c r="P329" s="185">
        <f>O329*H329</f>
        <v>0</v>
      </c>
      <c r="Q329" s="185">
        <v>0.058000000000000003</v>
      </c>
      <c r="R329" s="185">
        <f>Q329*H329</f>
        <v>2.5775199999999998</v>
      </c>
      <c r="S329" s="185">
        <v>0</v>
      </c>
      <c r="T329" s="186">
        <f>S329*H329</f>
        <v>0</v>
      </c>
      <c r="AR329" s="18" t="s">
        <v>350</v>
      </c>
      <c r="AT329" s="18" t="s">
        <v>511</v>
      </c>
      <c r="AU329" s="18" t="s">
        <v>81</v>
      </c>
      <c r="AY329" s="18" t="s">
        <v>246</v>
      </c>
      <c r="BE329" s="187">
        <f>IF(N329="základní",J329,0)</f>
        <v>0</v>
      </c>
      <c r="BF329" s="187">
        <f>IF(N329="snížená",J329,0)</f>
        <v>0</v>
      </c>
      <c r="BG329" s="187">
        <f>IF(N329="zákl. přenesená",J329,0)</f>
        <v>0</v>
      </c>
      <c r="BH329" s="187">
        <f>IF(N329="sníž. přenesená",J329,0)</f>
        <v>0</v>
      </c>
      <c r="BI329" s="187">
        <f>IF(N329="nulová",J329,0)</f>
        <v>0</v>
      </c>
      <c r="BJ329" s="18" t="s">
        <v>79</v>
      </c>
      <c r="BK329" s="187">
        <f>ROUND(I329*H329,2)</f>
        <v>0</v>
      </c>
      <c r="BL329" s="18" t="s">
        <v>93</v>
      </c>
      <c r="BM329" s="18" t="s">
        <v>852</v>
      </c>
    </row>
    <row r="330" s="1" customFormat="1">
      <c r="B330" s="36"/>
      <c r="D330" s="188" t="s">
        <v>254</v>
      </c>
      <c r="F330" s="189" t="s">
        <v>631</v>
      </c>
      <c r="I330" s="121"/>
      <c r="L330" s="36"/>
      <c r="M330" s="190"/>
      <c r="N330" s="66"/>
      <c r="O330" s="66"/>
      <c r="P330" s="66"/>
      <c r="Q330" s="66"/>
      <c r="R330" s="66"/>
      <c r="S330" s="66"/>
      <c r="T330" s="67"/>
      <c r="AT330" s="18" t="s">
        <v>254</v>
      </c>
      <c r="AU330" s="18" t="s">
        <v>81</v>
      </c>
    </row>
    <row r="331" s="12" customFormat="1">
      <c r="B331" s="192"/>
      <c r="D331" s="188" t="s">
        <v>258</v>
      </c>
      <c r="E331" s="193" t="s">
        <v>1</v>
      </c>
      <c r="F331" s="194" t="s">
        <v>633</v>
      </c>
      <c r="H331" s="193" t="s">
        <v>1</v>
      </c>
      <c r="I331" s="195"/>
      <c r="L331" s="192"/>
      <c r="M331" s="196"/>
      <c r="N331" s="197"/>
      <c r="O331" s="197"/>
      <c r="P331" s="197"/>
      <c r="Q331" s="197"/>
      <c r="R331" s="197"/>
      <c r="S331" s="197"/>
      <c r="T331" s="198"/>
      <c r="AT331" s="193" t="s">
        <v>258</v>
      </c>
      <c r="AU331" s="193" t="s">
        <v>81</v>
      </c>
      <c r="AV331" s="12" t="s">
        <v>79</v>
      </c>
      <c r="AW331" s="12" t="s">
        <v>35</v>
      </c>
      <c r="AX331" s="12" t="s">
        <v>72</v>
      </c>
      <c r="AY331" s="193" t="s">
        <v>246</v>
      </c>
    </row>
    <row r="332" s="13" customFormat="1">
      <c r="B332" s="199"/>
      <c r="D332" s="188" t="s">
        <v>258</v>
      </c>
      <c r="E332" s="200" t="s">
        <v>1</v>
      </c>
      <c r="F332" s="201" t="s">
        <v>1819</v>
      </c>
      <c r="H332" s="202">
        <v>44.439999999999998</v>
      </c>
      <c r="I332" s="203"/>
      <c r="L332" s="199"/>
      <c r="M332" s="204"/>
      <c r="N332" s="205"/>
      <c r="O332" s="205"/>
      <c r="P332" s="205"/>
      <c r="Q332" s="205"/>
      <c r="R332" s="205"/>
      <c r="S332" s="205"/>
      <c r="T332" s="206"/>
      <c r="AT332" s="200" t="s">
        <v>258</v>
      </c>
      <c r="AU332" s="200" t="s">
        <v>81</v>
      </c>
      <c r="AV332" s="13" t="s">
        <v>81</v>
      </c>
      <c r="AW332" s="13" t="s">
        <v>35</v>
      </c>
      <c r="AX332" s="13" t="s">
        <v>79</v>
      </c>
      <c r="AY332" s="200" t="s">
        <v>246</v>
      </c>
    </row>
    <row r="333" s="1" customFormat="1" ht="16.5" customHeight="1">
      <c r="B333" s="175"/>
      <c r="C333" s="176" t="s">
        <v>581</v>
      </c>
      <c r="D333" s="176" t="s">
        <v>248</v>
      </c>
      <c r="E333" s="177" t="s">
        <v>636</v>
      </c>
      <c r="F333" s="178" t="s">
        <v>637</v>
      </c>
      <c r="G333" s="179" t="s">
        <v>319</v>
      </c>
      <c r="H333" s="180">
        <v>1.0049999999999999</v>
      </c>
      <c r="I333" s="181"/>
      <c r="J333" s="182">
        <f>ROUND(I333*H333,2)</f>
        <v>0</v>
      </c>
      <c r="K333" s="178" t="s">
        <v>252</v>
      </c>
      <c r="L333" s="36"/>
      <c r="M333" s="183" t="s">
        <v>1</v>
      </c>
      <c r="N333" s="184" t="s">
        <v>43</v>
      </c>
      <c r="O333" s="66"/>
      <c r="P333" s="185">
        <f>O333*H333</f>
        <v>0</v>
      </c>
      <c r="Q333" s="185">
        <v>2.2563399999999998</v>
      </c>
      <c r="R333" s="185">
        <f>Q333*H333</f>
        <v>2.2676216999999994</v>
      </c>
      <c r="S333" s="185">
        <v>0</v>
      </c>
      <c r="T333" s="186">
        <f>S333*H333</f>
        <v>0</v>
      </c>
      <c r="AR333" s="18" t="s">
        <v>93</v>
      </c>
      <c r="AT333" s="18" t="s">
        <v>248</v>
      </c>
      <c r="AU333" s="18" t="s">
        <v>81</v>
      </c>
      <c r="AY333" s="18" t="s">
        <v>246</v>
      </c>
      <c r="BE333" s="187">
        <f>IF(N333="základní",J333,0)</f>
        <v>0</v>
      </c>
      <c r="BF333" s="187">
        <f>IF(N333="snížená",J333,0)</f>
        <v>0</v>
      </c>
      <c r="BG333" s="187">
        <f>IF(N333="zákl. přenesená",J333,0)</f>
        <v>0</v>
      </c>
      <c r="BH333" s="187">
        <f>IF(N333="sníž. přenesená",J333,0)</f>
        <v>0</v>
      </c>
      <c r="BI333" s="187">
        <f>IF(N333="nulová",J333,0)</f>
        <v>0</v>
      </c>
      <c r="BJ333" s="18" t="s">
        <v>79</v>
      </c>
      <c r="BK333" s="187">
        <f>ROUND(I333*H333,2)</f>
        <v>0</v>
      </c>
      <c r="BL333" s="18" t="s">
        <v>93</v>
      </c>
      <c r="BM333" s="18" t="s">
        <v>854</v>
      </c>
    </row>
    <row r="334" s="1" customFormat="1">
      <c r="B334" s="36"/>
      <c r="D334" s="188" t="s">
        <v>254</v>
      </c>
      <c r="F334" s="189" t="s">
        <v>639</v>
      </c>
      <c r="I334" s="121"/>
      <c r="L334" s="36"/>
      <c r="M334" s="190"/>
      <c r="N334" s="66"/>
      <c r="O334" s="66"/>
      <c r="P334" s="66"/>
      <c r="Q334" s="66"/>
      <c r="R334" s="66"/>
      <c r="S334" s="66"/>
      <c r="T334" s="67"/>
      <c r="AT334" s="18" t="s">
        <v>254</v>
      </c>
      <c r="AU334" s="18" t="s">
        <v>81</v>
      </c>
    </row>
    <row r="335" s="12" customFormat="1">
      <c r="B335" s="192"/>
      <c r="D335" s="188" t="s">
        <v>258</v>
      </c>
      <c r="E335" s="193" t="s">
        <v>1</v>
      </c>
      <c r="F335" s="194" t="s">
        <v>303</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3" customFormat="1">
      <c r="B336" s="199"/>
      <c r="D336" s="188" t="s">
        <v>258</v>
      </c>
      <c r="E336" s="200" t="s">
        <v>1</v>
      </c>
      <c r="F336" s="201" t="s">
        <v>640</v>
      </c>
      <c r="H336" s="202">
        <v>0.125</v>
      </c>
      <c r="I336" s="203"/>
      <c r="L336" s="199"/>
      <c r="M336" s="204"/>
      <c r="N336" s="205"/>
      <c r="O336" s="205"/>
      <c r="P336" s="205"/>
      <c r="Q336" s="205"/>
      <c r="R336" s="205"/>
      <c r="S336" s="205"/>
      <c r="T336" s="206"/>
      <c r="AT336" s="200" t="s">
        <v>258</v>
      </c>
      <c r="AU336" s="200" t="s">
        <v>81</v>
      </c>
      <c r="AV336" s="13" t="s">
        <v>81</v>
      </c>
      <c r="AW336" s="13" t="s">
        <v>35</v>
      </c>
      <c r="AX336" s="13" t="s">
        <v>72</v>
      </c>
      <c r="AY336" s="200" t="s">
        <v>246</v>
      </c>
    </row>
    <row r="337" s="13" customFormat="1">
      <c r="B337" s="199"/>
      <c r="D337" s="188" t="s">
        <v>258</v>
      </c>
      <c r="E337" s="200" t="s">
        <v>1</v>
      </c>
      <c r="F337" s="201" t="s">
        <v>1820</v>
      </c>
      <c r="H337" s="202">
        <v>0.88</v>
      </c>
      <c r="I337" s="203"/>
      <c r="L337" s="199"/>
      <c r="M337" s="204"/>
      <c r="N337" s="205"/>
      <c r="O337" s="205"/>
      <c r="P337" s="205"/>
      <c r="Q337" s="205"/>
      <c r="R337" s="205"/>
      <c r="S337" s="205"/>
      <c r="T337" s="206"/>
      <c r="AT337" s="200" t="s">
        <v>258</v>
      </c>
      <c r="AU337" s="200" t="s">
        <v>81</v>
      </c>
      <c r="AV337" s="13" t="s">
        <v>81</v>
      </c>
      <c r="AW337" s="13" t="s">
        <v>35</v>
      </c>
      <c r="AX337" s="13" t="s">
        <v>72</v>
      </c>
      <c r="AY337" s="200" t="s">
        <v>246</v>
      </c>
    </row>
    <row r="338" s="14" customFormat="1">
      <c r="B338" s="210"/>
      <c r="D338" s="188" t="s">
        <v>258</v>
      </c>
      <c r="E338" s="211" t="s">
        <v>1</v>
      </c>
      <c r="F338" s="212" t="s">
        <v>341</v>
      </c>
      <c r="H338" s="213">
        <v>1.0049999999999999</v>
      </c>
      <c r="I338" s="214"/>
      <c r="L338" s="210"/>
      <c r="M338" s="215"/>
      <c r="N338" s="216"/>
      <c r="O338" s="216"/>
      <c r="P338" s="216"/>
      <c r="Q338" s="216"/>
      <c r="R338" s="216"/>
      <c r="S338" s="216"/>
      <c r="T338" s="217"/>
      <c r="AT338" s="211" t="s">
        <v>258</v>
      </c>
      <c r="AU338" s="211" t="s">
        <v>81</v>
      </c>
      <c r="AV338" s="14" t="s">
        <v>93</v>
      </c>
      <c r="AW338" s="14" t="s">
        <v>35</v>
      </c>
      <c r="AX338" s="14" t="s">
        <v>79</v>
      </c>
      <c r="AY338" s="211" t="s">
        <v>246</v>
      </c>
    </row>
    <row r="339" s="1" customFormat="1" ht="16.5" customHeight="1">
      <c r="B339" s="175"/>
      <c r="C339" s="176" t="s">
        <v>588</v>
      </c>
      <c r="D339" s="176" t="s">
        <v>248</v>
      </c>
      <c r="E339" s="177" t="s">
        <v>643</v>
      </c>
      <c r="F339" s="178" t="s">
        <v>644</v>
      </c>
      <c r="G339" s="179" t="s">
        <v>251</v>
      </c>
      <c r="H339" s="180">
        <v>4272.5799999999999</v>
      </c>
      <c r="I339" s="181"/>
      <c r="J339" s="182">
        <f>ROUND(I339*H339,2)</f>
        <v>0</v>
      </c>
      <c r="K339" s="178" t="s">
        <v>252</v>
      </c>
      <c r="L339" s="36"/>
      <c r="M339" s="183" t="s">
        <v>1</v>
      </c>
      <c r="N339" s="184" t="s">
        <v>43</v>
      </c>
      <c r="O339" s="66"/>
      <c r="P339" s="185">
        <f>O339*H339</f>
        <v>0</v>
      </c>
      <c r="Q339" s="185">
        <v>0.00068749999999999996</v>
      </c>
      <c r="R339" s="185">
        <f>Q339*H339</f>
        <v>2.9373987499999998</v>
      </c>
      <c r="S339" s="185">
        <v>0</v>
      </c>
      <c r="T339" s="186">
        <f>S339*H339</f>
        <v>0</v>
      </c>
      <c r="AR339" s="18" t="s">
        <v>93</v>
      </c>
      <c r="AT339" s="18" t="s">
        <v>248</v>
      </c>
      <c r="AU339" s="18" t="s">
        <v>81</v>
      </c>
      <c r="AY339" s="18" t="s">
        <v>246</v>
      </c>
      <c r="BE339" s="187">
        <f>IF(N339="základní",J339,0)</f>
        <v>0</v>
      </c>
      <c r="BF339" s="187">
        <f>IF(N339="snížená",J339,0)</f>
        <v>0</v>
      </c>
      <c r="BG339" s="187">
        <f>IF(N339="zákl. přenesená",J339,0)</f>
        <v>0</v>
      </c>
      <c r="BH339" s="187">
        <f>IF(N339="sníž. přenesená",J339,0)</f>
        <v>0</v>
      </c>
      <c r="BI339" s="187">
        <f>IF(N339="nulová",J339,0)</f>
        <v>0</v>
      </c>
      <c r="BJ339" s="18" t="s">
        <v>79</v>
      </c>
      <c r="BK339" s="187">
        <f>ROUND(I339*H339,2)</f>
        <v>0</v>
      </c>
      <c r="BL339" s="18" t="s">
        <v>93</v>
      </c>
      <c r="BM339" s="18" t="s">
        <v>857</v>
      </c>
    </row>
    <row r="340" s="1" customFormat="1">
      <c r="B340" s="36"/>
      <c r="D340" s="188" t="s">
        <v>254</v>
      </c>
      <c r="F340" s="189" t="s">
        <v>646</v>
      </c>
      <c r="I340" s="121"/>
      <c r="L340" s="36"/>
      <c r="M340" s="190"/>
      <c r="N340" s="66"/>
      <c r="O340" s="66"/>
      <c r="P340" s="66"/>
      <c r="Q340" s="66"/>
      <c r="R340" s="66"/>
      <c r="S340" s="66"/>
      <c r="T340" s="67"/>
      <c r="AT340" s="18" t="s">
        <v>254</v>
      </c>
      <c r="AU340" s="18" t="s">
        <v>81</v>
      </c>
    </row>
    <row r="341" s="1" customFormat="1">
      <c r="B341" s="36"/>
      <c r="D341" s="188" t="s">
        <v>256</v>
      </c>
      <c r="F341" s="191" t="s">
        <v>647</v>
      </c>
      <c r="I341" s="121"/>
      <c r="L341" s="36"/>
      <c r="M341" s="190"/>
      <c r="N341" s="66"/>
      <c r="O341" s="66"/>
      <c r="P341" s="66"/>
      <c r="Q341" s="66"/>
      <c r="R341" s="66"/>
      <c r="S341" s="66"/>
      <c r="T341" s="67"/>
      <c r="AT341" s="18" t="s">
        <v>256</v>
      </c>
      <c r="AU341" s="18" t="s">
        <v>81</v>
      </c>
    </row>
    <row r="342" s="12" customFormat="1">
      <c r="B342" s="192"/>
      <c r="D342" s="188" t="s">
        <v>258</v>
      </c>
      <c r="E342" s="193" t="s">
        <v>1</v>
      </c>
      <c r="F342" s="194" t="s">
        <v>303</v>
      </c>
      <c r="H342" s="193" t="s">
        <v>1</v>
      </c>
      <c r="I342" s="195"/>
      <c r="L342" s="192"/>
      <c r="M342" s="196"/>
      <c r="N342" s="197"/>
      <c r="O342" s="197"/>
      <c r="P342" s="197"/>
      <c r="Q342" s="197"/>
      <c r="R342" s="197"/>
      <c r="S342" s="197"/>
      <c r="T342" s="198"/>
      <c r="AT342" s="193" t="s">
        <v>258</v>
      </c>
      <c r="AU342" s="193" t="s">
        <v>81</v>
      </c>
      <c r="AV342" s="12" t="s">
        <v>79</v>
      </c>
      <c r="AW342" s="12" t="s">
        <v>35</v>
      </c>
      <c r="AX342" s="12" t="s">
        <v>72</v>
      </c>
      <c r="AY342" s="193" t="s">
        <v>246</v>
      </c>
    </row>
    <row r="343" s="12" customFormat="1">
      <c r="B343" s="192"/>
      <c r="D343" s="188" t="s">
        <v>258</v>
      </c>
      <c r="E343" s="193" t="s">
        <v>1</v>
      </c>
      <c r="F343" s="194" t="s">
        <v>648</v>
      </c>
      <c r="H343" s="193" t="s">
        <v>1</v>
      </c>
      <c r="I343" s="195"/>
      <c r="L343" s="192"/>
      <c r="M343" s="196"/>
      <c r="N343" s="197"/>
      <c r="O343" s="197"/>
      <c r="P343" s="197"/>
      <c r="Q343" s="197"/>
      <c r="R343" s="197"/>
      <c r="S343" s="197"/>
      <c r="T343" s="198"/>
      <c r="AT343" s="193" t="s">
        <v>258</v>
      </c>
      <c r="AU343" s="193" t="s">
        <v>81</v>
      </c>
      <c r="AV343" s="12" t="s">
        <v>79</v>
      </c>
      <c r="AW343" s="12" t="s">
        <v>35</v>
      </c>
      <c r="AX343" s="12" t="s">
        <v>72</v>
      </c>
      <c r="AY343" s="193" t="s">
        <v>246</v>
      </c>
    </row>
    <row r="344" s="13" customFormat="1">
      <c r="B344" s="199"/>
      <c r="D344" s="188" t="s">
        <v>258</v>
      </c>
      <c r="E344" s="200" t="s">
        <v>1</v>
      </c>
      <c r="F344" s="201" t="s">
        <v>1821</v>
      </c>
      <c r="H344" s="202">
        <v>4272.5799999999999</v>
      </c>
      <c r="I344" s="203"/>
      <c r="L344" s="199"/>
      <c r="M344" s="204"/>
      <c r="N344" s="205"/>
      <c r="O344" s="205"/>
      <c r="P344" s="205"/>
      <c r="Q344" s="205"/>
      <c r="R344" s="205"/>
      <c r="S344" s="205"/>
      <c r="T344" s="206"/>
      <c r="AT344" s="200" t="s">
        <v>258</v>
      </c>
      <c r="AU344" s="200" t="s">
        <v>81</v>
      </c>
      <c r="AV344" s="13" t="s">
        <v>81</v>
      </c>
      <c r="AW344" s="13" t="s">
        <v>35</v>
      </c>
      <c r="AX344" s="13" t="s">
        <v>79</v>
      </c>
      <c r="AY344" s="200" t="s">
        <v>246</v>
      </c>
    </row>
    <row r="345" s="1" customFormat="1" ht="16.5" customHeight="1">
      <c r="B345" s="175"/>
      <c r="C345" s="176" t="s">
        <v>593</v>
      </c>
      <c r="D345" s="176" t="s">
        <v>248</v>
      </c>
      <c r="E345" s="177" t="s">
        <v>651</v>
      </c>
      <c r="F345" s="178" t="s">
        <v>652</v>
      </c>
      <c r="G345" s="179" t="s">
        <v>611</v>
      </c>
      <c r="H345" s="180">
        <v>9</v>
      </c>
      <c r="I345" s="181"/>
      <c r="J345" s="182">
        <f>ROUND(I345*H345,2)</f>
        <v>0</v>
      </c>
      <c r="K345" s="178" t="s">
        <v>252</v>
      </c>
      <c r="L345" s="36"/>
      <c r="M345" s="183" t="s">
        <v>1</v>
      </c>
      <c r="N345" s="184" t="s">
        <v>43</v>
      </c>
      <c r="O345" s="66"/>
      <c r="P345" s="185">
        <f>O345*H345</f>
        <v>0</v>
      </c>
      <c r="Q345" s="185">
        <v>0.00060506299999999998</v>
      </c>
      <c r="R345" s="185">
        <f>Q345*H345</f>
        <v>0.0054455670000000001</v>
      </c>
      <c r="S345" s="185">
        <v>0</v>
      </c>
      <c r="T345" s="186">
        <f>S345*H345</f>
        <v>0</v>
      </c>
      <c r="AR345" s="18" t="s">
        <v>93</v>
      </c>
      <c r="AT345" s="18" t="s">
        <v>248</v>
      </c>
      <c r="AU345" s="18" t="s">
        <v>81</v>
      </c>
      <c r="AY345" s="18" t="s">
        <v>246</v>
      </c>
      <c r="BE345" s="187">
        <f>IF(N345="základní",J345,0)</f>
        <v>0</v>
      </c>
      <c r="BF345" s="187">
        <f>IF(N345="snížená",J345,0)</f>
        <v>0</v>
      </c>
      <c r="BG345" s="187">
        <f>IF(N345="zákl. přenesená",J345,0)</f>
        <v>0</v>
      </c>
      <c r="BH345" s="187">
        <f>IF(N345="sníž. přenesená",J345,0)</f>
        <v>0</v>
      </c>
      <c r="BI345" s="187">
        <f>IF(N345="nulová",J345,0)</f>
        <v>0</v>
      </c>
      <c r="BJ345" s="18" t="s">
        <v>79</v>
      </c>
      <c r="BK345" s="187">
        <f>ROUND(I345*H345,2)</f>
        <v>0</v>
      </c>
      <c r="BL345" s="18" t="s">
        <v>93</v>
      </c>
      <c r="BM345" s="18" t="s">
        <v>859</v>
      </c>
    </row>
    <row r="346" s="1" customFormat="1">
      <c r="B346" s="36"/>
      <c r="D346" s="188" t="s">
        <v>254</v>
      </c>
      <c r="F346" s="189" t="s">
        <v>654</v>
      </c>
      <c r="I346" s="121"/>
      <c r="L346" s="36"/>
      <c r="M346" s="190"/>
      <c r="N346" s="66"/>
      <c r="O346" s="66"/>
      <c r="P346" s="66"/>
      <c r="Q346" s="66"/>
      <c r="R346" s="66"/>
      <c r="S346" s="66"/>
      <c r="T346" s="67"/>
      <c r="AT346" s="18" t="s">
        <v>254</v>
      </c>
      <c r="AU346" s="18" t="s">
        <v>81</v>
      </c>
    </row>
    <row r="347" s="1" customFormat="1">
      <c r="B347" s="36"/>
      <c r="D347" s="188" t="s">
        <v>256</v>
      </c>
      <c r="F347" s="191" t="s">
        <v>655</v>
      </c>
      <c r="I347" s="121"/>
      <c r="L347" s="36"/>
      <c r="M347" s="190"/>
      <c r="N347" s="66"/>
      <c r="O347" s="66"/>
      <c r="P347" s="66"/>
      <c r="Q347" s="66"/>
      <c r="R347" s="66"/>
      <c r="S347" s="66"/>
      <c r="T347" s="67"/>
      <c r="AT347" s="18" t="s">
        <v>256</v>
      </c>
      <c r="AU347" s="18" t="s">
        <v>81</v>
      </c>
    </row>
    <row r="348" s="12" customFormat="1">
      <c r="B348" s="192"/>
      <c r="D348" s="188" t="s">
        <v>258</v>
      </c>
      <c r="E348" s="193" t="s">
        <v>1</v>
      </c>
      <c r="F348" s="194" t="s">
        <v>303</v>
      </c>
      <c r="H348" s="193" t="s">
        <v>1</v>
      </c>
      <c r="I348" s="195"/>
      <c r="L348" s="192"/>
      <c r="M348" s="196"/>
      <c r="N348" s="197"/>
      <c r="O348" s="197"/>
      <c r="P348" s="197"/>
      <c r="Q348" s="197"/>
      <c r="R348" s="197"/>
      <c r="S348" s="197"/>
      <c r="T348" s="198"/>
      <c r="AT348" s="193" t="s">
        <v>258</v>
      </c>
      <c r="AU348" s="193" t="s">
        <v>81</v>
      </c>
      <c r="AV348" s="12" t="s">
        <v>79</v>
      </c>
      <c r="AW348" s="12" t="s">
        <v>35</v>
      </c>
      <c r="AX348" s="12" t="s">
        <v>72</v>
      </c>
      <c r="AY348" s="193" t="s">
        <v>246</v>
      </c>
    </row>
    <row r="349" s="13" customFormat="1">
      <c r="B349" s="199"/>
      <c r="D349" s="188" t="s">
        <v>258</v>
      </c>
      <c r="E349" s="200" t="s">
        <v>1</v>
      </c>
      <c r="F349" s="201" t="s">
        <v>1452</v>
      </c>
      <c r="H349" s="202">
        <v>9</v>
      </c>
      <c r="I349" s="203"/>
      <c r="L349" s="199"/>
      <c r="M349" s="204"/>
      <c r="N349" s="205"/>
      <c r="O349" s="205"/>
      <c r="P349" s="205"/>
      <c r="Q349" s="205"/>
      <c r="R349" s="205"/>
      <c r="S349" s="205"/>
      <c r="T349" s="206"/>
      <c r="AT349" s="200" t="s">
        <v>258</v>
      </c>
      <c r="AU349" s="200" t="s">
        <v>81</v>
      </c>
      <c r="AV349" s="13" t="s">
        <v>81</v>
      </c>
      <c r="AW349" s="13" t="s">
        <v>35</v>
      </c>
      <c r="AX349" s="13" t="s">
        <v>79</v>
      </c>
      <c r="AY349" s="200" t="s">
        <v>246</v>
      </c>
    </row>
    <row r="350" s="11" customFormat="1" ht="22.8" customHeight="1">
      <c r="B350" s="162"/>
      <c r="D350" s="163" t="s">
        <v>71</v>
      </c>
      <c r="E350" s="173" t="s">
        <v>698</v>
      </c>
      <c r="F350" s="173" t="s">
        <v>699</v>
      </c>
      <c r="I350" s="165"/>
      <c r="J350" s="174">
        <f>BK350</f>
        <v>0</v>
      </c>
      <c r="L350" s="162"/>
      <c r="M350" s="167"/>
      <c r="N350" s="168"/>
      <c r="O350" s="168"/>
      <c r="P350" s="169">
        <f>SUM(P351:P353)</f>
        <v>0</v>
      </c>
      <c r="Q350" s="168"/>
      <c r="R350" s="169">
        <f>SUM(R351:R353)</f>
        <v>0</v>
      </c>
      <c r="S350" s="168"/>
      <c r="T350" s="170">
        <f>SUM(T351:T353)</f>
        <v>0</v>
      </c>
      <c r="AR350" s="163" t="s">
        <v>79</v>
      </c>
      <c r="AT350" s="171" t="s">
        <v>71</v>
      </c>
      <c r="AU350" s="171" t="s">
        <v>79</v>
      </c>
      <c r="AY350" s="163" t="s">
        <v>246</v>
      </c>
      <c r="BK350" s="172">
        <f>SUM(BK351:BK353)</f>
        <v>0</v>
      </c>
    </row>
    <row r="351" s="1" customFormat="1" ht="16.5" customHeight="1">
      <c r="B351" s="175"/>
      <c r="C351" s="176" t="s">
        <v>601</v>
      </c>
      <c r="D351" s="176" t="s">
        <v>248</v>
      </c>
      <c r="E351" s="177" t="s">
        <v>701</v>
      </c>
      <c r="F351" s="178" t="s">
        <v>702</v>
      </c>
      <c r="G351" s="179" t="s">
        <v>286</v>
      </c>
      <c r="H351" s="180">
        <v>400.00299999999999</v>
      </c>
      <c r="I351" s="181"/>
      <c r="J351" s="182">
        <f>ROUND(I351*H351,2)</f>
        <v>0</v>
      </c>
      <c r="K351" s="178" t="s">
        <v>252</v>
      </c>
      <c r="L351" s="36"/>
      <c r="M351" s="183" t="s">
        <v>1</v>
      </c>
      <c r="N351" s="184" t="s">
        <v>43</v>
      </c>
      <c r="O351" s="66"/>
      <c r="P351" s="185">
        <f>O351*H351</f>
        <v>0</v>
      </c>
      <c r="Q351" s="185">
        <v>0</v>
      </c>
      <c r="R351" s="185">
        <f>Q351*H351</f>
        <v>0</v>
      </c>
      <c r="S351" s="185">
        <v>0</v>
      </c>
      <c r="T351" s="186">
        <f>S351*H351</f>
        <v>0</v>
      </c>
      <c r="AR351" s="18" t="s">
        <v>93</v>
      </c>
      <c r="AT351" s="18" t="s">
        <v>248</v>
      </c>
      <c r="AU351" s="18" t="s">
        <v>81</v>
      </c>
      <c r="AY351" s="18" t="s">
        <v>246</v>
      </c>
      <c r="BE351" s="187">
        <f>IF(N351="základní",J351,0)</f>
        <v>0</v>
      </c>
      <c r="BF351" s="187">
        <f>IF(N351="snížená",J351,0)</f>
        <v>0</v>
      </c>
      <c r="BG351" s="187">
        <f>IF(N351="zákl. přenesená",J351,0)</f>
        <v>0</v>
      </c>
      <c r="BH351" s="187">
        <f>IF(N351="sníž. přenesená",J351,0)</f>
        <v>0</v>
      </c>
      <c r="BI351" s="187">
        <f>IF(N351="nulová",J351,0)</f>
        <v>0</v>
      </c>
      <c r="BJ351" s="18" t="s">
        <v>79</v>
      </c>
      <c r="BK351" s="187">
        <f>ROUND(I351*H351,2)</f>
        <v>0</v>
      </c>
      <c r="BL351" s="18" t="s">
        <v>93</v>
      </c>
      <c r="BM351" s="18" t="s">
        <v>873</v>
      </c>
    </row>
    <row r="352" s="1" customFormat="1">
      <c r="B352" s="36"/>
      <c r="D352" s="188" t="s">
        <v>254</v>
      </c>
      <c r="F352" s="189" t="s">
        <v>704</v>
      </c>
      <c r="I352" s="121"/>
      <c r="L352" s="36"/>
      <c r="M352" s="190"/>
      <c r="N352" s="66"/>
      <c r="O352" s="66"/>
      <c r="P352" s="66"/>
      <c r="Q352" s="66"/>
      <c r="R352" s="66"/>
      <c r="S352" s="66"/>
      <c r="T352" s="67"/>
      <c r="AT352" s="18" t="s">
        <v>254</v>
      </c>
      <c r="AU352" s="18" t="s">
        <v>81</v>
      </c>
    </row>
    <row r="353" s="1" customFormat="1">
      <c r="B353" s="36"/>
      <c r="D353" s="188" t="s">
        <v>256</v>
      </c>
      <c r="F353" s="191" t="s">
        <v>705</v>
      </c>
      <c r="I353" s="121"/>
      <c r="L353" s="36"/>
      <c r="M353" s="190"/>
      <c r="N353" s="66"/>
      <c r="O353" s="66"/>
      <c r="P353" s="66"/>
      <c r="Q353" s="66"/>
      <c r="R353" s="66"/>
      <c r="S353" s="66"/>
      <c r="T353" s="67"/>
      <c r="AT353" s="18" t="s">
        <v>256</v>
      </c>
      <c r="AU353" s="18" t="s">
        <v>81</v>
      </c>
    </row>
    <row r="354" s="11" customFormat="1" ht="25.92" customHeight="1">
      <c r="B354" s="162"/>
      <c r="D354" s="163" t="s">
        <v>71</v>
      </c>
      <c r="E354" s="164" t="s">
        <v>706</v>
      </c>
      <c r="F354" s="164" t="s">
        <v>707</v>
      </c>
      <c r="I354" s="165"/>
      <c r="J354" s="166">
        <f>BK354</f>
        <v>0</v>
      </c>
      <c r="L354" s="162"/>
      <c r="M354" s="167"/>
      <c r="N354" s="168"/>
      <c r="O354" s="168"/>
      <c r="P354" s="169">
        <f>P355</f>
        <v>0</v>
      </c>
      <c r="Q354" s="168"/>
      <c r="R354" s="169">
        <f>R355</f>
        <v>0</v>
      </c>
      <c r="S354" s="168"/>
      <c r="T354" s="170">
        <f>T355</f>
        <v>0</v>
      </c>
      <c r="AR354" s="163" t="s">
        <v>283</v>
      </c>
      <c r="AT354" s="171" t="s">
        <v>71</v>
      </c>
      <c r="AU354" s="171" t="s">
        <v>72</v>
      </c>
      <c r="AY354" s="163" t="s">
        <v>246</v>
      </c>
      <c r="BK354" s="172">
        <f>BK355</f>
        <v>0</v>
      </c>
    </row>
    <row r="355" s="11" customFormat="1" ht="22.8" customHeight="1">
      <c r="B355" s="162"/>
      <c r="D355" s="163" t="s">
        <v>71</v>
      </c>
      <c r="E355" s="173" t="s">
        <v>708</v>
      </c>
      <c r="F355" s="173" t="s">
        <v>709</v>
      </c>
      <c r="I355" s="165"/>
      <c r="J355" s="174">
        <f>BK355</f>
        <v>0</v>
      </c>
      <c r="L355" s="162"/>
      <c r="M355" s="167"/>
      <c r="N355" s="168"/>
      <c r="O355" s="168"/>
      <c r="P355" s="169">
        <f>SUM(P356:P359)</f>
        <v>0</v>
      </c>
      <c r="Q355" s="168"/>
      <c r="R355" s="169">
        <f>SUM(R356:R359)</f>
        <v>0</v>
      </c>
      <c r="S355" s="168"/>
      <c r="T355" s="170">
        <f>SUM(T356:T359)</f>
        <v>0</v>
      </c>
      <c r="AR355" s="163" t="s">
        <v>283</v>
      </c>
      <c r="AT355" s="171" t="s">
        <v>71</v>
      </c>
      <c r="AU355" s="171" t="s">
        <v>79</v>
      </c>
      <c r="AY355" s="163" t="s">
        <v>246</v>
      </c>
      <c r="BK355" s="172">
        <f>SUM(BK356:BK359)</f>
        <v>0</v>
      </c>
    </row>
    <row r="356" s="1" customFormat="1" ht="16.5" customHeight="1">
      <c r="B356" s="175"/>
      <c r="C356" s="176" t="s">
        <v>608</v>
      </c>
      <c r="D356" s="176" t="s">
        <v>248</v>
      </c>
      <c r="E356" s="177" t="s">
        <v>711</v>
      </c>
      <c r="F356" s="178" t="s">
        <v>712</v>
      </c>
      <c r="G356" s="179" t="s">
        <v>264</v>
      </c>
      <c r="H356" s="180">
        <v>12</v>
      </c>
      <c r="I356" s="181"/>
      <c r="J356" s="182">
        <f>ROUND(I356*H356,2)</f>
        <v>0</v>
      </c>
      <c r="K356" s="178" t="s">
        <v>1</v>
      </c>
      <c r="L356" s="36"/>
      <c r="M356" s="183" t="s">
        <v>1</v>
      </c>
      <c r="N356" s="184" t="s">
        <v>43</v>
      </c>
      <c r="O356" s="66"/>
      <c r="P356" s="185">
        <f>O356*H356</f>
        <v>0</v>
      </c>
      <c r="Q356" s="185">
        <v>0</v>
      </c>
      <c r="R356" s="185">
        <f>Q356*H356</f>
        <v>0</v>
      </c>
      <c r="S356" s="185">
        <v>0</v>
      </c>
      <c r="T356" s="186">
        <f>S356*H356</f>
        <v>0</v>
      </c>
      <c r="AR356" s="18" t="s">
        <v>713</v>
      </c>
      <c r="AT356" s="18" t="s">
        <v>248</v>
      </c>
      <c r="AU356" s="18" t="s">
        <v>81</v>
      </c>
      <c r="AY356" s="18" t="s">
        <v>246</v>
      </c>
      <c r="BE356" s="187">
        <f>IF(N356="základní",J356,0)</f>
        <v>0</v>
      </c>
      <c r="BF356" s="187">
        <f>IF(N356="snížená",J356,0)</f>
        <v>0</v>
      </c>
      <c r="BG356" s="187">
        <f>IF(N356="zákl. přenesená",J356,0)</f>
        <v>0</v>
      </c>
      <c r="BH356" s="187">
        <f>IF(N356="sníž. přenesená",J356,0)</f>
        <v>0</v>
      </c>
      <c r="BI356" s="187">
        <f>IF(N356="nulová",J356,0)</f>
        <v>0</v>
      </c>
      <c r="BJ356" s="18" t="s">
        <v>79</v>
      </c>
      <c r="BK356" s="187">
        <f>ROUND(I356*H356,2)</f>
        <v>0</v>
      </c>
      <c r="BL356" s="18" t="s">
        <v>713</v>
      </c>
      <c r="BM356" s="18" t="s">
        <v>914</v>
      </c>
    </row>
    <row r="357" s="1" customFormat="1">
      <c r="B357" s="36"/>
      <c r="D357" s="188" t="s">
        <v>254</v>
      </c>
      <c r="F357" s="189" t="s">
        <v>712</v>
      </c>
      <c r="I357" s="121"/>
      <c r="L357" s="36"/>
      <c r="M357" s="190"/>
      <c r="N357" s="66"/>
      <c r="O357" s="66"/>
      <c r="P357" s="66"/>
      <c r="Q357" s="66"/>
      <c r="R357" s="66"/>
      <c r="S357" s="66"/>
      <c r="T357" s="67"/>
      <c r="AT357" s="18" t="s">
        <v>254</v>
      </c>
      <c r="AU357" s="18" t="s">
        <v>81</v>
      </c>
    </row>
    <row r="358" s="12" customFormat="1">
      <c r="B358" s="192"/>
      <c r="D358" s="188" t="s">
        <v>258</v>
      </c>
      <c r="E358" s="193" t="s">
        <v>1</v>
      </c>
      <c r="F358" s="194" t="s">
        <v>715</v>
      </c>
      <c r="H358" s="193" t="s">
        <v>1</v>
      </c>
      <c r="I358" s="195"/>
      <c r="L358" s="192"/>
      <c r="M358" s="196"/>
      <c r="N358" s="197"/>
      <c r="O358" s="197"/>
      <c r="P358" s="197"/>
      <c r="Q358" s="197"/>
      <c r="R358" s="197"/>
      <c r="S358" s="197"/>
      <c r="T358" s="198"/>
      <c r="AT358" s="193" t="s">
        <v>258</v>
      </c>
      <c r="AU358" s="193" t="s">
        <v>81</v>
      </c>
      <c r="AV358" s="12" t="s">
        <v>79</v>
      </c>
      <c r="AW358" s="12" t="s">
        <v>35</v>
      </c>
      <c r="AX358" s="12" t="s">
        <v>72</v>
      </c>
      <c r="AY358" s="193" t="s">
        <v>246</v>
      </c>
    </row>
    <row r="359" s="13" customFormat="1">
      <c r="B359" s="199"/>
      <c r="D359" s="188" t="s">
        <v>258</v>
      </c>
      <c r="E359" s="200" t="s">
        <v>1</v>
      </c>
      <c r="F359" s="201" t="s">
        <v>1628</v>
      </c>
      <c r="H359" s="202">
        <v>12</v>
      </c>
      <c r="I359" s="203"/>
      <c r="L359" s="199"/>
      <c r="M359" s="207"/>
      <c r="N359" s="208"/>
      <c r="O359" s="208"/>
      <c r="P359" s="208"/>
      <c r="Q359" s="208"/>
      <c r="R359" s="208"/>
      <c r="S359" s="208"/>
      <c r="T359" s="209"/>
      <c r="AT359" s="200" t="s">
        <v>258</v>
      </c>
      <c r="AU359" s="200" t="s">
        <v>81</v>
      </c>
      <c r="AV359" s="13" t="s">
        <v>81</v>
      </c>
      <c r="AW359" s="13" t="s">
        <v>35</v>
      </c>
      <c r="AX359" s="13" t="s">
        <v>79</v>
      </c>
      <c r="AY359" s="200" t="s">
        <v>246</v>
      </c>
    </row>
    <row r="360" s="1" customFormat="1" ht="6.96" customHeight="1">
      <c r="B360" s="51"/>
      <c r="C360" s="52"/>
      <c r="D360" s="52"/>
      <c r="E360" s="52"/>
      <c r="F360" s="52"/>
      <c r="G360" s="52"/>
      <c r="H360" s="52"/>
      <c r="I360" s="137"/>
      <c r="J360" s="52"/>
      <c r="K360" s="52"/>
      <c r="L360" s="36"/>
    </row>
  </sheetData>
  <autoFilter ref="C98:K359"/>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141</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1822</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ROUND(J97,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ROUND((SUM(BE97:BE226)),  2)</f>
        <v>0</v>
      </c>
      <c r="I37" s="129">
        <v>0.20999999999999999</v>
      </c>
      <c r="J37" s="128">
        <f>ROUND(((SUM(BE97:BE226))*I37),  2)</f>
        <v>0</v>
      </c>
      <c r="L37" s="36"/>
    </row>
    <row r="38" s="1" customFormat="1" ht="14.4" customHeight="1">
      <c r="B38" s="36"/>
      <c r="E38" s="30" t="s">
        <v>44</v>
      </c>
      <c r="F38" s="128">
        <f>ROUND((SUM(BF97:BF226)),  2)</f>
        <v>0</v>
      </c>
      <c r="I38" s="129">
        <v>0.14999999999999999</v>
      </c>
      <c r="J38" s="128">
        <f>ROUND(((SUM(BF97:BF226))*I38),  2)</f>
        <v>0</v>
      </c>
      <c r="L38" s="36"/>
    </row>
    <row r="39" hidden="1" s="1" customFormat="1" ht="14.4" customHeight="1">
      <c r="B39" s="36"/>
      <c r="E39" s="30" t="s">
        <v>45</v>
      </c>
      <c r="F39" s="128">
        <f>ROUND((SUM(BG97:BG226)),  2)</f>
        <v>0</v>
      </c>
      <c r="I39" s="129">
        <v>0.20999999999999999</v>
      </c>
      <c r="J39" s="128">
        <f>0</f>
        <v>0</v>
      </c>
      <c r="L39" s="36"/>
    </row>
    <row r="40" hidden="1" s="1" customFormat="1" ht="14.4" customHeight="1">
      <c r="B40" s="36"/>
      <c r="E40" s="30" t="s">
        <v>46</v>
      </c>
      <c r="F40" s="128">
        <f>ROUND((SUM(BH97:BH226)),  2)</f>
        <v>0</v>
      </c>
      <c r="I40" s="129">
        <v>0.14999999999999999</v>
      </c>
      <c r="J40" s="128">
        <f>0</f>
        <v>0</v>
      </c>
      <c r="L40" s="36"/>
    </row>
    <row r="41" hidden="1" s="1" customFormat="1" ht="14.4" customHeight="1">
      <c r="B41" s="36"/>
      <c r="E41" s="30" t="s">
        <v>47</v>
      </c>
      <c r="F41" s="128">
        <f>ROUND((SUM(BI97:BI226)),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B-2-6 - SO 202 - Propustek přes Dluhovský potok</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J97</f>
        <v>0</v>
      </c>
      <c r="L67" s="36"/>
      <c r="AU67" s="18" t="s">
        <v>227</v>
      </c>
    </row>
    <row r="68" s="8" customFormat="1" ht="24.96" customHeight="1">
      <c r="B68" s="143"/>
      <c r="D68" s="144" t="s">
        <v>228</v>
      </c>
      <c r="E68" s="145"/>
      <c r="F68" s="145"/>
      <c r="G68" s="145"/>
      <c r="H68" s="145"/>
      <c r="I68" s="146"/>
      <c r="J68" s="147">
        <f>J98</f>
        <v>0</v>
      </c>
      <c r="L68" s="143"/>
    </row>
    <row r="69" s="9" customFormat="1" ht="19.92" customHeight="1">
      <c r="B69" s="148"/>
      <c r="D69" s="149" t="s">
        <v>1823</v>
      </c>
      <c r="E69" s="150"/>
      <c r="F69" s="150"/>
      <c r="G69" s="150"/>
      <c r="H69" s="150"/>
      <c r="I69" s="151"/>
      <c r="J69" s="152">
        <f>J99</f>
        <v>0</v>
      </c>
      <c r="L69" s="148"/>
    </row>
    <row r="70" s="9" customFormat="1" ht="19.92" customHeight="1">
      <c r="B70" s="148"/>
      <c r="D70" s="149" t="s">
        <v>1824</v>
      </c>
      <c r="E70" s="150"/>
      <c r="F70" s="150"/>
      <c r="G70" s="150"/>
      <c r="H70" s="150"/>
      <c r="I70" s="151"/>
      <c r="J70" s="152">
        <f>J161</f>
        <v>0</v>
      </c>
      <c r="L70" s="148"/>
    </row>
    <row r="71" s="9" customFormat="1" ht="19.92" customHeight="1">
      <c r="B71" s="148"/>
      <c r="D71" s="149" t="s">
        <v>1825</v>
      </c>
      <c r="E71" s="150"/>
      <c r="F71" s="150"/>
      <c r="G71" s="150"/>
      <c r="H71" s="150"/>
      <c r="I71" s="151"/>
      <c r="J71" s="152">
        <f>J182</f>
        <v>0</v>
      </c>
      <c r="L71" s="148"/>
    </row>
    <row r="72" s="9" customFormat="1" ht="19.92" customHeight="1">
      <c r="B72" s="148"/>
      <c r="D72" s="149" t="s">
        <v>1826</v>
      </c>
      <c r="E72" s="150"/>
      <c r="F72" s="150"/>
      <c r="G72" s="150"/>
      <c r="H72" s="150"/>
      <c r="I72" s="151"/>
      <c r="J72" s="152">
        <f>J205</f>
        <v>0</v>
      </c>
      <c r="L72" s="148"/>
    </row>
    <row r="73" s="9" customFormat="1" ht="19.92" customHeight="1">
      <c r="B73" s="148"/>
      <c r="D73" s="149" t="s">
        <v>1827</v>
      </c>
      <c r="E73" s="150"/>
      <c r="F73" s="150"/>
      <c r="G73" s="150"/>
      <c r="H73" s="150"/>
      <c r="I73" s="151"/>
      <c r="J73" s="152">
        <f>J222</f>
        <v>0</v>
      </c>
      <c r="L73" s="148"/>
    </row>
    <row r="74" s="1" customFormat="1" ht="21.84" customHeight="1">
      <c r="B74" s="36"/>
      <c r="I74" s="121"/>
      <c r="L74" s="36"/>
    </row>
    <row r="75" s="1" customFormat="1" ht="6.96" customHeight="1">
      <c r="B75" s="51"/>
      <c r="C75" s="52"/>
      <c r="D75" s="52"/>
      <c r="E75" s="52"/>
      <c r="F75" s="52"/>
      <c r="G75" s="52"/>
      <c r="H75" s="52"/>
      <c r="I75" s="137"/>
      <c r="J75" s="52"/>
      <c r="K75" s="52"/>
      <c r="L75" s="36"/>
    </row>
    <row r="79" s="1" customFormat="1" ht="6.96" customHeight="1">
      <c r="B79" s="53"/>
      <c r="C79" s="54"/>
      <c r="D79" s="54"/>
      <c r="E79" s="54"/>
      <c r="F79" s="54"/>
      <c r="G79" s="54"/>
      <c r="H79" s="54"/>
      <c r="I79" s="138"/>
      <c r="J79" s="54"/>
      <c r="K79" s="54"/>
      <c r="L79" s="36"/>
    </row>
    <row r="80" s="1" customFormat="1" ht="24.96" customHeight="1">
      <c r="B80" s="36"/>
      <c r="C80" s="22" t="s">
        <v>231</v>
      </c>
      <c r="I80" s="121"/>
      <c r="L80" s="36"/>
    </row>
    <row r="81" s="1" customFormat="1" ht="6.96" customHeight="1">
      <c r="B81" s="36"/>
      <c r="I81" s="121"/>
      <c r="L81" s="36"/>
    </row>
    <row r="82" s="1" customFormat="1" ht="12" customHeight="1">
      <c r="B82" s="36"/>
      <c r="C82" s="30" t="s">
        <v>16</v>
      </c>
      <c r="I82" s="121"/>
      <c r="L82" s="36"/>
    </row>
    <row r="83" s="1" customFormat="1" ht="16.5" customHeight="1">
      <c r="B83" s="36"/>
      <c r="E83" s="120" t="str">
        <f>E7</f>
        <v>PD pro I. Etapu cyklostezky Bečva - Vlára - Váh na území obcí Hornolidečska - část B</v>
      </c>
      <c r="F83" s="30"/>
      <c r="G83" s="30"/>
      <c r="H83" s="30"/>
      <c r="I83" s="121"/>
      <c r="L83" s="36"/>
    </row>
    <row r="84" ht="12" customHeight="1">
      <c r="B84" s="21"/>
      <c r="C84" s="30" t="s">
        <v>217</v>
      </c>
      <c r="L84" s="21"/>
    </row>
    <row r="85" ht="16.5" customHeight="1">
      <c r="B85" s="21"/>
      <c r="E85" s="120" t="s">
        <v>218</v>
      </c>
      <c r="L85" s="21"/>
    </row>
    <row r="86" ht="12" customHeight="1">
      <c r="B86" s="21"/>
      <c r="C86" s="30" t="s">
        <v>219</v>
      </c>
      <c r="L86" s="21"/>
    </row>
    <row r="87" s="1" customFormat="1" ht="16.5" customHeight="1">
      <c r="B87" s="36"/>
      <c r="E87" s="30" t="s">
        <v>1304</v>
      </c>
      <c r="F87" s="1"/>
      <c r="G87" s="1"/>
      <c r="H87" s="1"/>
      <c r="I87" s="121"/>
      <c r="L87" s="36"/>
    </row>
    <row r="88" s="1" customFormat="1" ht="12" customHeight="1">
      <c r="B88" s="36"/>
      <c r="C88" s="30" t="s">
        <v>221</v>
      </c>
      <c r="I88" s="121"/>
      <c r="L88" s="36"/>
    </row>
    <row r="89" s="1" customFormat="1" ht="16.5" customHeight="1">
      <c r="B89" s="36"/>
      <c r="E89" s="57" t="str">
        <f>E13</f>
        <v>B-2-6 - SO 202 - Propustek přes Dluhovský potok</v>
      </c>
      <c r="F89" s="1"/>
      <c r="G89" s="1"/>
      <c r="H89" s="1"/>
      <c r="I89" s="121"/>
      <c r="L89" s="36"/>
    </row>
    <row r="90" s="1" customFormat="1" ht="6.96" customHeight="1">
      <c r="B90" s="36"/>
      <c r="I90" s="121"/>
      <c r="L90" s="36"/>
    </row>
    <row r="91" s="1" customFormat="1" ht="12" customHeight="1">
      <c r="B91" s="36"/>
      <c r="C91" s="30" t="s">
        <v>21</v>
      </c>
      <c r="F91" s="18" t="str">
        <f>F16</f>
        <v>území obcí Hornolidečska</v>
      </c>
      <c r="I91" s="122" t="s">
        <v>23</v>
      </c>
      <c r="J91" s="59" t="str">
        <f>IF(J16="","",J16)</f>
        <v>7. 1. 2019</v>
      </c>
      <c r="L91" s="36"/>
    </row>
    <row r="92" s="1" customFormat="1" ht="6.96" customHeight="1">
      <c r="B92" s="36"/>
      <c r="I92" s="121"/>
      <c r="L92" s="36"/>
    </row>
    <row r="93" s="1" customFormat="1" ht="24.9" customHeight="1">
      <c r="B93" s="36"/>
      <c r="C93" s="30" t="s">
        <v>25</v>
      </c>
      <c r="F93" s="18" t="str">
        <f>E19</f>
        <v>Sdružení obcí Hornolidečska, Horní Lideč č.p. 292</v>
      </c>
      <c r="I93" s="122" t="s">
        <v>31</v>
      </c>
      <c r="J93" s="34" t="str">
        <f>E25</f>
        <v>MORAVIA CONSULT Olomouc a.s.</v>
      </c>
      <c r="L93" s="36"/>
    </row>
    <row r="94" s="1" customFormat="1" ht="24.9" customHeight="1">
      <c r="B94" s="36"/>
      <c r="C94" s="30" t="s">
        <v>29</v>
      </c>
      <c r="F94" s="18" t="str">
        <f>IF(E22="","",E22)</f>
        <v>Vyplň údaj</v>
      </c>
      <c r="I94" s="122" t="s">
        <v>36</v>
      </c>
      <c r="J94" s="34" t="str">
        <f>E28</f>
        <v>MORAVIA CONSULT Olomouc a.s.</v>
      </c>
      <c r="L94" s="36"/>
    </row>
    <row r="95" s="1" customFormat="1" ht="10.32" customHeight="1">
      <c r="B95" s="36"/>
      <c r="I95" s="121"/>
      <c r="L95" s="36"/>
    </row>
    <row r="96" s="10" customFormat="1" ht="29.28" customHeight="1">
      <c r="B96" s="153"/>
      <c r="C96" s="154" t="s">
        <v>232</v>
      </c>
      <c r="D96" s="155" t="s">
        <v>57</v>
      </c>
      <c r="E96" s="155" t="s">
        <v>53</v>
      </c>
      <c r="F96" s="155" t="s">
        <v>54</v>
      </c>
      <c r="G96" s="155" t="s">
        <v>233</v>
      </c>
      <c r="H96" s="155" t="s">
        <v>234</v>
      </c>
      <c r="I96" s="156" t="s">
        <v>235</v>
      </c>
      <c r="J96" s="155" t="s">
        <v>225</v>
      </c>
      <c r="K96" s="157" t="s">
        <v>236</v>
      </c>
      <c r="L96" s="153"/>
      <c r="M96" s="75" t="s">
        <v>1</v>
      </c>
      <c r="N96" s="76" t="s">
        <v>42</v>
      </c>
      <c r="O96" s="76" t="s">
        <v>237</v>
      </c>
      <c r="P96" s="76" t="s">
        <v>238</v>
      </c>
      <c r="Q96" s="76" t="s">
        <v>239</v>
      </c>
      <c r="R96" s="76" t="s">
        <v>240</v>
      </c>
      <c r="S96" s="76" t="s">
        <v>241</v>
      </c>
      <c r="T96" s="77" t="s">
        <v>242</v>
      </c>
    </row>
    <row r="97" s="1" customFormat="1" ht="22.8" customHeight="1">
      <c r="B97" s="36"/>
      <c r="C97" s="80" t="s">
        <v>243</v>
      </c>
      <c r="I97" s="121"/>
      <c r="J97" s="158">
        <f>BK97</f>
        <v>0</v>
      </c>
      <c r="L97" s="36"/>
      <c r="M97" s="78"/>
      <c r="N97" s="62"/>
      <c r="O97" s="62"/>
      <c r="P97" s="159">
        <f>P98</f>
        <v>0</v>
      </c>
      <c r="Q97" s="62"/>
      <c r="R97" s="159">
        <f>R98</f>
        <v>0</v>
      </c>
      <c r="S97" s="62"/>
      <c r="T97" s="160">
        <f>T98</f>
        <v>0</v>
      </c>
      <c r="AT97" s="18" t="s">
        <v>71</v>
      </c>
      <c r="AU97" s="18" t="s">
        <v>227</v>
      </c>
      <c r="BK97" s="161">
        <f>BK98</f>
        <v>0</v>
      </c>
    </row>
    <row r="98" s="11" customFormat="1" ht="25.92" customHeight="1">
      <c r="B98" s="162"/>
      <c r="D98" s="163" t="s">
        <v>71</v>
      </c>
      <c r="E98" s="164" t="s">
        <v>244</v>
      </c>
      <c r="F98" s="164" t="s">
        <v>245</v>
      </c>
      <c r="I98" s="165"/>
      <c r="J98" s="166">
        <f>BK98</f>
        <v>0</v>
      </c>
      <c r="L98" s="162"/>
      <c r="M98" s="167"/>
      <c r="N98" s="168"/>
      <c r="O98" s="168"/>
      <c r="P98" s="169">
        <f>P99+P161+P182+P205+P222</f>
        <v>0</v>
      </c>
      <c r="Q98" s="168"/>
      <c r="R98" s="169">
        <f>R99+R161+R182+R205+R222</f>
        <v>0</v>
      </c>
      <c r="S98" s="168"/>
      <c r="T98" s="170">
        <f>T99+T161+T182+T205+T222</f>
        <v>0</v>
      </c>
      <c r="AR98" s="163" t="s">
        <v>79</v>
      </c>
      <c r="AT98" s="171" t="s">
        <v>71</v>
      </c>
      <c r="AU98" s="171" t="s">
        <v>72</v>
      </c>
      <c r="AY98" s="163" t="s">
        <v>246</v>
      </c>
      <c r="BK98" s="172">
        <f>BK99+BK161+BK182+BK205+BK222</f>
        <v>0</v>
      </c>
    </row>
    <row r="99" s="11" customFormat="1" ht="22.8" customHeight="1">
      <c r="B99" s="162"/>
      <c r="D99" s="163" t="s">
        <v>71</v>
      </c>
      <c r="E99" s="173" t="s">
        <v>366</v>
      </c>
      <c r="F99" s="173" t="s">
        <v>247</v>
      </c>
      <c r="I99" s="165"/>
      <c r="J99" s="174">
        <f>BK99</f>
        <v>0</v>
      </c>
      <c r="L99" s="162"/>
      <c r="M99" s="167"/>
      <c r="N99" s="168"/>
      <c r="O99" s="168"/>
      <c r="P99" s="169">
        <f>SUM(P100:P160)</f>
        <v>0</v>
      </c>
      <c r="Q99" s="168"/>
      <c r="R99" s="169">
        <f>SUM(R100:R160)</f>
        <v>0</v>
      </c>
      <c r="S99" s="168"/>
      <c r="T99" s="170">
        <f>SUM(T100:T160)</f>
        <v>0</v>
      </c>
      <c r="AR99" s="163" t="s">
        <v>93</v>
      </c>
      <c r="AT99" s="171" t="s">
        <v>71</v>
      </c>
      <c r="AU99" s="171" t="s">
        <v>79</v>
      </c>
      <c r="AY99" s="163" t="s">
        <v>246</v>
      </c>
      <c r="BK99" s="172">
        <f>SUM(BK100:BK160)</f>
        <v>0</v>
      </c>
    </row>
    <row r="100" s="1" customFormat="1" ht="22.5" customHeight="1">
      <c r="B100" s="175"/>
      <c r="C100" s="176" t="s">
        <v>79</v>
      </c>
      <c r="D100" s="176" t="s">
        <v>248</v>
      </c>
      <c r="E100" s="177" t="s">
        <v>1828</v>
      </c>
      <c r="F100" s="178" t="s">
        <v>1829</v>
      </c>
      <c r="G100" s="179" t="s">
        <v>1830</v>
      </c>
      <c r="H100" s="180">
        <v>2.8180000000000001</v>
      </c>
      <c r="I100" s="181"/>
      <c r="J100" s="182">
        <f>ROUND(I100*H100,2)</f>
        <v>0</v>
      </c>
      <c r="K100" s="178" t="s">
        <v>1831</v>
      </c>
      <c r="L100" s="36"/>
      <c r="M100" s="183" t="s">
        <v>1</v>
      </c>
      <c r="N100" s="184" t="s">
        <v>43</v>
      </c>
      <c r="O100" s="66"/>
      <c r="P100" s="185">
        <f>O100*H100</f>
        <v>0</v>
      </c>
      <c r="Q100" s="185">
        <v>0</v>
      </c>
      <c r="R100" s="185">
        <f>Q100*H100</f>
        <v>0</v>
      </c>
      <c r="S100" s="185">
        <v>0</v>
      </c>
      <c r="T100" s="186">
        <f>S100*H100</f>
        <v>0</v>
      </c>
      <c r="AR100" s="18" t="s">
        <v>93</v>
      </c>
      <c r="AT100" s="18" t="s">
        <v>248</v>
      </c>
      <c r="AU100" s="18" t="s">
        <v>81</v>
      </c>
      <c r="AY100" s="18" t="s">
        <v>246</v>
      </c>
      <c r="BE100" s="187">
        <f>IF(N100="základní",J100,0)</f>
        <v>0</v>
      </c>
      <c r="BF100" s="187">
        <f>IF(N100="snížená",J100,0)</f>
        <v>0</v>
      </c>
      <c r="BG100" s="187">
        <f>IF(N100="zákl. přenesená",J100,0)</f>
        <v>0</v>
      </c>
      <c r="BH100" s="187">
        <f>IF(N100="sníž. přenesená",J100,0)</f>
        <v>0</v>
      </c>
      <c r="BI100" s="187">
        <f>IF(N100="nulová",J100,0)</f>
        <v>0</v>
      </c>
      <c r="BJ100" s="18" t="s">
        <v>79</v>
      </c>
      <c r="BK100" s="187">
        <f>ROUND(I100*H100,2)</f>
        <v>0</v>
      </c>
      <c r="BL100" s="18" t="s">
        <v>93</v>
      </c>
      <c r="BM100" s="18" t="s">
        <v>1832</v>
      </c>
    </row>
    <row r="101" s="1" customFormat="1">
      <c r="B101" s="36"/>
      <c r="D101" s="188" t="s">
        <v>254</v>
      </c>
      <c r="F101" s="189" t="s">
        <v>1829</v>
      </c>
      <c r="I101" s="121"/>
      <c r="L101" s="36"/>
      <c r="M101" s="190"/>
      <c r="N101" s="66"/>
      <c r="O101" s="66"/>
      <c r="P101" s="66"/>
      <c r="Q101" s="66"/>
      <c r="R101" s="66"/>
      <c r="S101" s="66"/>
      <c r="T101" s="67"/>
      <c r="AT101" s="18" t="s">
        <v>254</v>
      </c>
      <c r="AU101" s="18" t="s">
        <v>81</v>
      </c>
    </row>
    <row r="102" s="1" customFormat="1">
      <c r="B102" s="36"/>
      <c r="D102" s="188" t="s">
        <v>1833</v>
      </c>
      <c r="F102" s="191" t="s">
        <v>1834</v>
      </c>
      <c r="I102" s="121"/>
      <c r="L102" s="36"/>
      <c r="M102" s="190"/>
      <c r="N102" s="66"/>
      <c r="O102" s="66"/>
      <c r="P102" s="66"/>
      <c r="Q102" s="66"/>
      <c r="R102" s="66"/>
      <c r="S102" s="66"/>
      <c r="T102" s="67"/>
      <c r="AT102" s="18" t="s">
        <v>1833</v>
      </c>
      <c r="AU102" s="18" t="s">
        <v>81</v>
      </c>
    </row>
    <row r="103" s="13" customFormat="1">
      <c r="B103" s="199"/>
      <c r="D103" s="188" t="s">
        <v>258</v>
      </c>
      <c r="E103" s="200" t="s">
        <v>1</v>
      </c>
      <c r="F103" s="201" t="s">
        <v>1835</v>
      </c>
      <c r="H103" s="202">
        <v>2.8180000000000001</v>
      </c>
      <c r="I103" s="203"/>
      <c r="L103" s="199"/>
      <c r="M103" s="204"/>
      <c r="N103" s="205"/>
      <c r="O103" s="205"/>
      <c r="P103" s="205"/>
      <c r="Q103" s="205"/>
      <c r="R103" s="205"/>
      <c r="S103" s="205"/>
      <c r="T103" s="206"/>
      <c r="AT103" s="200" t="s">
        <v>258</v>
      </c>
      <c r="AU103" s="200" t="s">
        <v>81</v>
      </c>
      <c r="AV103" s="13" t="s">
        <v>81</v>
      </c>
      <c r="AW103" s="13" t="s">
        <v>35</v>
      </c>
      <c r="AX103" s="13" t="s">
        <v>79</v>
      </c>
      <c r="AY103" s="200" t="s">
        <v>246</v>
      </c>
    </row>
    <row r="104" s="1" customFormat="1" ht="22.5" customHeight="1">
      <c r="B104" s="175"/>
      <c r="C104" s="176" t="s">
        <v>81</v>
      </c>
      <c r="D104" s="176" t="s">
        <v>248</v>
      </c>
      <c r="E104" s="177" t="s">
        <v>1836</v>
      </c>
      <c r="F104" s="178" t="s">
        <v>1837</v>
      </c>
      <c r="G104" s="179" t="s">
        <v>1838</v>
      </c>
      <c r="H104" s="180">
        <v>84.525000000000006</v>
      </c>
      <c r="I104" s="181"/>
      <c r="J104" s="182">
        <f>ROUND(I104*H104,2)</f>
        <v>0</v>
      </c>
      <c r="K104" s="178" t="s">
        <v>1831</v>
      </c>
      <c r="L104" s="36"/>
      <c r="M104" s="183" t="s">
        <v>1</v>
      </c>
      <c r="N104" s="184" t="s">
        <v>43</v>
      </c>
      <c r="O104" s="66"/>
      <c r="P104" s="185">
        <f>O104*H104</f>
        <v>0</v>
      </c>
      <c r="Q104" s="185">
        <v>0</v>
      </c>
      <c r="R104" s="185">
        <f>Q104*H104</f>
        <v>0</v>
      </c>
      <c r="S104" s="185">
        <v>0</v>
      </c>
      <c r="T104" s="186">
        <f>S104*H104</f>
        <v>0</v>
      </c>
      <c r="AR104" s="18" t="s">
        <v>93</v>
      </c>
      <c r="AT104" s="18" t="s">
        <v>248</v>
      </c>
      <c r="AU104" s="18" t="s">
        <v>81</v>
      </c>
      <c r="AY104" s="18" t="s">
        <v>246</v>
      </c>
      <c r="BE104" s="187">
        <f>IF(N104="základní",J104,0)</f>
        <v>0</v>
      </c>
      <c r="BF104" s="187">
        <f>IF(N104="snížená",J104,0)</f>
        <v>0</v>
      </c>
      <c r="BG104" s="187">
        <f>IF(N104="zákl. přenesená",J104,0)</f>
        <v>0</v>
      </c>
      <c r="BH104" s="187">
        <f>IF(N104="sníž. přenesená",J104,0)</f>
        <v>0</v>
      </c>
      <c r="BI104" s="187">
        <f>IF(N104="nulová",J104,0)</f>
        <v>0</v>
      </c>
      <c r="BJ104" s="18" t="s">
        <v>79</v>
      </c>
      <c r="BK104" s="187">
        <f>ROUND(I104*H104,2)</f>
        <v>0</v>
      </c>
      <c r="BL104" s="18" t="s">
        <v>93</v>
      </c>
      <c r="BM104" s="18" t="s">
        <v>1839</v>
      </c>
    </row>
    <row r="105" s="1" customFormat="1">
      <c r="B105" s="36"/>
      <c r="D105" s="188" t="s">
        <v>254</v>
      </c>
      <c r="F105" s="189" t="s">
        <v>1837</v>
      </c>
      <c r="I105" s="121"/>
      <c r="L105" s="36"/>
      <c r="M105" s="190"/>
      <c r="N105" s="66"/>
      <c r="O105" s="66"/>
      <c r="P105" s="66"/>
      <c r="Q105" s="66"/>
      <c r="R105" s="66"/>
      <c r="S105" s="66"/>
      <c r="T105" s="67"/>
      <c r="AT105" s="18" t="s">
        <v>254</v>
      </c>
      <c r="AU105" s="18" t="s">
        <v>81</v>
      </c>
    </row>
    <row r="106" s="1" customFormat="1">
      <c r="B106" s="36"/>
      <c r="D106" s="188" t="s">
        <v>1833</v>
      </c>
      <c r="F106" s="191" t="s">
        <v>1840</v>
      </c>
      <c r="I106" s="121"/>
      <c r="L106" s="36"/>
      <c r="M106" s="190"/>
      <c r="N106" s="66"/>
      <c r="O106" s="66"/>
      <c r="P106" s="66"/>
      <c r="Q106" s="66"/>
      <c r="R106" s="66"/>
      <c r="S106" s="66"/>
      <c r="T106" s="67"/>
      <c r="AT106" s="18" t="s">
        <v>1833</v>
      </c>
      <c r="AU106" s="18" t="s">
        <v>81</v>
      </c>
    </row>
    <row r="107" s="13" customFormat="1">
      <c r="B107" s="199"/>
      <c r="D107" s="188" t="s">
        <v>258</v>
      </c>
      <c r="E107" s="200" t="s">
        <v>1</v>
      </c>
      <c r="F107" s="201" t="s">
        <v>1841</v>
      </c>
      <c r="H107" s="202">
        <v>84.525000000000006</v>
      </c>
      <c r="I107" s="203"/>
      <c r="L107" s="199"/>
      <c r="M107" s="204"/>
      <c r="N107" s="205"/>
      <c r="O107" s="205"/>
      <c r="P107" s="205"/>
      <c r="Q107" s="205"/>
      <c r="R107" s="205"/>
      <c r="S107" s="205"/>
      <c r="T107" s="206"/>
      <c r="AT107" s="200" t="s">
        <v>258</v>
      </c>
      <c r="AU107" s="200" t="s">
        <v>81</v>
      </c>
      <c r="AV107" s="13" t="s">
        <v>81</v>
      </c>
      <c r="AW107" s="13" t="s">
        <v>35</v>
      </c>
      <c r="AX107" s="13" t="s">
        <v>79</v>
      </c>
      <c r="AY107" s="200" t="s">
        <v>246</v>
      </c>
    </row>
    <row r="108" s="1" customFormat="1" ht="22.5" customHeight="1">
      <c r="B108" s="175"/>
      <c r="C108" s="176" t="s">
        <v>88</v>
      </c>
      <c r="D108" s="176" t="s">
        <v>248</v>
      </c>
      <c r="E108" s="177" t="s">
        <v>1842</v>
      </c>
      <c r="F108" s="178" t="s">
        <v>1843</v>
      </c>
      <c r="G108" s="179" t="s">
        <v>1830</v>
      </c>
      <c r="H108" s="180">
        <v>22.783000000000001</v>
      </c>
      <c r="I108" s="181"/>
      <c r="J108" s="182">
        <f>ROUND(I108*H108,2)</f>
        <v>0</v>
      </c>
      <c r="K108" s="178" t="s">
        <v>1831</v>
      </c>
      <c r="L108" s="36"/>
      <c r="M108" s="183" t="s">
        <v>1</v>
      </c>
      <c r="N108" s="184" t="s">
        <v>43</v>
      </c>
      <c r="O108" s="66"/>
      <c r="P108" s="185">
        <f>O108*H108</f>
        <v>0</v>
      </c>
      <c r="Q108" s="185">
        <v>0</v>
      </c>
      <c r="R108" s="185">
        <f>Q108*H108</f>
        <v>0</v>
      </c>
      <c r="S108" s="185">
        <v>0</v>
      </c>
      <c r="T108" s="186">
        <f>S108*H108</f>
        <v>0</v>
      </c>
      <c r="AR108" s="18" t="s">
        <v>93</v>
      </c>
      <c r="AT108" s="18" t="s">
        <v>248</v>
      </c>
      <c r="AU108" s="18" t="s">
        <v>81</v>
      </c>
      <c r="AY108" s="18" t="s">
        <v>246</v>
      </c>
      <c r="BE108" s="187">
        <f>IF(N108="základní",J108,0)</f>
        <v>0</v>
      </c>
      <c r="BF108" s="187">
        <f>IF(N108="snížená",J108,0)</f>
        <v>0</v>
      </c>
      <c r="BG108" s="187">
        <f>IF(N108="zákl. přenesená",J108,0)</f>
        <v>0</v>
      </c>
      <c r="BH108" s="187">
        <f>IF(N108="sníž. přenesená",J108,0)</f>
        <v>0</v>
      </c>
      <c r="BI108" s="187">
        <f>IF(N108="nulová",J108,0)</f>
        <v>0</v>
      </c>
      <c r="BJ108" s="18" t="s">
        <v>79</v>
      </c>
      <c r="BK108" s="187">
        <f>ROUND(I108*H108,2)</f>
        <v>0</v>
      </c>
      <c r="BL108" s="18" t="s">
        <v>93</v>
      </c>
      <c r="BM108" s="18" t="s">
        <v>1844</v>
      </c>
    </row>
    <row r="109" s="1" customFormat="1">
      <c r="B109" s="36"/>
      <c r="D109" s="188" t="s">
        <v>254</v>
      </c>
      <c r="F109" s="189" t="s">
        <v>1843</v>
      </c>
      <c r="I109" s="121"/>
      <c r="L109" s="36"/>
      <c r="M109" s="190"/>
      <c r="N109" s="66"/>
      <c r="O109" s="66"/>
      <c r="P109" s="66"/>
      <c r="Q109" s="66"/>
      <c r="R109" s="66"/>
      <c r="S109" s="66"/>
      <c r="T109" s="67"/>
      <c r="AT109" s="18" t="s">
        <v>254</v>
      </c>
      <c r="AU109" s="18" t="s">
        <v>81</v>
      </c>
    </row>
    <row r="110" s="1" customFormat="1">
      <c r="B110" s="36"/>
      <c r="D110" s="188" t="s">
        <v>1833</v>
      </c>
      <c r="F110" s="191" t="s">
        <v>1845</v>
      </c>
      <c r="I110" s="121"/>
      <c r="L110" s="36"/>
      <c r="M110" s="190"/>
      <c r="N110" s="66"/>
      <c r="O110" s="66"/>
      <c r="P110" s="66"/>
      <c r="Q110" s="66"/>
      <c r="R110" s="66"/>
      <c r="S110" s="66"/>
      <c r="T110" s="67"/>
      <c r="AT110" s="18" t="s">
        <v>1833</v>
      </c>
      <c r="AU110" s="18" t="s">
        <v>81</v>
      </c>
    </row>
    <row r="111" s="12" customFormat="1">
      <c r="B111" s="192"/>
      <c r="D111" s="188" t="s">
        <v>258</v>
      </c>
      <c r="E111" s="193" t="s">
        <v>1</v>
      </c>
      <c r="F111" s="194" t="s">
        <v>1846</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2" customFormat="1">
      <c r="B112" s="192"/>
      <c r="D112" s="188" t="s">
        <v>258</v>
      </c>
      <c r="E112" s="193" t="s">
        <v>1</v>
      </c>
      <c r="F112" s="194" t="s">
        <v>1847</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1848</v>
      </c>
      <c r="H113" s="202">
        <v>21.225000000000001</v>
      </c>
      <c r="I113" s="203"/>
      <c r="L113" s="199"/>
      <c r="M113" s="204"/>
      <c r="N113" s="205"/>
      <c r="O113" s="205"/>
      <c r="P113" s="205"/>
      <c r="Q113" s="205"/>
      <c r="R113" s="205"/>
      <c r="S113" s="205"/>
      <c r="T113" s="206"/>
      <c r="AT113" s="200" t="s">
        <v>258</v>
      </c>
      <c r="AU113" s="200" t="s">
        <v>81</v>
      </c>
      <c r="AV113" s="13" t="s">
        <v>81</v>
      </c>
      <c r="AW113" s="13" t="s">
        <v>35</v>
      </c>
      <c r="AX113" s="13" t="s">
        <v>72</v>
      </c>
      <c r="AY113" s="200" t="s">
        <v>246</v>
      </c>
    </row>
    <row r="114" s="13" customFormat="1">
      <c r="B114" s="199"/>
      <c r="D114" s="188" t="s">
        <v>258</v>
      </c>
      <c r="E114" s="200" t="s">
        <v>1</v>
      </c>
      <c r="F114" s="201" t="s">
        <v>1849</v>
      </c>
      <c r="H114" s="202">
        <v>1.5580000000000001</v>
      </c>
      <c r="I114" s="203"/>
      <c r="L114" s="199"/>
      <c r="M114" s="204"/>
      <c r="N114" s="205"/>
      <c r="O114" s="205"/>
      <c r="P114" s="205"/>
      <c r="Q114" s="205"/>
      <c r="R114" s="205"/>
      <c r="S114" s="205"/>
      <c r="T114" s="206"/>
      <c r="AT114" s="200" t="s">
        <v>258</v>
      </c>
      <c r="AU114" s="200" t="s">
        <v>81</v>
      </c>
      <c r="AV114" s="13" t="s">
        <v>81</v>
      </c>
      <c r="AW114" s="13" t="s">
        <v>35</v>
      </c>
      <c r="AX114" s="13" t="s">
        <v>72</v>
      </c>
      <c r="AY114" s="200" t="s">
        <v>246</v>
      </c>
    </row>
    <row r="115" s="14" customFormat="1">
      <c r="B115" s="210"/>
      <c r="D115" s="188" t="s">
        <v>258</v>
      </c>
      <c r="E115" s="211" t="s">
        <v>1</v>
      </c>
      <c r="F115" s="212" t="s">
        <v>341</v>
      </c>
      <c r="H115" s="213">
        <v>22.783000000000001</v>
      </c>
      <c r="I115" s="214"/>
      <c r="L115" s="210"/>
      <c r="M115" s="215"/>
      <c r="N115" s="216"/>
      <c r="O115" s="216"/>
      <c r="P115" s="216"/>
      <c r="Q115" s="216"/>
      <c r="R115" s="216"/>
      <c r="S115" s="216"/>
      <c r="T115" s="217"/>
      <c r="AT115" s="211" t="s">
        <v>258</v>
      </c>
      <c r="AU115" s="211" t="s">
        <v>81</v>
      </c>
      <c r="AV115" s="14" t="s">
        <v>93</v>
      </c>
      <c r="AW115" s="14" t="s">
        <v>35</v>
      </c>
      <c r="AX115" s="14" t="s">
        <v>79</v>
      </c>
      <c r="AY115" s="211" t="s">
        <v>246</v>
      </c>
    </row>
    <row r="116" s="1" customFormat="1" ht="22.5" customHeight="1">
      <c r="B116" s="175"/>
      <c r="C116" s="176" t="s">
        <v>93</v>
      </c>
      <c r="D116" s="176" t="s">
        <v>248</v>
      </c>
      <c r="E116" s="177" t="s">
        <v>1850</v>
      </c>
      <c r="F116" s="178" t="s">
        <v>1851</v>
      </c>
      <c r="G116" s="179" t="s">
        <v>1830</v>
      </c>
      <c r="H116" s="180">
        <v>37.030000000000001</v>
      </c>
      <c r="I116" s="181"/>
      <c r="J116" s="182">
        <f>ROUND(I116*H116,2)</f>
        <v>0</v>
      </c>
      <c r="K116" s="178" t="s">
        <v>1831</v>
      </c>
      <c r="L116" s="36"/>
      <c r="M116" s="183" t="s">
        <v>1</v>
      </c>
      <c r="N116" s="184" t="s">
        <v>43</v>
      </c>
      <c r="O116" s="66"/>
      <c r="P116" s="185">
        <f>O116*H116</f>
        <v>0</v>
      </c>
      <c r="Q116" s="185">
        <v>0</v>
      </c>
      <c r="R116" s="185">
        <f>Q116*H116</f>
        <v>0</v>
      </c>
      <c r="S116" s="185">
        <v>0</v>
      </c>
      <c r="T116" s="186">
        <f>S116*H116</f>
        <v>0</v>
      </c>
      <c r="AR116" s="18" t="s">
        <v>93</v>
      </c>
      <c r="AT116" s="18" t="s">
        <v>248</v>
      </c>
      <c r="AU116" s="18" t="s">
        <v>81</v>
      </c>
      <c r="AY116" s="18" t="s">
        <v>246</v>
      </c>
      <c r="BE116" s="187">
        <f>IF(N116="základní",J116,0)</f>
        <v>0</v>
      </c>
      <c r="BF116" s="187">
        <f>IF(N116="snížená",J116,0)</f>
        <v>0</v>
      </c>
      <c r="BG116" s="187">
        <f>IF(N116="zákl. přenesená",J116,0)</f>
        <v>0</v>
      </c>
      <c r="BH116" s="187">
        <f>IF(N116="sníž. přenesená",J116,0)</f>
        <v>0</v>
      </c>
      <c r="BI116" s="187">
        <f>IF(N116="nulová",J116,0)</f>
        <v>0</v>
      </c>
      <c r="BJ116" s="18" t="s">
        <v>79</v>
      </c>
      <c r="BK116" s="187">
        <f>ROUND(I116*H116,2)</f>
        <v>0</v>
      </c>
      <c r="BL116" s="18" t="s">
        <v>93</v>
      </c>
      <c r="BM116" s="18" t="s">
        <v>1852</v>
      </c>
    </row>
    <row r="117" s="1" customFormat="1">
      <c r="B117" s="36"/>
      <c r="D117" s="188" t="s">
        <v>254</v>
      </c>
      <c r="F117" s="189" t="s">
        <v>1851</v>
      </c>
      <c r="I117" s="121"/>
      <c r="L117" s="36"/>
      <c r="M117" s="190"/>
      <c r="N117" s="66"/>
      <c r="O117" s="66"/>
      <c r="P117" s="66"/>
      <c r="Q117" s="66"/>
      <c r="R117" s="66"/>
      <c r="S117" s="66"/>
      <c r="T117" s="67"/>
      <c r="AT117" s="18" t="s">
        <v>254</v>
      </c>
      <c r="AU117" s="18" t="s">
        <v>81</v>
      </c>
    </row>
    <row r="118" s="1" customFormat="1">
      <c r="B118" s="36"/>
      <c r="D118" s="188" t="s">
        <v>1833</v>
      </c>
      <c r="F118" s="191" t="s">
        <v>1853</v>
      </c>
      <c r="I118" s="121"/>
      <c r="L118" s="36"/>
      <c r="M118" s="190"/>
      <c r="N118" s="66"/>
      <c r="O118" s="66"/>
      <c r="P118" s="66"/>
      <c r="Q118" s="66"/>
      <c r="R118" s="66"/>
      <c r="S118" s="66"/>
      <c r="T118" s="67"/>
      <c r="AT118" s="18" t="s">
        <v>1833</v>
      </c>
      <c r="AU118" s="18" t="s">
        <v>81</v>
      </c>
    </row>
    <row r="119" s="13" customFormat="1">
      <c r="B119" s="199"/>
      <c r="D119" s="188" t="s">
        <v>258</v>
      </c>
      <c r="E119" s="200" t="s">
        <v>1</v>
      </c>
      <c r="F119" s="201" t="s">
        <v>1854</v>
      </c>
      <c r="H119" s="202">
        <v>37.030000000000001</v>
      </c>
      <c r="I119" s="203"/>
      <c r="L119" s="199"/>
      <c r="M119" s="204"/>
      <c r="N119" s="205"/>
      <c r="O119" s="205"/>
      <c r="P119" s="205"/>
      <c r="Q119" s="205"/>
      <c r="R119" s="205"/>
      <c r="S119" s="205"/>
      <c r="T119" s="206"/>
      <c r="AT119" s="200" t="s">
        <v>258</v>
      </c>
      <c r="AU119" s="200" t="s">
        <v>81</v>
      </c>
      <c r="AV119" s="13" t="s">
        <v>81</v>
      </c>
      <c r="AW119" s="13" t="s">
        <v>35</v>
      </c>
      <c r="AX119" s="13" t="s">
        <v>79</v>
      </c>
      <c r="AY119" s="200" t="s">
        <v>246</v>
      </c>
    </row>
    <row r="120" s="1" customFormat="1" ht="22.5" customHeight="1">
      <c r="B120" s="175"/>
      <c r="C120" s="176" t="s">
        <v>283</v>
      </c>
      <c r="D120" s="176" t="s">
        <v>248</v>
      </c>
      <c r="E120" s="177" t="s">
        <v>1855</v>
      </c>
      <c r="F120" s="178" t="s">
        <v>1856</v>
      </c>
      <c r="G120" s="179" t="s">
        <v>1838</v>
      </c>
      <c r="H120" s="180">
        <v>1110.9000000000001</v>
      </c>
      <c r="I120" s="181"/>
      <c r="J120" s="182">
        <f>ROUND(I120*H120,2)</f>
        <v>0</v>
      </c>
      <c r="K120" s="178" t="s">
        <v>1831</v>
      </c>
      <c r="L120" s="36"/>
      <c r="M120" s="183" t="s">
        <v>1</v>
      </c>
      <c r="N120" s="184" t="s">
        <v>43</v>
      </c>
      <c r="O120" s="66"/>
      <c r="P120" s="185">
        <f>O120*H120</f>
        <v>0</v>
      </c>
      <c r="Q120" s="185">
        <v>0</v>
      </c>
      <c r="R120" s="185">
        <f>Q120*H120</f>
        <v>0</v>
      </c>
      <c r="S120" s="185">
        <v>0</v>
      </c>
      <c r="T120" s="186">
        <f>S120*H120</f>
        <v>0</v>
      </c>
      <c r="AR120" s="18" t="s">
        <v>93</v>
      </c>
      <c r="AT120" s="18" t="s">
        <v>248</v>
      </c>
      <c r="AU120" s="18" t="s">
        <v>81</v>
      </c>
      <c r="AY120" s="18" t="s">
        <v>246</v>
      </c>
      <c r="BE120" s="187">
        <f>IF(N120="základní",J120,0)</f>
        <v>0</v>
      </c>
      <c r="BF120" s="187">
        <f>IF(N120="snížená",J120,0)</f>
        <v>0</v>
      </c>
      <c r="BG120" s="187">
        <f>IF(N120="zákl. přenesená",J120,0)</f>
        <v>0</v>
      </c>
      <c r="BH120" s="187">
        <f>IF(N120="sníž. přenesená",J120,0)</f>
        <v>0</v>
      </c>
      <c r="BI120" s="187">
        <f>IF(N120="nulová",J120,0)</f>
        <v>0</v>
      </c>
      <c r="BJ120" s="18" t="s">
        <v>79</v>
      </c>
      <c r="BK120" s="187">
        <f>ROUND(I120*H120,2)</f>
        <v>0</v>
      </c>
      <c r="BL120" s="18" t="s">
        <v>93</v>
      </c>
      <c r="BM120" s="18" t="s">
        <v>1857</v>
      </c>
    </row>
    <row r="121" s="1" customFormat="1">
      <c r="B121" s="36"/>
      <c r="D121" s="188" t="s">
        <v>254</v>
      </c>
      <c r="F121" s="189" t="s">
        <v>1856</v>
      </c>
      <c r="I121" s="121"/>
      <c r="L121" s="36"/>
      <c r="M121" s="190"/>
      <c r="N121" s="66"/>
      <c r="O121" s="66"/>
      <c r="P121" s="66"/>
      <c r="Q121" s="66"/>
      <c r="R121" s="66"/>
      <c r="S121" s="66"/>
      <c r="T121" s="67"/>
      <c r="AT121" s="18" t="s">
        <v>254</v>
      </c>
      <c r="AU121" s="18" t="s">
        <v>81</v>
      </c>
    </row>
    <row r="122" s="1" customFormat="1">
      <c r="B122" s="36"/>
      <c r="D122" s="188" t="s">
        <v>256</v>
      </c>
      <c r="F122" s="191" t="s">
        <v>1858</v>
      </c>
      <c r="I122" s="121"/>
      <c r="L122" s="36"/>
      <c r="M122" s="190"/>
      <c r="N122" s="66"/>
      <c r="O122" s="66"/>
      <c r="P122" s="66"/>
      <c r="Q122" s="66"/>
      <c r="R122" s="66"/>
      <c r="S122" s="66"/>
      <c r="T122" s="67"/>
      <c r="AT122" s="18" t="s">
        <v>256</v>
      </c>
      <c r="AU122" s="18" t="s">
        <v>81</v>
      </c>
    </row>
    <row r="123" s="1" customFormat="1">
      <c r="B123" s="36"/>
      <c r="D123" s="188" t="s">
        <v>1833</v>
      </c>
      <c r="F123" s="191" t="s">
        <v>1840</v>
      </c>
      <c r="I123" s="121"/>
      <c r="L123" s="36"/>
      <c r="M123" s="190"/>
      <c r="N123" s="66"/>
      <c r="O123" s="66"/>
      <c r="P123" s="66"/>
      <c r="Q123" s="66"/>
      <c r="R123" s="66"/>
      <c r="S123" s="66"/>
      <c r="T123" s="67"/>
      <c r="AT123" s="18" t="s">
        <v>1833</v>
      </c>
      <c r="AU123" s="18" t="s">
        <v>81</v>
      </c>
    </row>
    <row r="124" s="13" customFormat="1">
      <c r="B124" s="199"/>
      <c r="D124" s="188" t="s">
        <v>258</v>
      </c>
      <c r="E124" s="200" t="s">
        <v>1</v>
      </c>
      <c r="F124" s="201" t="s">
        <v>1859</v>
      </c>
      <c r="H124" s="202">
        <v>1110.9000000000001</v>
      </c>
      <c r="I124" s="203"/>
      <c r="L124" s="199"/>
      <c r="M124" s="204"/>
      <c r="N124" s="205"/>
      <c r="O124" s="205"/>
      <c r="P124" s="205"/>
      <c r="Q124" s="205"/>
      <c r="R124" s="205"/>
      <c r="S124" s="205"/>
      <c r="T124" s="206"/>
      <c r="AT124" s="200" t="s">
        <v>258</v>
      </c>
      <c r="AU124" s="200" t="s">
        <v>81</v>
      </c>
      <c r="AV124" s="13" t="s">
        <v>81</v>
      </c>
      <c r="AW124" s="13" t="s">
        <v>35</v>
      </c>
      <c r="AX124" s="13" t="s">
        <v>79</v>
      </c>
      <c r="AY124" s="200" t="s">
        <v>246</v>
      </c>
    </row>
    <row r="125" s="1" customFormat="1" ht="22.5" customHeight="1">
      <c r="B125" s="175"/>
      <c r="C125" s="176" t="s">
        <v>332</v>
      </c>
      <c r="D125" s="176" t="s">
        <v>248</v>
      </c>
      <c r="E125" s="177" t="s">
        <v>1860</v>
      </c>
      <c r="F125" s="178" t="s">
        <v>1861</v>
      </c>
      <c r="G125" s="179" t="s">
        <v>1830</v>
      </c>
      <c r="H125" s="180">
        <v>0.69699999999999995</v>
      </c>
      <c r="I125" s="181"/>
      <c r="J125" s="182">
        <f>ROUND(I125*H125,2)</f>
        <v>0</v>
      </c>
      <c r="K125" s="178" t="s">
        <v>1831</v>
      </c>
      <c r="L125" s="36"/>
      <c r="M125" s="183" t="s">
        <v>1</v>
      </c>
      <c r="N125" s="184" t="s">
        <v>43</v>
      </c>
      <c r="O125" s="66"/>
      <c r="P125" s="185">
        <f>O125*H125</f>
        <v>0</v>
      </c>
      <c r="Q125" s="185">
        <v>0</v>
      </c>
      <c r="R125" s="185">
        <f>Q125*H125</f>
        <v>0</v>
      </c>
      <c r="S125" s="185">
        <v>0</v>
      </c>
      <c r="T125" s="186">
        <f>S125*H125</f>
        <v>0</v>
      </c>
      <c r="AR125" s="18" t="s">
        <v>93</v>
      </c>
      <c r="AT125" s="18" t="s">
        <v>248</v>
      </c>
      <c r="AU125" s="18" t="s">
        <v>81</v>
      </c>
      <c r="AY125" s="18" t="s">
        <v>246</v>
      </c>
      <c r="BE125" s="187">
        <f>IF(N125="základní",J125,0)</f>
        <v>0</v>
      </c>
      <c r="BF125" s="187">
        <f>IF(N125="snížená",J125,0)</f>
        <v>0</v>
      </c>
      <c r="BG125" s="187">
        <f>IF(N125="zákl. přenesená",J125,0)</f>
        <v>0</v>
      </c>
      <c r="BH125" s="187">
        <f>IF(N125="sníž. přenesená",J125,0)</f>
        <v>0</v>
      </c>
      <c r="BI125" s="187">
        <f>IF(N125="nulová",J125,0)</f>
        <v>0</v>
      </c>
      <c r="BJ125" s="18" t="s">
        <v>79</v>
      </c>
      <c r="BK125" s="187">
        <f>ROUND(I125*H125,2)</f>
        <v>0</v>
      </c>
      <c r="BL125" s="18" t="s">
        <v>93</v>
      </c>
      <c r="BM125" s="18" t="s">
        <v>1862</v>
      </c>
    </row>
    <row r="126" s="1" customFormat="1">
      <c r="B126" s="36"/>
      <c r="D126" s="188" t="s">
        <v>254</v>
      </c>
      <c r="F126" s="189" t="s">
        <v>1861</v>
      </c>
      <c r="I126" s="121"/>
      <c r="L126" s="36"/>
      <c r="M126" s="190"/>
      <c r="N126" s="66"/>
      <c r="O126" s="66"/>
      <c r="P126" s="66"/>
      <c r="Q126" s="66"/>
      <c r="R126" s="66"/>
      <c r="S126" s="66"/>
      <c r="T126" s="67"/>
      <c r="AT126" s="18" t="s">
        <v>254</v>
      </c>
      <c r="AU126" s="18" t="s">
        <v>81</v>
      </c>
    </row>
    <row r="127" s="1" customFormat="1">
      <c r="B127" s="36"/>
      <c r="D127" s="188" t="s">
        <v>1833</v>
      </c>
      <c r="F127" s="191" t="s">
        <v>1853</v>
      </c>
      <c r="I127" s="121"/>
      <c r="L127" s="36"/>
      <c r="M127" s="190"/>
      <c r="N127" s="66"/>
      <c r="O127" s="66"/>
      <c r="P127" s="66"/>
      <c r="Q127" s="66"/>
      <c r="R127" s="66"/>
      <c r="S127" s="66"/>
      <c r="T127" s="67"/>
      <c r="AT127" s="18" t="s">
        <v>1833</v>
      </c>
      <c r="AU127" s="18" t="s">
        <v>81</v>
      </c>
    </row>
    <row r="128" s="13" customFormat="1">
      <c r="B128" s="199"/>
      <c r="D128" s="188" t="s">
        <v>258</v>
      </c>
      <c r="E128" s="200" t="s">
        <v>1</v>
      </c>
      <c r="F128" s="201" t="s">
        <v>1863</v>
      </c>
      <c r="H128" s="202">
        <v>0.69699999999999995</v>
      </c>
      <c r="I128" s="203"/>
      <c r="L128" s="199"/>
      <c r="M128" s="204"/>
      <c r="N128" s="205"/>
      <c r="O128" s="205"/>
      <c r="P128" s="205"/>
      <c r="Q128" s="205"/>
      <c r="R128" s="205"/>
      <c r="S128" s="205"/>
      <c r="T128" s="206"/>
      <c r="AT128" s="200" t="s">
        <v>258</v>
      </c>
      <c r="AU128" s="200" t="s">
        <v>81</v>
      </c>
      <c r="AV128" s="13" t="s">
        <v>81</v>
      </c>
      <c r="AW128" s="13" t="s">
        <v>35</v>
      </c>
      <c r="AX128" s="13" t="s">
        <v>79</v>
      </c>
      <c r="AY128" s="200" t="s">
        <v>246</v>
      </c>
    </row>
    <row r="129" s="1" customFormat="1" ht="22.5" customHeight="1">
      <c r="B129" s="175"/>
      <c r="C129" s="176" t="s">
        <v>342</v>
      </c>
      <c r="D129" s="176" t="s">
        <v>248</v>
      </c>
      <c r="E129" s="177" t="s">
        <v>1864</v>
      </c>
      <c r="F129" s="178" t="s">
        <v>1865</v>
      </c>
      <c r="G129" s="179" t="s">
        <v>1838</v>
      </c>
      <c r="H129" s="180">
        <v>20.922000000000001</v>
      </c>
      <c r="I129" s="181"/>
      <c r="J129" s="182">
        <f>ROUND(I129*H129,2)</f>
        <v>0</v>
      </c>
      <c r="K129" s="178" t="s">
        <v>1831</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1866</v>
      </c>
    </row>
    <row r="130" s="1" customFormat="1">
      <c r="B130" s="36"/>
      <c r="D130" s="188" t="s">
        <v>254</v>
      </c>
      <c r="F130" s="189" t="s">
        <v>1865</v>
      </c>
      <c r="I130" s="121"/>
      <c r="L130" s="36"/>
      <c r="M130" s="190"/>
      <c r="N130" s="66"/>
      <c r="O130" s="66"/>
      <c r="P130" s="66"/>
      <c r="Q130" s="66"/>
      <c r="R130" s="66"/>
      <c r="S130" s="66"/>
      <c r="T130" s="67"/>
      <c r="AT130" s="18" t="s">
        <v>254</v>
      </c>
      <c r="AU130" s="18" t="s">
        <v>81</v>
      </c>
    </row>
    <row r="131" s="1" customFormat="1">
      <c r="B131" s="36"/>
      <c r="D131" s="188" t="s">
        <v>256</v>
      </c>
      <c r="F131" s="191" t="s">
        <v>1858</v>
      </c>
      <c r="I131" s="121"/>
      <c r="L131" s="36"/>
      <c r="M131" s="190"/>
      <c r="N131" s="66"/>
      <c r="O131" s="66"/>
      <c r="P131" s="66"/>
      <c r="Q131" s="66"/>
      <c r="R131" s="66"/>
      <c r="S131" s="66"/>
      <c r="T131" s="67"/>
      <c r="AT131" s="18" t="s">
        <v>256</v>
      </c>
      <c r="AU131" s="18" t="s">
        <v>81</v>
      </c>
    </row>
    <row r="132" s="13" customFormat="1">
      <c r="B132" s="199"/>
      <c r="D132" s="188" t="s">
        <v>258</v>
      </c>
      <c r="E132" s="200" t="s">
        <v>1</v>
      </c>
      <c r="F132" s="201" t="s">
        <v>1867</v>
      </c>
      <c r="H132" s="202">
        <v>20.922000000000001</v>
      </c>
      <c r="I132" s="203"/>
      <c r="L132" s="199"/>
      <c r="M132" s="204"/>
      <c r="N132" s="205"/>
      <c r="O132" s="205"/>
      <c r="P132" s="205"/>
      <c r="Q132" s="205"/>
      <c r="R132" s="205"/>
      <c r="S132" s="205"/>
      <c r="T132" s="206"/>
      <c r="AT132" s="200" t="s">
        <v>258</v>
      </c>
      <c r="AU132" s="200" t="s">
        <v>81</v>
      </c>
      <c r="AV132" s="13" t="s">
        <v>81</v>
      </c>
      <c r="AW132" s="13" t="s">
        <v>35</v>
      </c>
      <c r="AX132" s="13" t="s">
        <v>79</v>
      </c>
      <c r="AY132" s="200" t="s">
        <v>246</v>
      </c>
    </row>
    <row r="133" s="1" customFormat="1" ht="22.5" customHeight="1">
      <c r="B133" s="175"/>
      <c r="C133" s="176" t="s">
        <v>350</v>
      </c>
      <c r="D133" s="176" t="s">
        <v>248</v>
      </c>
      <c r="E133" s="177" t="s">
        <v>1868</v>
      </c>
      <c r="F133" s="178" t="s">
        <v>1869</v>
      </c>
      <c r="G133" s="179" t="s">
        <v>1830</v>
      </c>
      <c r="H133" s="180">
        <v>39.847999999999999</v>
      </c>
      <c r="I133" s="181"/>
      <c r="J133" s="182">
        <f>ROUND(I133*H133,2)</f>
        <v>0</v>
      </c>
      <c r="K133" s="178" t="s">
        <v>1831</v>
      </c>
      <c r="L133" s="36"/>
      <c r="M133" s="183" t="s">
        <v>1</v>
      </c>
      <c r="N133" s="184" t="s">
        <v>43</v>
      </c>
      <c r="O133" s="66"/>
      <c r="P133" s="185">
        <f>O133*H133</f>
        <v>0</v>
      </c>
      <c r="Q133" s="185">
        <v>0</v>
      </c>
      <c r="R133" s="185">
        <f>Q133*H133</f>
        <v>0</v>
      </c>
      <c r="S133" s="185">
        <v>0</v>
      </c>
      <c r="T133" s="186">
        <f>S133*H133</f>
        <v>0</v>
      </c>
      <c r="AR133" s="18" t="s">
        <v>93</v>
      </c>
      <c r="AT133" s="18" t="s">
        <v>248</v>
      </c>
      <c r="AU133" s="18" t="s">
        <v>81</v>
      </c>
      <c r="AY133" s="18" t="s">
        <v>246</v>
      </c>
      <c r="BE133" s="187">
        <f>IF(N133="základní",J133,0)</f>
        <v>0</v>
      </c>
      <c r="BF133" s="187">
        <f>IF(N133="snížená",J133,0)</f>
        <v>0</v>
      </c>
      <c r="BG133" s="187">
        <f>IF(N133="zákl. přenesená",J133,0)</f>
        <v>0</v>
      </c>
      <c r="BH133" s="187">
        <f>IF(N133="sníž. přenesená",J133,0)</f>
        <v>0</v>
      </c>
      <c r="BI133" s="187">
        <f>IF(N133="nulová",J133,0)</f>
        <v>0</v>
      </c>
      <c r="BJ133" s="18" t="s">
        <v>79</v>
      </c>
      <c r="BK133" s="187">
        <f>ROUND(I133*H133,2)</f>
        <v>0</v>
      </c>
      <c r="BL133" s="18" t="s">
        <v>93</v>
      </c>
      <c r="BM133" s="18" t="s">
        <v>1870</v>
      </c>
    </row>
    <row r="134" s="1" customFormat="1">
      <c r="B134" s="36"/>
      <c r="D134" s="188" t="s">
        <v>254</v>
      </c>
      <c r="F134" s="189" t="s">
        <v>1869</v>
      </c>
      <c r="I134" s="121"/>
      <c r="L134" s="36"/>
      <c r="M134" s="190"/>
      <c r="N134" s="66"/>
      <c r="O134" s="66"/>
      <c r="P134" s="66"/>
      <c r="Q134" s="66"/>
      <c r="R134" s="66"/>
      <c r="S134" s="66"/>
      <c r="T134" s="67"/>
      <c r="AT134" s="18" t="s">
        <v>254</v>
      </c>
      <c r="AU134" s="18" t="s">
        <v>81</v>
      </c>
    </row>
    <row r="135" s="1" customFormat="1">
      <c r="B135" s="36"/>
      <c r="D135" s="188" t="s">
        <v>1833</v>
      </c>
      <c r="F135" s="191" t="s">
        <v>1871</v>
      </c>
      <c r="I135" s="121"/>
      <c r="L135" s="36"/>
      <c r="M135" s="190"/>
      <c r="N135" s="66"/>
      <c r="O135" s="66"/>
      <c r="P135" s="66"/>
      <c r="Q135" s="66"/>
      <c r="R135" s="66"/>
      <c r="S135" s="66"/>
      <c r="T135" s="67"/>
      <c r="AT135" s="18" t="s">
        <v>1833</v>
      </c>
      <c r="AU135" s="18" t="s">
        <v>81</v>
      </c>
    </row>
    <row r="136" s="12" customFormat="1">
      <c r="B136" s="192"/>
      <c r="D136" s="188" t="s">
        <v>258</v>
      </c>
      <c r="E136" s="193" t="s">
        <v>1</v>
      </c>
      <c r="F136" s="194" t="s">
        <v>1846</v>
      </c>
      <c r="H136" s="193" t="s">
        <v>1</v>
      </c>
      <c r="I136" s="195"/>
      <c r="L136" s="192"/>
      <c r="M136" s="196"/>
      <c r="N136" s="197"/>
      <c r="O136" s="197"/>
      <c r="P136" s="197"/>
      <c r="Q136" s="197"/>
      <c r="R136" s="197"/>
      <c r="S136" s="197"/>
      <c r="T136" s="198"/>
      <c r="AT136" s="193" t="s">
        <v>258</v>
      </c>
      <c r="AU136" s="193" t="s">
        <v>81</v>
      </c>
      <c r="AV136" s="12" t="s">
        <v>79</v>
      </c>
      <c r="AW136" s="12" t="s">
        <v>35</v>
      </c>
      <c r="AX136" s="12" t="s">
        <v>72</v>
      </c>
      <c r="AY136" s="193" t="s">
        <v>246</v>
      </c>
    </row>
    <row r="137" s="12" customFormat="1">
      <c r="B137" s="192"/>
      <c r="D137" s="188" t="s">
        <v>258</v>
      </c>
      <c r="E137" s="193" t="s">
        <v>1</v>
      </c>
      <c r="F137" s="194" t="s">
        <v>1847</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3" customFormat="1">
      <c r="B138" s="199"/>
      <c r="D138" s="188" t="s">
        <v>258</v>
      </c>
      <c r="E138" s="200" t="s">
        <v>1</v>
      </c>
      <c r="F138" s="201" t="s">
        <v>1872</v>
      </c>
      <c r="H138" s="202">
        <v>37.030000000000001</v>
      </c>
      <c r="I138" s="203"/>
      <c r="L138" s="199"/>
      <c r="M138" s="204"/>
      <c r="N138" s="205"/>
      <c r="O138" s="205"/>
      <c r="P138" s="205"/>
      <c r="Q138" s="205"/>
      <c r="R138" s="205"/>
      <c r="S138" s="205"/>
      <c r="T138" s="206"/>
      <c r="AT138" s="200" t="s">
        <v>258</v>
      </c>
      <c r="AU138" s="200" t="s">
        <v>81</v>
      </c>
      <c r="AV138" s="13" t="s">
        <v>81</v>
      </c>
      <c r="AW138" s="13" t="s">
        <v>35</v>
      </c>
      <c r="AX138" s="13" t="s">
        <v>72</v>
      </c>
      <c r="AY138" s="200" t="s">
        <v>246</v>
      </c>
    </row>
    <row r="139" s="13" customFormat="1">
      <c r="B139" s="199"/>
      <c r="D139" s="188" t="s">
        <v>258</v>
      </c>
      <c r="E139" s="200" t="s">
        <v>1</v>
      </c>
      <c r="F139" s="201" t="s">
        <v>1873</v>
      </c>
      <c r="H139" s="202">
        <v>2.8180000000000001</v>
      </c>
      <c r="I139" s="203"/>
      <c r="L139" s="199"/>
      <c r="M139" s="204"/>
      <c r="N139" s="205"/>
      <c r="O139" s="205"/>
      <c r="P139" s="205"/>
      <c r="Q139" s="205"/>
      <c r="R139" s="205"/>
      <c r="S139" s="205"/>
      <c r="T139" s="206"/>
      <c r="AT139" s="200" t="s">
        <v>258</v>
      </c>
      <c r="AU139" s="200" t="s">
        <v>81</v>
      </c>
      <c r="AV139" s="13" t="s">
        <v>81</v>
      </c>
      <c r="AW139" s="13" t="s">
        <v>35</v>
      </c>
      <c r="AX139" s="13" t="s">
        <v>72</v>
      </c>
      <c r="AY139" s="200" t="s">
        <v>246</v>
      </c>
    </row>
    <row r="140" s="14" customFormat="1">
      <c r="B140" s="210"/>
      <c r="D140" s="188" t="s">
        <v>258</v>
      </c>
      <c r="E140" s="211" t="s">
        <v>1</v>
      </c>
      <c r="F140" s="212" t="s">
        <v>341</v>
      </c>
      <c r="H140" s="213">
        <v>39.847999999999999</v>
      </c>
      <c r="I140" s="214"/>
      <c r="L140" s="210"/>
      <c r="M140" s="215"/>
      <c r="N140" s="216"/>
      <c r="O140" s="216"/>
      <c r="P140" s="216"/>
      <c r="Q140" s="216"/>
      <c r="R140" s="216"/>
      <c r="S140" s="216"/>
      <c r="T140" s="217"/>
      <c r="AT140" s="211" t="s">
        <v>258</v>
      </c>
      <c r="AU140" s="211" t="s">
        <v>81</v>
      </c>
      <c r="AV140" s="14" t="s">
        <v>93</v>
      </c>
      <c r="AW140" s="14" t="s">
        <v>35</v>
      </c>
      <c r="AX140" s="14" t="s">
        <v>79</v>
      </c>
      <c r="AY140" s="211" t="s">
        <v>246</v>
      </c>
    </row>
    <row r="141" s="1" customFormat="1" ht="22.5" customHeight="1">
      <c r="B141" s="175"/>
      <c r="C141" s="176" t="s">
        <v>357</v>
      </c>
      <c r="D141" s="176" t="s">
        <v>248</v>
      </c>
      <c r="E141" s="177" t="s">
        <v>1874</v>
      </c>
      <c r="F141" s="178" t="s">
        <v>1875</v>
      </c>
      <c r="G141" s="179" t="s">
        <v>1830</v>
      </c>
      <c r="H141" s="180">
        <v>21.225000000000001</v>
      </c>
      <c r="I141" s="181"/>
      <c r="J141" s="182">
        <f>ROUND(I141*H141,2)</f>
        <v>0</v>
      </c>
      <c r="K141" s="178" t="s">
        <v>1831</v>
      </c>
      <c r="L141" s="36"/>
      <c r="M141" s="183" t="s">
        <v>1</v>
      </c>
      <c r="N141" s="184" t="s">
        <v>43</v>
      </c>
      <c r="O141" s="66"/>
      <c r="P141" s="185">
        <f>O141*H141</f>
        <v>0</v>
      </c>
      <c r="Q141" s="185">
        <v>0</v>
      </c>
      <c r="R141" s="185">
        <f>Q141*H141</f>
        <v>0</v>
      </c>
      <c r="S141" s="185">
        <v>0</v>
      </c>
      <c r="T141" s="186">
        <f>S141*H141</f>
        <v>0</v>
      </c>
      <c r="AR141" s="18" t="s">
        <v>93</v>
      </c>
      <c r="AT141" s="18" t="s">
        <v>248</v>
      </c>
      <c r="AU141" s="18" t="s">
        <v>81</v>
      </c>
      <c r="AY141" s="18" t="s">
        <v>246</v>
      </c>
      <c r="BE141" s="187">
        <f>IF(N141="základní",J141,0)</f>
        <v>0</v>
      </c>
      <c r="BF141" s="187">
        <f>IF(N141="snížená",J141,0)</f>
        <v>0</v>
      </c>
      <c r="BG141" s="187">
        <f>IF(N141="zákl. přenesená",J141,0)</f>
        <v>0</v>
      </c>
      <c r="BH141" s="187">
        <f>IF(N141="sníž. přenesená",J141,0)</f>
        <v>0</v>
      </c>
      <c r="BI141" s="187">
        <f>IF(N141="nulová",J141,0)</f>
        <v>0</v>
      </c>
      <c r="BJ141" s="18" t="s">
        <v>79</v>
      </c>
      <c r="BK141" s="187">
        <f>ROUND(I141*H141,2)</f>
        <v>0</v>
      </c>
      <c r="BL141" s="18" t="s">
        <v>93</v>
      </c>
      <c r="BM141" s="18" t="s">
        <v>1876</v>
      </c>
    </row>
    <row r="142" s="1" customFormat="1">
      <c r="B142" s="36"/>
      <c r="D142" s="188" t="s">
        <v>254</v>
      </c>
      <c r="F142" s="189" t="s">
        <v>1875</v>
      </c>
      <c r="I142" s="121"/>
      <c r="L142" s="36"/>
      <c r="M142" s="190"/>
      <c r="N142" s="66"/>
      <c r="O142" s="66"/>
      <c r="P142" s="66"/>
      <c r="Q142" s="66"/>
      <c r="R142" s="66"/>
      <c r="S142" s="66"/>
      <c r="T142" s="67"/>
      <c r="AT142" s="18" t="s">
        <v>254</v>
      </c>
      <c r="AU142" s="18" t="s">
        <v>81</v>
      </c>
    </row>
    <row r="143" s="1" customFormat="1">
      <c r="B143" s="36"/>
      <c r="D143" s="188" t="s">
        <v>1833</v>
      </c>
      <c r="F143" s="191" t="s">
        <v>1877</v>
      </c>
      <c r="I143" s="121"/>
      <c r="L143" s="36"/>
      <c r="M143" s="190"/>
      <c r="N143" s="66"/>
      <c r="O143" s="66"/>
      <c r="P143" s="66"/>
      <c r="Q143" s="66"/>
      <c r="R143" s="66"/>
      <c r="S143" s="66"/>
      <c r="T143" s="67"/>
      <c r="AT143" s="18" t="s">
        <v>1833</v>
      </c>
      <c r="AU143" s="18" t="s">
        <v>81</v>
      </c>
    </row>
    <row r="144" s="13" customFormat="1">
      <c r="B144" s="199"/>
      <c r="D144" s="188" t="s">
        <v>258</v>
      </c>
      <c r="E144" s="200" t="s">
        <v>1</v>
      </c>
      <c r="F144" s="201" t="s">
        <v>1878</v>
      </c>
      <c r="H144" s="202">
        <v>21.148</v>
      </c>
      <c r="I144" s="203"/>
      <c r="L144" s="199"/>
      <c r="M144" s="204"/>
      <c r="N144" s="205"/>
      <c r="O144" s="205"/>
      <c r="P144" s="205"/>
      <c r="Q144" s="205"/>
      <c r="R144" s="205"/>
      <c r="S144" s="205"/>
      <c r="T144" s="206"/>
      <c r="AT144" s="200" t="s">
        <v>258</v>
      </c>
      <c r="AU144" s="200" t="s">
        <v>81</v>
      </c>
      <c r="AV144" s="13" t="s">
        <v>81</v>
      </c>
      <c r="AW144" s="13" t="s">
        <v>35</v>
      </c>
      <c r="AX144" s="13" t="s">
        <v>72</v>
      </c>
      <c r="AY144" s="200" t="s">
        <v>246</v>
      </c>
    </row>
    <row r="145" s="13" customFormat="1">
      <c r="B145" s="199"/>
      <c r="D145" s="188" t="s">
        <v>258</v>
      </c>
      <c r="E145" s="200" t="s">
        <v>1</v>
      </c>
      <c r="F145" s="201" t="s">
        <v>1879</v>
      </c>
      <c r="H145" s="202">
        <v>0.076999999999999999</v>
      </c>
      <c r="I145" s="203"/>
      <c r="L145" s="199"/>
      <c r="M145" s="204"/>
      <c r="N145" s="205"/>
      <c r="O145" s="205"/>
      <c r="P145" s="205"/>
      <c r="Q145" s="205"/>
      <c r="R145" s="205"/>
      <c r="S145" s="205"/>
      <c r="T145" s="206"/>
      <c r="AT145" s="200" t="s">
        <v>258</v>
      </c>
      <c r="AU145" s="200" t="s">
        <v>81</v>
      </c>
      <c r="AV145" s="13" t="s">
        <v>81</v>
      </c>
      <c r="AW145" s="13" t="s">
        <v>35</v>
      </c>
      <c r="AX145" s="13" t="s">
        <v>72</v>
      </c>
      <c r="AY145" s="200" t="s">
        <v>246</v>
      </c>
    </row>
    <row r="146" s="14" customFormat="1">
      <c r="B146" s="210"/>
      <c r="D146" s="188" t="s">
        <v>258</v>
      </c>
      <c r="E146" s="211" t="s">
        <v>1</v>
      </c>
      <c r="F146" s="212" t="s">
        <v>341</v>
      </c>
      <c r="H146" s="213">
        <v>21.225000000000001</v>
      </c>
      <c r="I146" s="214"/>
      <c r="L146" s="210"/>
      <c r="M146" s="215"/>
      <c r="N146" s="216"/>
      <c r="O146" s="216"/>
      <c r="P146" s="216"/>
      <c r="Q146" s="216"/>
      <c r="R146" s="216"/>
      <c r="S146" s="216"/>
      <c r="T146" s="217"/>
      <c r="AT146" s="211" t="s">
        <v>258</v>
      </c>
      <c r="AU146" s="211" t="s">
        <v>81</v>
      </c>
      <c r="AV146" s="14" t="s">
        <v>93</v>
      </c>
      <c r="AW146" s="14" t="s">
        <v>35</v>
      </c>
      <c r="AX146" s="14" t="s">
        <v>79</v>
      </c>
      <c r="AY146" s="211" t="s">
        <v>246</v>
      </c>
    </row>
    <row r="147" s="1" customFormat="1" ht="22.5" customHeight="1">
      <c r="B147" s="175"/>
      <c r="C147" s="176" t="s">
        <v>366</v>
      </c>
      <c r="D147" s="176" t="s">
        <v>248</v>
      </c>
      <c r="E147" s="177" t="s">
        <v>1880</v>
      </c>
      <c r="F147" s="178" t="s">
        <v>1881</v>
      </c>
      <c r="G147" s="179" t="s">
        <v>1882</v>
      </c>
      <c r="H147" s="180">
        <v>15.58</v>
      </c>
      <c r="I147" s="181"/>
      <c r="J147" s="182">
        <f>ROUND(I147*H147,2)</f>
        <v>0</v>
      </c>
      <c r="K147" s="178" t="s">
        <v>1831</v>
      </c>
      <c r="L147" s="36"/>
      <c r="M147" s="183" t="s">
        <v>1</v>
      </c>
      <c r="N147" s="184" t="s">
        <v>43</v>
      </c>
      <c r="O147" s="66"/>
      <c r="P147" s="185">
        <f>O147*H147</f>
        <v>0</v>
      </c>
      <c r="Q147" s="185">
        <v>0</v>
      </c>
      <c r="R147" s="185">
        <f>Q147*H147</f>
        <v>0</v>
      </c>
      <c r="S147" s="185">
        <v>0</v>
      </c>
      <c r="T147" s="186">
        <f>S147*H147</f>
        <v>0</v>
      </c>
      <c r="AR147" s="18" t="s">
        <v>93</v>
      </c>
      <c r="AT147" s="18" t="s">
        <v>248</v>
      </c>
      <c r="AU147" s="18" t="s">
        <v>81</v>
      </c>
      <c r="AY147" s="18" t="s">
        <v>246</v>
      </c>
      <c r="BE147" s="187">
        <f>IF(N147="základní",J147,0)</f>
        <v>0</v>
      </c>
      <c r="BF147" s="187">
        <f>IF(N147="snížená",J147,0)</f>
        <v>0</v>
      </c>
      <c r="BG147" s="187">
        <f>IF(N147="zákl. přenesená",J147,0)</f>
        <v>0</v>
      </c>
      <c r="BH147" s="187">
        <f>IF(N147="sníž. přenesená",J147,0)</f>
        <v>0</v>
      </c>
      <c r="BI147" s="187">
        <f>IF(N147="nulová",J147,0)</f>
        <v>0</v>
      </c>
      <c r="BJ147" s="18" t="s">
        <v>79</v>
      </c>
      <c r="BK147" s="187">
        <f>ROUND(I147*H147,2)</f>
        <v>0</v>
      </c>
      <c r="BL147" s="18" t="s">
        <v>93</v>
      </c>
      <c r="BM147" s="18" t="s">
        <v>1883</v>
      </c>
    </row>
    <row r="148" s="1" customFormat="1">
      <c r="B148" s="36"/>
      <c r="D148" s="188" t="s">
        <v>254</v>
      </c>
      <c r="F148" s="189" t="s">
        <v>1881</v>
      </c>
      <c r="I148" s="121"/>
      <c r="L148" s="36"/>
      <c r="M148" s="190"/>
      <c r="N148" s="66"/>
      <c r="O148" s="66"/>
      <c r="P148" s="66"/>
      <c r="Q148" s="66"/>
      <c r="R148" s="66"/>
      <c r="S148" s="66"/>
      <c r="T148" s="67"/>
      <c r="AT148" s="18" t="s">
        <v>254</v>
      </c>
      <c r="AU148" s="18" t="s">
        <v>81</v>
      </c>
    </row>
    <row r="149" s="1" customFormat="1">
      <c r="B149" s="36"/>
      <c r="D149" s="188" t="s">
        <v>1833</v>
      </c>
      <c r="F149" s="191" t="s">
        <v>1884</v>
      </c>
      <c r="I149" s="121"/>
      <c r="L149" s="36"/>
      <c r="M149" s="190"/>
      <c r="N149" s="66"/>
      <c r="O149" s="66"/>
      <c r="P149" s="66"/>
      <c r="Q149" s="66"/>
      <c r="R149" s="66"/>
      <c r="S149" s="66"/>
      <c r="T149" s="67"/>
      <c r="AT149" s="18" t="s">
        <v>1833</v>
      </c>
      <c r="AU149" s="18" t="s">
        <v>81</v>
      </c>
    </row>
    <row r="150" s="13" customFormat="1">
      <c r="B150" s="199"/>
      <c r="D150" s="188" t="s">
        <v>258</v>
      </c>
      <c r="E150" s="200" t="s">
        <v>1</v>
      </c>
      <c r="F150" s="201" t="s">
        <v>1885</v>
      </c>
      <c r="H150" s="202">
        <v>15.58</v>
      </c>
      <c r="I150" s="203"/>
      <c r="L150" s="199"/>
      <c r="M150" s="204"/>
      <c r="N150" s="205"/>
      <c r="O150" s="205"/>
      <c r="P150" s="205"/>
      <c r="Q150" s="205"/>
      <c r="R150" s="205"/>
      <c r="S150" s="205"/>
      <c r="T150" s="206"/>
      <c r="AT150" s="200" t="s">
        <v>258</v>
      </c>
      <c r="AU150" s="200" t="s">
        <v>81</v>
      </c>
      <c r="AV150" s="13" t="s">
        <v>81</v>
      </c>
      <c r="AW150" s="13" t="s">
        <v>35</v>
      </c>
      <c r="AX150" s="13" t="s">
        <v>79</v>
      </c>
      <c r="AY150" s="200" t="s">
        <v>246</v>
      </c>
    </row>
    <row r="151" s="1" customFormat="1" ht="22.5" customHeight="1">
      <c r="B151" s="175"/>
      <c r="C151" s="176" t="s">
        <v>373</v>
      </c>
      <c r="D151" s="176" t="s">
        <v>248</v>
      </c>
      <c r="E151" s="177" t="s">
        <v>1886</v>
      </c>
      <c r="F151" s="178" t="s">
        <v>1887</v>
      </c>
      <c r="G151" s="179" t="s">
        <v>1882</v>
      </c>
      <c r="H151" s="180">
        <v>15.58</v>
      </c>
      <c r="I151" s="181"/>
      <c r="J151" s="182">
        <f>ROUND(I151*H151,2)</f>
        <v>0</v>
      </c>
      <c r="K151" s="178" t="s">
        <v>1831</v>
      </c>
      <c r="L151" s="36"/>
      <c r="M151" s="183" t="s">
        <v>1</v>
      </c>
      <c r="N151" s="184" t="s">
        <v>43</v>
      </c>
      <c r="O151" s="66"/>
      <c r="P151" s="185">
        <f>O151*H151</f>
        <v>0</v>
      </c>
      <c r="Q151" s="185">
        <v>0</v>
      </c>
      <c r="R151" s="185">
        <f>Q151*H151</f>
        <v>0</v>
      </c>
      <c r="S151" s="185">
        <v>0</v>
      </c>
      <c r="T151" s="186">
        <f>S151*H151</f>
        <v>0</v>
      </c>
      <c r="AR151" s="18" t="s">
        <v>93</v>
      </c>
      <c r="AT151" s="18" t="s">
        <v>248</v>
      </c>
      <c r="AU151" s="18" t="s">
        <v>81</v>
      </c>
      <c r="AY151" s="18" t="s">
        <v>246</v>
      </c>
      <c r="BE151" s="187">
        <f>IF(N151="základní",J151,0)</f>
        <v>0</v>
      </c>
      <c r="BF151" s="187">
        <f>IF(N151="snížená",J151,0)</f>
        <v>0</v>
      </c>
      <c r="BG151" s="187">
        <f>IF(N151="zákl. přenesená",J151,0)</f>
        <v>0</v>
      </c>
      <c r="BH151" s="187">
        <f>IF(N151="sníž. přenesená",J151,0)</f>
        <v>0</v>
      </c>
      <c r="BI151" s="187">
        <f>IF(N151="nulová",J151,0)</f>
        <v>0</v>
      </c>
      <c r="BJ151" s="18" t="s">
        <v>79</v>
      </c>
      <c r="BK151" s="187">
        <f>ROUND(I151*H151,2)</f>
        <v>0</v>
      </c>
      <c r="BL151" s="18" t="s">
        <v>93</v>
      </c>
      <c r="BM151" s="18" t="s">
        <v>1888</v>
      </c>
    </row>
    <row r="152" s="1" customFormat="1">
      <c r="B152" s="36"/>
      <c r="D152" s="188" t="s">
        <v>254</v>
      </c>
      <c r="F152" s="189" t="s">
        <v>1887</v>
      </c>
      <c r="I152" s="121"/>
      <c r="L152" s="36"/>
      <c r="M152" s="190"/>
      <c r="N152" s="66"/>
      <c r="O152" s="66"/>
      <c r="P152" s="66"/>
      <c r="Q152" s="66"/>
      <c r="R152" s="66"/>
      <c r="S152" s="66"/>
      <c r="T152" s="67"/>
      <c r="AT152" s="18" t="s">
        <v>254</v>
      </c>
      <c r="AU152" s="18" t="s">
        <v>81</v>
      </c>
    </row>
    <row r="153" s="1" customFormat="1">
      <c r="B153" s="36"/>
      <c r="D153" s="188" t="s">
        <v>1833</v>
      </c>
      <c r="F153" s="191" t="s">
        <v>1889</v>
      </c>
      <c r="I153" s="121"/>
      <c r="L153" s="36"/>
      <c r="M153" s="190"/>
      <c r="N153" s="66"/>
      <c r="O153" s="66"/>
      <c r="P153" s="66"/>
      <c r="Q153" s="66"/>
      <c r="R153" s="66"/>
      <c r="S153" s="66"/>
      <c r="T153" s="67"/>
      <c r="AT153" s="18" t="s">
        <v>1833</v>
      </c>
      <c r="AU153" s="18" t="s">
        <v>81</v>
      </c>
    </row>
    <row r="154" s="13" customFormat="1">
      <c r="B154" s="199"/>
      <c r="D154" s="188" t="s">
        <v>258</v>
      </c>
      <c r="E154" s="200" t="s">
        <v>1</v>
      </c>
      <c r="F154" s="201" t="s">
        <v>1885</v>
      </c>
      <c r="H154" s="202">
        <v>15.58</v>
      </c>
      <c r="I154" s="203"/>
      <c r="L154" s="199"/>
      <c r="M154" s="204"/>
      <c r="N154" s="205"/>
      <c r="O154" s="205"/>
      <c r="P154" s="205"/>
      <c r="Q154" s="205"/>
      <c r="R154" s="205"/>
      <c r="S154" s="205"/>
      <c r="T154" s="206"/>
      <c r="AT154" s="200" t="s">
        <v>258</v>
      </c>
      <c r="AU154" s="200" t="s">
        <v>81</v>
      </c>
      <c r="AV154" s="13" t="s">
        <v>81</v>
      </c>
      <c r="AW154" s="13" t="s">
        <v>35</v>
      </c>
      <c r="AX154" s="13" t="s">
        <v>79</v>
      </c>
      <c r="AY154" s="200" t="s">
        <v>246</v>
      </c>
    </row>
    <row r="155" s="1" customFormat="1" ht="16.5" customHeight="1">
      <c r="B155" s="175"/>
      <c r="C155" s="176" t="s">
        <v>380</v>
      </c>
      <c r="D155" s="176" t="s">
        <v>248</v>
      </c>
      <c r="E155" s="177" t="s">
        <v>1890</v>
      </c>
      <c r="F155" s="178" t="s">
        <v>1891</v>
      </c>
      <c r="G155" s="179" t="s">
        <v>1830</v>
      </c>
      <c r="H155" s="180">
        <v>1.26</v>
      </c>
      <c r="I155" s="181"/>
      <c r="J155" s="182">
        <f>ROUND(I155*H155,2)</f>
        <v>0</v>
      </c>
      <c r="K155" s="178" t="s">
        <v>278</v>
      </c>
      <c r="L155" s="36"/>
      <c r="M155" s="183" t="s">
        <v>1</v>
      </c>
      <c r="N155" s="184" t="s">
        <v>43</v>
      </c>
      <c r="O155" s="66"/>
      <c r="P155" s="185">
        <f>O155*H155</f>
        <v>0</v>
      </c>
      <c r="Q155" s="185">
        <v>0</v>
      </c>
      <c r="R155" s="185">
        <f>Q155*H155</f>
        <v>0</v>
      </c>
      <c r="S155" s="185">
        <v>0</v>
      </c>
      <c r="T155" s="186">
        <f>S155*H155</f>
        <v>0</v>
      </c>
      <c r="AR155" s="18" t="s">
        <v>93</v>
      </c>
      <c r="AT155" s="18" t="s">
        <v>248</v>
      </c>
      <c r="AU155" s="18" t="s">
        <v>81</v>
      </c>
      <c r="AY155" s="18" t="s">
        <v>246</v>
      </c>
      <c r="BE155" s="187">
        <f>IF(N155="základní",J155,0)</f>
        <v>0</v>
      </c>
      <c r="BF155" s="187">
        <f>IF(N155="snížená",J155,0)</f>
        <v>0</v>
      </c>
      <c r="BG155" s="187">
        <f>IF(N155="zákl. přenesená",J155,0)</f>
        <v>0</v>
      </c>
      <c r="BH155" s="187">
        <f>IF(N155="sníž. přenesená",J155,0)</f>
        <v>0</v>
      </c>
      <c r="BI155" s="187">
        <f>IF(N155="nulová",J155,0)</f>
        <v>0</v>
      </c>
      <c r="BJ155" s="18" t="s">
        <v>79</v>
      </c>
      <c r="BK155" s="187">
        <f>ROUND(I155*H155,2)</f>
        <v>0</v>
      </c>
      <c r="BL155" s="18" t="s">
        <v>93</v>
      </c>
      <c r="BM155" s="18" t="s">
        <v>1892</v>
      </c>
    </row>
    <row r="156" s="1" customFormat="1">
      <c r="B156" s="36"/>
      <c r="D156" s="188" t="s">
        <v>254</v>
      </c>
      <c r="F156" s="189" t="s">
        <v>1891</v>
      </c>
      <c r="I156" s="121"/>
      <c r="L156" s="36"/>
      <c r="M156" s="190"/>
      <c r="N156" s="66"/>
      <c r="O156" s="66"/>
      <c r="P156" s="66"/>
      <c r="Q156" s="66"/>
      <c r="R156" s="66"/>
      <c r="S156" s="66"/>
      <c r="T156" s="67"/>
      <c r="AT156" s="18" t="s">
        <v>254</v>
      </c>
      <c r="AU156" s="18" t="s">
        <v>81</v>
      </c>
    </row>
    <row r="157" s="1" customFormat="1">
      <c r="B157" s="36"/>
      <c r="D157" s="188" t="s">
        <v>256</v>
      </c>
      <c r="F157" s="191" t="s">
        <v>1893</v>
      </c>
      <c r="I157" s="121"/>
      <c r="L157" s="36"/>
      <c r="M157" s="190"/>
      <c r="N157" s="66"/>
      <c r="O157" s="66"/>
      <c r="P157" s="66"/>
      <c r="Q157" s="66"/>
      <c r="R157" s="66"/>
      <c r="S157" s="66"/>
      <c r="T157" s="67"/>
      <c r="AT157" s="18" t="s">
        <v>256</v>
      </c>
      <c r="AU157" s="18" t="s">
        <v>81</v>
      </c>
    </row>
    <row r="158" s="12" customFormat="1">
      <c r="B158" s="192"/>
      <c r="D158" s="188" t="s">
        <v>258</v>
      </c>
      <c r="E158" s="193" t="s">
        <v>1</v>
      </c>
      <c r="F158" s="194" t="s">
        <v>1846</v>
      </c>
      <c r="H158" s="193" t="s">
        <v>1</v>
      </c>
      <c r="I158" s="195"/>
      <c r="L158" s="192"/>
      <c r="M158" s="196"/>
      <c r="N158" s="197"/>
      <c r="O158" s="197"/>
      <c r="P158" s="197"/>
      <c r="Q158" s="197"/>
      <c r="R158" s="197"/>
      <c r="S158" s="197"/>
      <c r="T158" s="198"/>
      <c r="AT158" s="193" t="s">
        <v>258</v>
      </c>
      <c r="AU158" s="193" t="s">
        <v>81</v>
      </c>
      <c r="AV158" s="12" t="s">
        <v>79</v>
      </c>
      <c r="AW158" s="12" t="s">
        <v>35</v>
      </c>
      <c r="AX158" s="12" t="s">
        <v>72</v>
      </c>
      <c r="AY158" s="193" t="s">
        <v>246</v>
      </c>
    </row>
    <row r="159" s="12" customFormat="1">
      <c r="B159" s="192"/>
      <c r="D159" s="188" t="s">
        <v>258</v>
      </c>
      <c r="E159" s="193" t="s">
        <v>1</v>
      </c>
      <c r="F159" s="194" t="s">
        <v>1847</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3" customFormat="1">
      <c r="B160" s="199"/>
      <c r="D160" s="188" t="s">
        <v>258</v>
      </c>
      <c r="E160" s="200" t="s">
        <v>1</v>
      </c>
      <c r="F160" s="201" t="s">
        <v>1894</v>
      </c>
      <c r="H160" s="202">
        <v>1.26</v>
      </c>
      <c r="I160" s="203"/>
      <c r="L160" s="199"/>
      <c r="M160" s="204"/>
      <c r="N160" s="205"/>
      <c r="O160" s="205"/>
      <c r="P160" s="205"/>
      <c r="Q160" s="205"/>
      <c r="R160" s="205"/>
      <c r="S160" s="205"/>
      <c r="T160" s="206"/>
      <c r="AT160" s="200" t="s">
        <v>258</v>
      </c>
      <c r="AU160" s="200" t="s">
        <v>81</v>
      </c>
      <c r="AV160" s="13" t="s">
        <v>81</v>
      </c>
      <c r="AW160" s="13" t="s">
        <v>35</v>
      </c>
      <c r="AX160" s="13" t="s">
        <v>79</v>
      </c>
      <c r="AY160" s="200" t="s">
        <v>246</v>
      </c>
    </row>
    <row r="161" s="11" customFormat="1" ht="22.8" customHeight="1">
      <c r="B161" s="162"/>
      <c r="D161" s="163" t="s">
        <v>71</v>
      </c>
      <c r="E161" s="173" t="s">
        <v>502</v>
      </c>
      <c r="F161" s="173" t="s">
        <v>1895</v>
      </c>
      <c r="I161" s="165"/>
      <c r="J161" s="174">
        <f>BK161</f>
        <v>0</v>
      </c>
      <c r="L161" s="162"/>
      <c r="M161" s="167"/>
      <c r="N161" s="168"/>
      <c r="O161" s="168"/>
      <c r="P161" s="169">
        <f>SUM(P162:P181)</f>
        <v>0</v>
      </c>
      <c r="Q161" s="168"/>
      <c r="R161" s="169">
        <f>SUM(R162:R181)</f>
        <v>0</v>
      </c>
      <c r="S161" s="168"/>
      <c r="T161" s="170">
        <f>SUM(T162:T181)</f>
        <v>0</v>
      </c>
      <c r="AR161" s="163" t="s">
        <v>93</v>
      </c>
      <c r="AT161" s="171" t="s">
        <v>71</v>
      </c>
      <c r="AU161" s="171" t="s">
        <v>79</v>
      </c>
      <c r="AY161" s="163" t="s">
        <v>246</v>
      </c>
      <c r="BK161" s="172">
        <f>SUM(BK162:BK181)</f>
        <v>0</v>
      </c>
    </row>
    <row r="162" s="1" customFormat="1" ht="22.5" customHeight="1">
      <c r="B162" s="175"/>
      <c r="C162" s="176" t="s">
        <v>387</v>
      </c>
      <c r="D162" s="176" t="s">
        <v>248</v>
      </c>
      <c r="E162" s="177" t="s">
        <v>1896</v>
      </c>
      <c r="F162" s="178" t="s">
        <v>1897</v>
      </c>
      <c r="G162" s="179" t="s">
        <v>1830</v>
      </c>
      <c r="H162" s="180">
        <v>1.4179999999999999</v>
      </c>
      <c r="I162" s="181"/>
      <c r="J162" s="182">
        <f>ROUND(I162*H162,2)</f>
        <v>0</v>
      </c>
      <c r="K162" s="178" t="s">
        <v>1831</v>
      </c>
      <c r="L162" s="36"/>
      <c r="M162" s="183" t="s">
        <v>1</v>
      </c>
      <c r="N162" s="184" t="s">
        <v>43</v>
      </c>
      <c r="O162" s="66"/>
      <c r="P162" s="185">
        <f>O162*H162</f>
        <v>0</v>
      </c>
      <c r="Q162" s="185">
        <v>0</v>
      </c>
      <c r="R162" s="185">
        <f>Q162*H162</f>
        <v>0</v>
      </c>
      <c r="S162" s="185">
        <v>0</v>
      </c>
      <c r="T162" s="186">
        <f>S162*H162</f>
        <v>0</v>
      </c>
      <c r="AR162" s="18" t="s">
        <v>93</v>
      </c>
      <c r="AT162" s="18" t="s">
        <v>248</v>
      </c>
      <c r="AU162" s="18" t="s">
        <v>81</v>
      </c>
      <c r="AY162" s="18" t="s">
        <v>246</v>
      </c>
      <c r="BE162" s="187">
        <f>IF(N162="základní",J162,0)</f>
        <v>0</v>
      </c>
      <c r="BF162" s="187">
        <f>IF(N162="snížená",J162,0)</f>
        <v>0</v>
      </c>
      <c r="BG162" s="187">
        <f>IF(N162="zákl. přenesená",J162,0)</f>
        <v>0</v>
      </c>
      <c r="BH162" s="187">
        <f>IF(N162="sníž. přenesená",J162,0)</f>
        <v>0</v>
      </c>
      <c r="BI162" s="187">
        <f>IF(N162="nulová",J162,0)</f>
        <v>0</v>
      </c>
      <c r="BJ162" s="18" t="s">
        <v>79</v>
      </c>
      <c r="BK162" s="187">
        <f>ROUND(I162*H162,2)</f>
        <v>0</v>
      </c>
      <c r="BL162" s="18" t="s">
        <v>93</v>
      </c>
      <c r="BM162" s="18" t="s">
        <v>1898</v>
      </c>
    </row>
    <row r="163" s="1" customFormat="1">
      <c r="B163" s="36"/>
      <c r="D163" s="188" t="s">
        <v>254</v>
      </c>
      <c r="F163" s="189" t="s">
        <v>1897</v>
      </c>
      <c r="I163" s="121"/>
      <c r="L163" s="36"/>
      <c r="M163" s="190"/>
      <c r="N163" s="66"/>
      <c r="O163" s="66"/>
      <c r="P163" s="66"/>
      <c r="Q163" s="66"/>
      <c r="R163" s="66"/>
      <c r="S163" s="66"/>
      <c r="T163" s="67"/>
      <c r="AT163" s="18" t="s">
        <v>254</v>
      </c>
      <c r="AU163" s="18" t="s">
        <v>81</v>
      </c>
    </row>
    <row r="164" s="1" customFormat="1">
      <c r="B164" s="36"/>
      <c r="D164" s="188" t="s">
        <v>256</v>
      </c>
      <c r="F164" s="191" t="s">
        <v>1899</v>
      </c>
      <c r="I164" s="121"/>
      <c r="L164" s="36"/>
      <c r="M164" s="190"/>
      <c r="N164" s="66"/>
      <c r="O164" s="66"/>
      <c r="P164" s="66"/>
      <c r="Q164" s="66"/>
      <c r="R164" s="66"/>
      <c r="S164" s="66"/>
      <c r="T164" s="67"/>
      <c r="AT164" s="18" t="s">
        <v>256</v>
      </c>
      <c r="AU164" s="18" t="s">
        <v>81</v>
      </c>
    </row>
    <row r="165" s="13" customFormat="1">
      <c r="B165" s="199"/>
      <c r="D165" s="188" t="s">
        <v>258</v>
      </c>
      <c r="E165" s="200" t="s">
        <v>1</v>
      </c>
      <c r="F165" s="201" t="s">
        <v>1900</v>
      </c>
      <c r="H165" s="202">
        <v>1.4179999999999999</v>
      </c>
      <c r="I165" s="203"/>
      <c r="L165" s="199"/>
      <c r="M165" s="204"/>
      <c r="N165" s="205"/>
      <c r="O165" s="205"/>
      <c r="P165" s="205"/>
      <c r="Q165" s="205"/>
      <c r="R165" s="205"/>
      <c r="S165" s="205"/>
      <c r="T165" s="206"/>
      <c r="AT165" s="200" t="s">
        <v>258</v>
      </c>
      <c r="AU165" s="200" t="s">
        <v>81</v>
      </c>
      <c r="AV165" s="13" t="s">
        <v>81</v>
      </c>
      <c r="AW165" s="13" t="s">
        <v>35</v>
      </c>
      <c r="AX165" s="13" t="s">
        <v>79</v>
      </c>
      <c r="AY165" s="200" t="s">
        <v>246</v>
      </c>
    </row>
    <row r="166" s="1" customFormat="1" ht="22.5" customHeight="1">
      <c r="B166" s="175"/>
      <c r="C166" s="176" t="s">
        <v>394</v>
      </c>
      <c r="D166" s="176" t="s">
        <v>248</v>
      </c>
      <c r="E166" s="177" t="s">
        <v>1901</v>
      </c>
      <c r="F166" s="178" t="s">
        <v>1902</v>
      </c>
      <c r="G166" s="179" t="s">
        <v>1903</v>
      </c>
      <c r="H166" s="180">
        <v>0.16800000000000001</v>
      </c>
      <c r="I166" s="181"/>
      <c r="J166" s="182">
        <f>ROUND(I166*H166,2)</f>
        <v>0</v>
      </c>
      <c r="K166" s="178" t="s">
        <v>1831</v>
      </c>
      <c r="L166" s="36"/>
      <c r="M166" s="183" t="s">
        <v>1</v>
      </c>
      <c r="N166" s="184" t="s">
        <v>43</v>
      </c>
      <c r="O166" s="66"/>
      <c r="P166" s="185">
        <f>O166*H166</f>
        <v>0</v>
      </c>
      <c r="Q166" s="185">
        <v>0</v>
      </c>
      <c r="R166" s="185">
        <f>Q166*H166</f>
        <v>0</v>
      </c>
      <c r="S166" s="185">
        <v>0</v>
      </c>
      <c r="T166" s="186">
        <f>S166*H166</f>
        <v>0</v>
      </c>
      <c r="AR166" s="18" t="s">
        <v>93</v>
      </c>
      <c r="AT166" s="18" t="s">
        <v>248</v>
      </c>
      <c r="AU166" s="18" t="s">
        <v>81</v>
      </c>
      <c r="AY166" s="18" t="s">
        <v>246</v>
      </c>
      <c r="BE166" s="187">
        <f>IF(N166="základní",J166,0)</f>
        <v>0</v>
      </c>
      <c r="BF166" s="187">
        <f>IF(N166="snížená",J166,0)</f>
        <v>0</v>
      </c>
      <c r="BG166" s="187">
        <f>IF(N166="zákl. přenesená",J166,0)</f>
        <v>0</v>
      </c>
      <c r="BH166" s="187">
        <f>IF(N166="sníž. přenesená",J166,0)</f>
        <v>0</v>
      </c>
      <c r="BI166" s="187">
        <f>IF(N166="nulová",J166,0)</f>
        <v>0</v>
      </c>
      <c r="BJ166" s="18" t="s">
        <v>79</v>
      </c>
      <c r="BK166" s="187">
        <f>ROUND(I166*H166,2)</f>
        <v>0</v>
      </c>
      <c r="BL166" s="18" t="s">
        <v>93</v>
      </c>
      <c r="BM166" s="18" t="s">
        <v>1904</v>
      </c>
    </row>
    <row r="167" s="1" customFormat="1">
      <c r="B167" s="36"/>
      <c r="D167" s="188" t="s">
        <v>254</v>
      </c>
      <c r="F167" s="189" t="s">
        <v>1902</v>
      </c>
      <c r="I167" s="121"/>
      <c r="L167" s="36"/>
      <c r="M167" s="190"/>
      <c r="N167" s="66"/>
      <c r="O167" s="66"/>
      <c r="P167" s="66"/>
      <c r="Q167" s="66"/>
      <c r="R167" s="66"/>
      <c r="S167" s="66"/>
      <c r="T167" s="67"/>
      <c r="AT167" s="18" t="s">
        <v>254</v>
      </c>
      <c r="AU167" s="18" t="s">
        <v>81</v>
      </c>
    </row>
    <row r="168" s="1" customFormat="1">
      <c r="B168" s="36"/>
      <c r="D168" s="188" t="s">
        <v>256</v>
      </c>
      <c r="F168" s="191" t="s">
        <v>1905</v>
      </c>
      <c r="I168" s="121"/>
      <c r="L168" s="36"/>
      <c r="M168" s="190"/>
      <c r="N168" s="66"/>
      <c r="O168" s="66"/>
      <c r="P168" s="66"/>
      <c r="Q168" s="66"/>
      <c r="R168" s="66"/>
      <c r="S168" s="66"/>
      <c r="T168" s="67"/>
      <c r="AT168" s="18" t="s">
        <v>256</v>
      </c>
      <c r="AU168" s="18" t="s">
        <v>81</v>
      </c>
    </row>
    <row r="169" s="13" customFormat="1">
      <c r="B169" s="199"/>
      <c r="D169" s="188" t="s">
        <v>258</v>
      </c>
      <c r="E169" s="200" t="s">
        <v>1</v>
      </c>
      <c r="F169" s="201" t="s">
        <v>1906</v>
      </c>
      <c r="H169" s="202">
        <v>0.16800000000000001</v>
      </c>
      <c r="I169" s="203"/>
      <c r="L169" s="199"/>
      <c r="M169" s="204"/>
      <c r="N169" s="205"/>
      <c r="O169" s="205"/>
      <c r="P169" s="205"/>
      <c r="Q169" s="205"/>
      <c r="R169" s="205"/>
      <c r="S169" s="205"/>
      <c r="T169" s="206"/>
      <c r="AT169" s="200" t="s">
        <v>258</v>
      </c>
      <c r="AU169" s="200" t="s">
        <v>81</v>
      </c>
      <c r="AV169" s="13" t="s">
        <v>81</v>
      </c>
      <c r="AW169" s="13" t="s">
        <v>35</v>
      </c>
      <c r="AX169" s="13" t="s">
        <v>79</v>
      </c>
      <c r="AY169" s="200" t="s">
        <v>246</v>
      </c>
    </row>
    <row r="170" s="1" customFormat="1" ht="22.5" customHeight="1">
      <c r="B170" s="175"/>
      <c r="C170" s="176" t="s">
        <v>8</v>
      </c>
      <c r="D170" s="176" t="s">
        <v>248</v>
      </c>
      <c r="E170" s="177" t="s">
        <v>1907</v>
      </c>
      <c r="F170" s="178" t="s">
        <v>1908</v>
      </c>
      <c r="G170" s="179" t="s">
        <v>1909</v>
      </c>
      <c r="H170" s="180">
        <v>304.34899999999999</v>
      </c>
      <c r="I170" s="181"/>
      <c r="J170" s="182">
        <f>ROUND(I170*H170,2)</f>
        <v>0</v>
      </c>
      <c r="K170" s="178" t="s">
        <v>1831</v>
      </c>
      <c r="L170" s="36"/>
      <c r="M170" s="183" t="s">
        <v>1</v>
      </c>
      <c r="N170" s="184" t="s">
        <v>43</v>
      </c>
      <c r="O170" s="66"/>
      <c r="P170" s="185">
        <f>O170*H170</f>
        <v>0</v>
      </c>
      <c r="Q170" s="185">
        <v>0</v>
      </c>
      <c r="R170" s="185">
        <f>Q170*H170</f>
        <v>0</v>
      </c>
      <c r="S170" s="185">
        <v>0</v>
      </c>
      <c r="T170" s="186">
        <f>S170*H170</f>
        <v>0</v>
      </c>
      <c r="AR170" s="18" t="s">
        <v>93</v>
      </c>
      <c r="AT170" s="18" t="s">
        <v>248</v>
      </c>
      <c r="AU170" s="18" t="s">
        <v>81</v>
      </c>
      <c r="AY170" s="18" t="s">
        <v>246</v>
      </c>
      <c r="BE170" s="187">
        <f>IF(N170="základní",J170,0)</f>
        <v>0</v>
      </c>
      <c r="BF170" s="187">
        <f>IF(N170="snížená",J170,0)</f>
        <v>0</v>
      </c>
      <c r="BG170" s="187">
        <f>IF(N170="zákl. přenesená",J170,0)</f>
        <v>0</v>
      </c>
      <c r="BH170" s="187">
        <f>IF(N170="sníž. přenesená",J170,0)</f>
        <v>0</v>
      </c>
      <c r="BI170" s="187">
        <f>IF(N170="nulová",J170,0)</f>
        <v>0</v>
      </c>
      <c r="BJ170" s="18" t="s">
        <v>79</v>
      </c>
      <c r="BK170" s="187">
        <f>ROUND(I170*H170,2)</f>
        <v>0</v>
      </c>
      <c r="BL170" s="18" t="s">
        <v>93</v>
      </c>
      <c r="BM170" s="18" t="s">
        <v>1910</v>
      </c>
    </row>
    <row r="171" s="1" customFormat="1">
      <c r="B171" s="36"/>
      <c r="D171" s="188" t="s">
        <v>254</v>
      </c>
      <c r="F171" s="189" t="s">
        <v>1908</v>
      </c>
      <c r="I171" s="121"/>
      <c r="L171" s="36"/>
      <c r="M171" s="190"/>
      <c r="N171" s="66"/>
      <c r="O171" s="66"/>
      <c r="P171" s="66"/>
      <c r="Q171" s="66"/>
      <c r="R171" s="66"/>
      <c r="S171" s="66"/>
      <c r="T171" s="67"/>
      <c r="AT171" s="18" t="s">
        <v>254</v>
      </c>
      <c r="AU171" s="18" t="s">
        <v>81</v>
      </c>
    </row>
    <row r="172" s="1" customFormat="1">
      <c r="B172" s="36"/>
      <c r="D172" s="188" t="s">
        <v>1833</v>
      </c>
      <c r="F172" s="191" t="s">
        <v>1911</v>
      </c>
      <c r="I172" s="121"/>
      <c r="L172" s="36"/>
      <c r="M172" s="190"/>
      <c r="N172" s="66"/>
      <c r="O172" s="66"/>
      <c r="P172" s="66"/>
      <c r="Q172" s="66"/>
      <c r="R172" s="66"/>
      <c r="S172" s="66"/>
      <c r="T172" s="67"/>
      <c r="AT172" s="18" t="s">
        <v>1833</v>
      </c>
      <c r="AU172" s="18" t="s">
        <v>81</v>
      </c>
    </row>
    <row r="173" s="12" customFormat="1">
      <c r="B173" s="192"/>
      <c r="D173" s="188" t="s">
        <v>258</v>
      </c>
      <c r="E173" s="193" t="s">
        <v>1</v>
      </c>
      <c r="F173" s="194" t="s">
        <v>1846</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2" customFormat="1">
      <c r="B174" s="192"/>
      <c r="D174" s="188" t="s">
        <v>258</v>
      </c>
      <c r="E174" s="193" t="s">
        <v>1</v>
      </c>
      <c r="F174" s="194" t="s">
        <v>1847</v>
      </c>
      <c r="H174" s="193" t="s">
        <v>1</v>
      </c>
      <c r="I174" s="195"/>
      <c r="L174" s="192"/>
      <c r="M174" s="196"/>
      <c r="N174" s="197"/>
      <c r="O174" s="197"/>
      <c r="P174" s="197"/>
      <c r="Q174" s="197"/>
      <c r="R174" s="197"/>
      <c r="S174" s="197"/>
      <c r="T174" s="198"/>
      <c r="AT174" s="193" t="s">
        <v>258</v>
      </c>
      <c r="AU174" s="193" t="s">
        <v>81</v>
      </c>
      <c r="AV174" s="12" t="s">
        <v>79</v>
      </c>
      <c r="AW174" s="12" t="s">
        <v>35</v>
      </c>
      <c r="AX174" s="12" t="s">
        <v>72</v>
      </c>
      <c r="AY174" s="193" t="s">
        <v>246</v>
      </c>
    </row>
    <row r="175" s="13" customFormat="1">
      <c r="B175" s="199"/>
      <c r="D175" s="188" t="s">
        <v>258</v>
      </c>
      <c r="E175" s="200" t="s">
        <v>1</v>
      </c>
      <c r="F175" s="201" t="s">
        <v>1912</v>
      </c>
      <c r="H175" s="202">
        <v>104.43600000000001</v>
      </c>
      <c r="I175" s="203"/>
      <c r="L175" s="199"/>
      <c r="M175" s="204"/>
      <c r="N175" s="205"/>
      <c r="O175" s="205"/>
      <c r="P175" s="205"/>
      <c r="Q175" s="205"/>
      <c r="R175" s="205"/>
      <c r="S175" s="205"/>
      <c r="T175" s="206"/>
      <c r="AT175" s="200" t="s">
        <v>258</v>
      </c>
      <c r="AU175" s="200" t="s">
        <v>81</v>
      </c>
      <c r="AV175" s="13" t="s">
        <v>81</v>
      </c>
      <c r="AW175" s="13" t="s">
        <v>35</v>
      </c>
      <c r="AX175" s="13" t="s">
        <v>72</v>
      </c>
      <c r="AY175" s="200" t="s">
        <v>246</v>
      </c>
    </row>
    <row r="176" s="13" customFormat="1">
      <c r="B176" s="199"/>
      <c r="D176" s="188" t="s">
        <v>258</v>
      </c>
      <c r="E176" s="200" t="s">
        <v>1</v>
      </c>
      <c r="F176" s="201" t="s">
        <v>1913</v>
      </c>
      <c r="H176" s="202">
        <v>5.6980000000000004</v>
      </c>
      <c r="I176" s="203"/>
      <c r="L176" s="199"/>
      <c r="M176" s="204"/>
      <c r="N176" s="205"/>
      <c r="O176" s="205"/>
      <c r="P176" s="205"/>
      <c r="Q176" s="205"/>
      <c r="R176" s="205"/>
      <c r="S176" s="205"/>
      <c r="T176" s="206"/>
      <c r="AT176" s="200" t="s">
        <v>258</v>
      </c>
      <c r="AU176" s="200" t="s">
        <v>81</v>
      </c>
      <c r="AV176" s="13" t="s">
        <v>81</v>
      </c>
      <c r="AW176" s="13" t="s">
        <v>35</v>
      </c>
      <c r="AX176" s="13" t="s">
        <v>72</v>
      </c>
      <c r="AY176" s="200" t="s">
        <v>246</v>
      </c>
    </row>
    <row r="177" s="13" customFormat="1">
      <c r="B177" s="199"/>
      <c r="D177" s="188" t="s">
        <v>258</v>
      </c>
      <c r="E177" s="200" t="s">
        <v>1</v>
      </c>
      <c r="F177" s="201" t="s">
        <v>1914</v>
      </c>
      <c r="H177" s="202">
        <v>60.372</v>
      </c>
      <c r="I177" s="203"/>
      <c r="L177" s="199"/>
      <c r="M177" s="204"/>
      <c r="N177" s="205"/>
      <c r="O177" s="205"/>
      <c r="P177" s="205"/>
      <c r="Q177" s="205"/>
      <c r="R177" s="205"/>
      <c r="S177" s="205"/>
      <c r="T177" s="206"/>
      <c r="AT177" s="200" t="s">
        <v>258</v>
      </c>
      <c r="AU177" s="200" t="s">
        <v>81</v>
      </c>
      <c r="AV177" s="13" t="s">
        <v>81</v>
      </c>
      <c r="AW177" s="13" t="s">
        <v>35</v>
      </c>
      <c r="AX177" s="13" t="s">
        <v>72</v>
      </c>
      <c r="AY177" s="200" t="s">
        <v>246</v>
      </c>
    </row>
    <row r="178" s="13" customFormat="1">
      <c r="B178" s="199"/>
      <c r="D178" s="188" t="s">
        <v>258</v>
      </c>
      <c r="E178" s="200" t="s">
        <v>1</v>
      </c>
      <c r="F178" s="201" t="s">
        <v>1915</v>
      </c>
      <c r="H178" s="202">
        <v>8.1389999999999993</v>
      </c>
      <c r="I178" s="203"/>
      <c r="L178" s="199"/>
      <c r="M178" s="204"/>
      <c r="N178" s="205"/>
      <c r="O178" s="205"/>
      <c r="P178" s="205"/>
      <c r="Q178" s="205"/>
      <c r="R178" s="205"/>
      <c r="S178" s="205"/>
      <c r="T178" s="206"/>
      <c r="AT178" s="200" t="s">
        <v>258</v>
      </c>
      <c r="AU178" s="200" t="s">
        <v>81</v>
      </c>
      <c r="AV178" s="13" t="s">
        <v>81</v>
      </c>
      <c r="AW178" s="13" t="s">
        <v>35</v>
      </c>
      <c r="AX178" s="13" t="s">
        <v>72</v>
      </c>
      <c r="AY178" s="200" t="s">
        <v>246</v>
      </c>
    </row>
    <row r="179" s="13" customFormat="1">
      <c r="B179" s="199"/>
      <c r="D179" s="188" t="s">
        <v>258</v>
      </c>
      <c r="E179" s="200" t="s">
        <v>1</v>
      </c>
      <c r="F179" s="201" t="s">
        <v>1916</v>
      </c>
      <c r="H179" s="202">
        <v>79.864000000000004</v>
      </c>
      <c r="I179" s="203"/>
      <c r="L179" s="199"/>
      <c r="M179" s="204"/>
      <c r="N179" s="205"/>
      <c r="O179" s="205"/>
      <c r="P179" s="205"/>
      <c r="Q179" s="205"/>
      <c r="R179" s="205"/>
      <c r="S179" s="205"/>
      <c r="T179" s="206"/>
      <c r="AT179" s="200" t="s">
        <v>258</v>
      </c>
      <c r="AU179" s="200" t="s">
        <v>81</v>
      </c>
      <c r="AV179" s="13" t="s">
        <v>81</v>
      </c>
      <c r="AW179" s="13" t="s">
        <v>35</v>
      </c>
      <c r="AX179" s="13" t="s">
        <v>72</v>
      </c>
      <c r="AY179" s="200" t="s">
        <v>246</v>
      </c>
    </row>
    <row r="180" s="13" customFormat="1">
      <c r="B180" s="199"/>
      <c r="D180" s="188" t="s">
        <v>258</v>
      </c>
      <c r="E180" s="200" t="s">
        <v>1</v>
      </c>
      <c r="F180" s="201" t="s">
        <v>1917</v>
      </c>
      <c r="H180" s="202">
        <v>45.840000000000003</v>
      </c>
      <c r="I180" s="203"/>
      <c r="L180" s="199"/>
      <c r="M180" s="204"/>
      <c r="N180" s="205"/>
      <c r="O180" s="205"/>
      <c r="P180" s="205"/>
      <c r="Q180" s="205"/>
      <c r="R180" s="205"/>
      <c r="S180" s="205"/>
      <c r="T180" s="206"/>
      <c r="AT180" s="200" t="s">
        <v>258</v>
      </c>
      <c r="AU180" s="200" t="s">
        <v>81</v>
      </c>
      <c r="AV180" s="13" t="s">
        <v>81</v>
      </c>
      <c r="AW180" s="13" t="s">
        <v>35</v>
      </c>
      <c r="AX180" s="13" t="s">
        <v>72</v>
      </c>
      <c r="AY180" s="200" t="s">
        <v>246</v>
      </c>
    </row>
    <row r="181" s="14" customFormat="1">
      <c r="B181" s="210"/>
      <c r="D181" s="188" t="s">
        <v>258</v>
      </c>
      <c r="E181" s="211" t="s">
        <v>1</v>
      </c>
      <c r="F181" s="212" t="s">
        <v>341</v>
      </c>
      <c r="H181" s="213">
        <v>304.34899999999999</v>
      </c>
      <c r="I181" s="214"/>
      <c r="L181" s="210"/>
      <c r="M181" s="215"/>
      <c r="N181" s="216"/>
      <c r="O181" s="216"/>
      <c r="P181" s="216"/>
      <c r="Q181" s="216"/>
      <c r="R181" s="216"/>
      <c r="S181" s="216"/>
      <c r="T181" s="217"/>
      <c r="AT181" s="211" t="s">
        <v>258</v>
      </c>
      <c r="AU181" s="211" t="s">
        <v>81</v>
      </c>
      <c r="AV181" s="14" t="s">
        <v>93</v>
      </c>
      <c r="AW181" s="14" t="s">
        <v>35</v>
      </c>
      <c r="AX181" s="14" t="s">
        <v>79</v>
      </c>
      <c r="AY181" s="211" t="s">
        <v>246</v>
      </c>
    </row>
    <row r="182" s="11" customFormat="1" ht="22.8" customHeight="1">
      <c r="B182" s="162"/>
      <c r="D182" s="163" t="s">
        <v>71</v>
      </c>
      <c r="E182" s="173" t="s">
        <v>576</v>
      </c>
      <c r="F182" s="173" t="s">
        <v>1380</v>
      </c>
      <c r="I182" s="165"/>
      <c r="J182" s="174">
        <f>BK182</f>
        <v>0</v>
      </c>
      <c r="L182" s="162"/>
      <c r="M182" s="167"/>
      <c r="N182" s="168"/>
      <c r="O182" s="168"/>
      <c r="P182" s="169">
        <f>SUM(P183:P204)</f>
        <v>0</v>
      </c>
      <c r="Q182" s="168"/>
      <c r="R182" s="169">
        <f>SUM(R183:R204)</f>
        <v>0</v>
      </c>
      <c r="S182" s="168"/>
      <c r="T182" s="170">
        <f>SUM(T183:T204)</f>
        <v>0</v>
      </c>
      <c r="AR182" s="163" t="s">
        <v>93</v>
      </c>
      <c r="AT182" s="171" t="s">
        <v>71</v>
      </c>
      <c r="AU182" s="171" t="s">
        <v>79</v>
      </c>
      <c r="AY182" s="163" t="s">
        <v>246</v>
      </c>
      <c r="BK182" s="172">
        <f>SUM(BK183:BK204)</f>
        <v>0</v>
      </c>
    </row>
    <row r="183" s="1" customFormat="1" ht="22.5" customHeight="1">
      <c r="B183" s="175"/>
      <c r="C183" s="176" t="s">
        <v>409</v>
      </c>
      <c r="D183" s="176" t="s">
        <v>248</v>
      </c>
      <c r="E183" s="177" t="s">
        <v>1918</v>
      </c>
      <c r="F183" s="178" t="s">
        <v>1919</v>
      </c>
      <c r="G183" s="179" t="s">
        <v>1830</v>
      </c>
      <c r="H183" s="180">
        <v>3.8170000000000002</v>
      </c>
      <c r="I183" s="181"/>
      <c r="J183" s="182">
        <f>ROUND(I183*H183,2)</f>
        <v>0</v>
      </c>
      <c r="K183" s="178" t="s">
        <v>1831</v>
      </c>
      <c r="L183" s="36"/>
      <c r="M183" s="183" t="s">
        <v>1</v>
      </c>
      <c r="N183" s="184" t="s">
        <v>43</v>
      </c>
      <c r="O183" s="66"/>
      <c r="P183" s="185">
        <f>O183*H183</f>
        <v>0</v>
      </c>
      <c r="Q183" s="185">
        <v>0</v>
      </c>
      <c r="R183" s="185">
        <f>Q183*H183</f>
        <v>0</v>
      </c>
      <c r="S183" s="185">
        <v>0</v>
      </c>
      <c r="T183" s="186">
        <f>S183*H183</f>
        <v>0</v>
      </c>
      <c r="AR183" s="18" t="s">
        <v>93</v>
      </c>
      <c r="AT183" s="18" t="s">
        <v>248</v>
      </c>
      <c r="AU183" s="18" t="s">
        <v>81</v>
      </c>
      <c r="AY183" s="18" t="s">
        <v>246</v>
      </c>
      <c r="BE183" s="187">
        <f>IF(N183="základní",J183,0)</f>
        <v>0</v>
      </c>
      <c r="BF183" s="187">
        <f>IF(N183="snížená",J183,0)</f>
        <v>0</v>
      </c>
      <c r="BG183" s="187">
        <f>IF(N183="zákl. přenesená",J183,0)</f>
        <v>0</v>
      </c>
      <c r="BH183" s="187">
        <f>IF(N183="sníž. přenesená",J183,0)</f>
        <v>0</v>
      </c>
      <c r="BI183" s="187">
        <f>IF(N183="nulová",J183,0)</f>
        <v>0</v>
      </c>
      <c r="BJ183" s="18" t="s">
        <v>79</v>
      </c>
      <c r="BK183" s="187">
        <f>ROUND(I183*H183,2)</f>
        <v>0</v>
      </c>
      <c r="BL183" s="18" t="s">
        <v>93</v>
      </c>
      <c r="BM183" s="18" t="s">
        <v>1920</v>
      </c>
    </row>
    <row r="184" s="1" customFormat="1">
      <c r="B184" s="36"/>
      <c r="D184" s="188" t="s">
        <v>254</v>
      </c>
      <c r="F184" s="189" t="s">
        <v>1919</v>
      </c>
      <c r="I184" s="121"/>
      <c r="L184" s="36"/>
      <c r="M184" s="190"/>
      <c r="N184" s="66"/>
      <c r="O184" s="66"/>
      <c r="P184" s="66"/>
      <c r="Q184" s="66"/>
      <c r="R184" s="66"/>
      <c r="S184" s="66"/>
      <c r="T184" s="67"/>
      <c r="AT184" s="18" t="s">
        <v>254</v>
      </c>
      <c r="AU184" s="18" t="s">
        <v>81</v>
      </c>
    </row>
    <row r="185" s="1" customFormat="1">
      <c r="B185" s="36"/>
      <c r="D185" s="188" t="s">
        <v>1833</v>
      </c>
      <c r="F185" s="191" t="s">
        <v>1921</v>
      </c>
      <c r="I185" s="121"/>
      <c r="L185" s="36"/>
      <c r="M185" s="190"/>
      <c r="N185" s="66"/>
      <c r="O185" s="66"/>
      <c r="P185" s="66"/>
      <c r="Q185" s="66"/>
      <c r="R185" s="66"/>
      <c r="S185" s="66"/>
      <c r="T185" s="67"/>
      <c r="AT185" s="18" t="s">
        <v>1833</v>
      </c>
      <c r="AU185" s="18" t="s">
        <v>81</v>
      </c>
    </row>
    <row r="186" s="13" customFormat="1">
      <c r="B186" s="199"/>
      <c r="D186" s="188" t="s">
        <v>258</v>
      </c>
      <c r="E186" s="200" t="s">
        <v>1</v>
      </c>
      <c r="F186" s="201" t="s">
        <v>1922</v>
      </c>
      <c r="H186" s="202">
        <v>2.8399999999999999</v>
      </c>
      <c r="I186" s="203"/>
      <c r="L186" s="199"/>
      <c r="M186" s="204"/>
      <c r="N186" s="205"/>
      <c r="O186" s="205"/>
      <c r="P186" s="205"/>
      <c r="Q186" s="205"/>
      <c r="R186" s="205"/>
      <c r="S186" s="205"/>
      <c r="T186" s="206"/>
      <c r="AT186" s="200" t="s">
        <v>258</v>
      </c>
      <c r="AU186" s="200" t="s">
        <v>81</v>
      </c>
      <c r="AV186" s="13" t="s">
        <v>81</v>
      </c>
      <c r="AW186" s="13" t="s">
        <v>35</v>
      </c>
      <c r="AX186" s="13" t="s">
        <v>72</v>
      </c>
      <c r="AY186" s="200" t="s">
        <v>246</v>
      </c>
    </row>
    <row r="187" s="13" customFormat="1">
      <c r="B187" s="199"/>
      <c r="D187" s="188" t="s">
        <v>258</v>
      </c>
      <c r="E187" s="200" t="s">
        <v>1</v>
      </c>
      <c r="F187" s="201" t="s">
        <v>1923</v>
      </c>
      <c r="H187" s="202">
        <v>0.97699999999999998</v>
      </c>
      <c r="I187" s="203"/>
      <c r="L187" s="199"/>
      <c r="M187" s="204"/>
      <c r="N187" s="205"/>
      <c r="O187" s="205"/>
      <c r="P187" s="205"/>
      <c r="Q187" s="205"/>
      <c r="R187" s="205"/>
      <c r="S187" s="205"/>
      <c r="T187" s="206"/>
      <c r="AT187" s="200" t="s">
        <v>258</v>
      </c>
      <c r="AU187" s="200" t="s">
        <v>81</v>
      </c>
      <c r="AV187" s="13" t="s">
        <v>81</v>
      </c>
      <c r="AW187" s="13" t="s">
        <v>35</v>
      </c>
      <c r="AX187" s="13" t="s">
        <v>72</v>
      </c>
      <c r="AY187" s="200" t="s">
        <v>246</v>
      </c>
    </row>
    <row r="188" s="14" customFormat="1">
      <c r="B188" s="210"/>
      <c r="D188" s="188" t="s">
        <v>258</v>
      </c>
      <c r="E188" s="211" t="s">
        <v>1</v>
      </c>
      <c r="F188" s="212" t="s">
        <v>341</v>
      </c>
      <c r="H188" s="213">
        <v>3.8170000000000002</v>
      </c>
      <c r="I188" s="214"/>
      <c r="L188" s="210"/>
      <c r="M188" s="215"/>
      <c r="N188" s="216"/>
      <c r="O188" s="216"/>
      <c r="P188" s="216"/>
      <c r="Q188" s="216"/>
      <c r="R188" s="216"/>
      <c r="S188" s="216"/>
      <c r="T188" s="217"/>
      <c r="AT188" s="211" t="s">
        <v>258</v>
      </c>
      <c r="AU188" s="211" t="s">
        <v>81</v>
      </c>
      <c r="AV188" s="14" t="s">
        <v>93</v>
      </c>
      <c r="AW188" s="14" t="s">
        <v>35</v>
      </c>
      <c r="AX188" s="14" t="s">
        <v>79</v>
      </c>
      <c r="AY188" s="211" t="s">
        <v>246</v>
      </c>
    </row>
    <row r="189" s="1" customFormat="1" ht="22.5" customHeight="1">
      <c r="B189" s="175"/>
      <c r="C189" s="176" t="s">
        <v>416</v>
      </c>
      <c r="D189" s="176" t="s">
        <v>248</v>
      </c>
      <c r="E189" s="177" t="s">
        <v>1924</v>
      </c>
      <c r="F189" s="178" t="s">
        <v>1925</v>
      </c>
      <c r="G189" s="179" t="s">
        <v>1903</v>
      </c>
      <c r="H189" s="180">
        <v>0.063</v>
      </c>
      <c r="I189" s="181"/>
      <c r="J189" s="182">
        <f>ROUND(I189*H189,2)</f>
        <v>0</v>
      </c>
      <c r="K189" s="178" t="s">
        <v>1831</v>
      </c>
      <c r="L189" s="36"/>
      <c r="M189" s="183" t="s">
        <v>1</v>
      </c>
      <c r="N189" s="184" t="s">
        <v>43</v>
      </c>
      <c r="O189" s="66"/>
      <c r="P189" s="185">
        <f>O189*H189</f>
        <v>0</v>
      </c>
      <c r="Q189" s="185">
        <v>0</v>
      </c>
      <c r="R189" s="185">
        <f>Q189*H189</f>
        <v>0</v>
      </c>
      <c r="S189" s="185">
        <v>0</v>
      </c>
      <c r="T189" s="186">
        <f>S189*H189</f>
        <v>0</v>
      </c>
      <c r="AR189" s="18" t="s">
        <v>93</v>
      </c>
      <c r="AT189" s="18" t="s">
        <v>248</v>
      </c>
      <c r="AU189" s="18" t="s">
        <v>81</v>
      </c>
      <c r="AY189" s="18" t="s">
        <v>246</v>
      </c>
      <c r="BE189" s="187">
        <f>IF(N189="základní",J189,0)</f>
        <v>0</v>
      </c>
      <c r="BF189" s="187">
        <f>IF(N189="snížená",J189,0)</f>
        <v>0</v>
      </c>
      <c r="BG189" s="187">
        <f>IF(N189="zákl. přenesená",J189,0)</f>
        <v>0</v>
      </c>
      <c r="BH189" s="187">
        <f>IF(N189="sníž. přenesená",J189,0)</f>
        <v>0</v>
      </c>
      <c r="BI189" s="187">
        <f>IF(N189="nulová",J189,0)</f>
        <v>0</v>
      </c>
      <c r="BJ189" s="18" t="s">
        <v>79</v>
      </c>
      <c r="BK189" s="187">
        <f>ROUND(I189*H189,2)</f>
        <v>0</v>
      </c>
      <c r="BL189" s="18" t="s">
        <v>93</v>
      </c>
      <c r="BM189" s="18" t="s">
        <v>1926</v>
      </c>
    </row>
    <row r="190" s="1" customFormat="1">
      <c r="B190" s="36"/>
      <c r="D190" s="188" t="s">
        <v>254</v>
      </c>
      <c r="F190" s="189" t="s">
        <v>1925</v>
      </c>
      <c r="I190" s="121"/>
      <c r="L190" s="36"/>
      <c r="M190" s="190"/>
      <c r="N190" s="66"/>
      <c r="O190" s="66"/>
      <c r="P190" s="66"/>
      <c r="Q190" s="66"/>
      <c r="R190" s="66"/>
      <c r="S190" s="66"/>
      <c r="T190" s="67"/>
      <c r="AT190" s="18" t="s">
        <v>254</v>
      </c>
      <c r="AU190" s="18" t="s">
        <v>81</v>
      </c>
    </row>
    <row r="191" s="1" customFormat="1">
      <c r="B191" s="36"/>
      <c r="D191" s="188" t="s">
        <v>1833</v>
      </c>
      <c r="F191" s="191" t="s">
        <v>1927</v>
      </c>
      <c r="I191" s="121"/>
      <c r="L191" s="36"/>
      <c r="M191" s="190"/>
      <c r="N191" s="66"/>
      <c r="O191" s="66"/>
      <c r="P191" s="66"/>
      <c r="Q191" s="66"/>
      <c r="R191" s="66"/>
      <c r="S191" s="66"/>
      <c r="T191" s="67"/>
      <c r="AT191" s="18" t="s">
        <v>1833</v>
      </c>
      <c r="AU191" s="18" t="s">
        <v>81</v>
      </c>
    </row>
    <row r="192" s="13" customFormat="1">
      <c r="B192" s="199"/>
      <c r="D192" s="188" t="s">
        <v>258</v>
      </c>
      <c r="E192" s="200" t="s">
        <v>1</v>
      </c>
      <c r="F192" s="201" t="s">
        <v>1928</v>
      </c>
      <c r="H192" s="202">
        <v>0.063</v>
      </c>
      <c r="I192" s="203"/>
      <c r="L192" s="199"/>
      <c r="M192" s="204"/>
      <c r="N192" s="205"/>
      <c r="O192" s="205"/>
      <c r="P192" s="205"/>
      <c r="Q192" s="205"/>
      <c r="R192" s="205"/>
      <c r="S192" s="205"/>
      <c r="T192" s="206"/>
      <c r="AT192" s="200" t="s">
        <v>258</v>
      </c>
      <c r="AU192" s="200" t="s">
        <v>81</v>
      </c>
      <c r="AV192" s="13" t="s">
        <v>81</v>
      </c>
      <c r="AW192" s="13" t="s">
        <v>35</v>
      </c>
      <c r="AX192" s="13" t="s">
        <v>79</v>
      </c>
      <c r="AY192" s="200" t="s">
        <v>246</v>
      </c>
    </row>
    <row r="193" s="1" customFormat="1" ht="22.5" customHeight="1">
      <c r="B193" s="175"/>
      <c r="C193" s="176" t="s">
        <v>422</v>
      </c>
      <c r="D193" s="176" t="s">
        <v>248</v>
      </c>
      <c r="E193" s="177" t="s">
        <v>1929</v>
      </c>
      <c r="F193" s="178" t="s">
        <v>1930</v>
      </c>
      <c r="G193" s="179" t="s">
        <v>1830</v>
      </c>
      <c r="H193" s="180">
        <v>0.97699999999999998</v>
      </c>
      <c r="I193" s="181"/>
      <c r="J193" s="182">
        <f>ROUND(I193*H193,2)</f>
        <v>0</v>
      </c>
      <c r="K193" s="178" t="s">
        <v>1831</v>
      </c>
      <c r="L193" s="36"/>
      <c r="M193" s="183" t="s">
        <v>1</v>
      </c>
      <c r="N193" s="184" t="s">
        <v>43</v>
      </c>
      <c r="O193" s="66"/>
      <c r="P193" s="185">
        <f>O193*H193</f>
        <v>0</v>
      </c>
      <c r="Q193" s="185">
        <v>0</v>
      </c>
      <c r="R193" s="185">
        <f>Q193*H193</f>
        <v>0</v>
      </c>
      <c r="S193" s="185">
        <v>0</v>
      </c>
      <c r="T193" s="186">
        <f>S193*H193</f>
        <v>0</v>
      </c>
      <c r="AR193" s="18" t="s">
        <v>93</v>
      </c>
      <c r="AT193" s="18" t="s">
        <v>248</v>
      </c>
      <c r="AU193" s="18" t="s">
        <v>81</v>
      </c>
      <c r="AY193" s="18" t="s">
        <v>246</v>
      </c>
      <c r="BE193" s="187">
        <f>IF(N193="základní",J193,0)</f>
        <v>0</v>
      </c>
      <c r="BF193" s="187">
        <f>IF(N193="snížená",J193,0)</f>
        <v>0</v>
      </c>
      <c r="BG193" s="187">
        <f>IF(N193="zákl. přenesená",J193,0)</f>
        <v>0</v>
      </c>
      <c r="BH193" s="187">
        <f>IF(N193="sníž. přenesená",J193,0)</f>
        <v>0</v>
      </c>
      <c r="BI193" s="187">
        <f>IF(N193="nulová",J193,0)</f>
        <v>0</v>
      </c>
      <c r="BJ193" s="18" t="s">
        <v>79</v>
      </c>
      <c r="BK193" s="187">
        <f>ROUND(I193*H193,2)</f>
        <v>0</v>
      </c>
      <c r="BL193" s="18" t="s">
        <v>93</v>
      </c>
      <c r="BM193" s="18" t="s">
        <v>1931</v>
      </c>
    </row>
    <row r="194" s="1" customFormat="1">
      <c r="B194" s="36"/>
      <c r="D194" s="188" t="s">
        <v>254</v>
      </c>
      <c r="F194" s="189" t="s">
        <v>1930</v>
      </c>
      <c r="I194" s="121"/>
      <c r="L194" s="36"/>
      <c r="M194" s="190"/>
      <c r="N194" s="66"/>
      <c r="O194" s="66"/>
      <c r="P194" s="66"/>
      <c r="Q194" s="66"/>
      <c r="R194" s="66"/>
      <c r="S194" s="66"/>
      <c r="T194" s="67"/>
      <c r="AT194" s="18" t="s">
        <v>254</v>
      </c>
      <c r="AU194" s="18" t="s">
        <v>81</v>
      </c>
    </row>
    <row r="195" s="1" customFormat="1">
      <c r="B195" s="36"/>
      <c r="D195" s="188" t="s">
        <v>1833</v>
      </c>
      <c r="F195" s="191" t="s">
        <v>1932</v>
      </c>
      <c r="I195" s="121"/>
      <c r="L195" s="36"/>
      <c r="M195" s="190"/>
      <c r="N195" s="66"/>
      <c r="O195" s="66"/>
      <c r="P195" s="66"/>
      <c r="Q195" s="66"/>
      <c r="R195" s="66"/>
      <c r="S195" s="66"/>
      <c r="T195" s="67"/>
      <c r="AT195" s="18" t="s">
        <v>1833</v>
      </c>
      <c r="AU195" s="18" t="s">
        <v>81</v>
      </c>
    </row>
    <row r="196" s="13" customFormat="1">
      <c r="B196" s="199"/>
      <c r="D196" s="188" t="s">
        <v>258</v>
      </c>
      <c r="E196" s="200" t="s">
        <v>1</v>
      </c>
      <c r="F196" s="201" t="s">
        <v>1933</v>
      </c>
      <c r="H196" s="202">
        <v>0.97699999999999998</v>
      </c>
      <c r="I196" s="203"/>
      <c r="L196" s="199"/>
      <c r="M196" s="204"/>
      <c r="N196" s="205"/>
      <c r="O196" s="205"/>
      <c r="P196" s="205"/>
      <c r="Q196" s="205"/>
      <c r="R196" s="205"/>
      <c r="S196" s="205"/>
      <c r="T196" s="206"/>
      <c r="AT196" s="200" t="s">
        <v>258</v>
      </c>
      <c r="AU196" s="200" t="s">
        <v>81</v>
      </c>
      <c r="AV196" s="13" t="s">
        <v>81</v>
      </c>
      <c r="AW196" s="13" t="s">
        <v>35</v>
      </c>
      <c r="AX196" s="13" t="s">
        <v>79</v>
      </c>
      <c r="AY196" s="200" t="s">
        <v>246</v>
      </c>
    </row>
    <row r="197" s="1" customFormat="1" ht="22.5" customHeight="1">
      <c r="B197" s="175"/>
      <c r="C197" s="176" t="s">
        <v>427</v>
      </c>
      <c r="D197" s="176" t="s">
        <v>248</v>
      </c>
      <c r="E197" s="177" t="s">
        <v>1934</v>
      </c>
      <c r="F197" s="178" t="s">
        <v>1935</v>
      </c>
      <c r="G197" s="179" t="s">
        <v>1830</v>
      </c>
      <c r="H197" s="180">
        <v>1.466</v>
      </c>
      <c r="I197" s="181"/>
      <c r="J197" s="182">
        <f>ROUND(I197*H197,2)</f>
        <v>0</v>
      </c>
      <c r="K197" s="178" t="s">
        <v>1831</v>
      </c>
      <c r="L197" s="36"/>
      <c r="M197" s="183" t="s">
        <v>1</v>
      </c>
      <c r="N197" s="184" t="s">
        <v>43</v>
      </c>
      <c r="O197" s="66"/>
      <c r="P197" s="185">
        <f>O197*H197</f>
        <v>0</v>
      </c>
      <c r="Q197" s="185">
        <v>0</v>
      </c>
      <c r="R197" s="185">
        <f>Q197*H197</f>
        <v>0</v>
      </c>
      <c r="S197" s="185">
        <v>0</v>
      </c>
      <c r="T197" s="186">
        <f>S197*H197</f>
        <v>0</v>
      </c>
      <c r="AR197" s="18" t="s">
        <v>93</v>
      </c>
      <c r="AT197" s="18" t="s">
        <v>248</v>
      </c>
      <c r="AU197" s="18" t="s">
        <v>81</v>
      </c>
      <c r="AY197" s="18" t="s">
        <v>246</v>
      </c>
      <c r="BE197" s="187">
        <f>IF(N197="základní",J197,0)</f>
        <v>0</v>
      </c>
      <c r="BF197" s="187">
        <f>IF(N197="snížená",J197,0)</f>
        <v>0</v>
      </c>
      <c r="BG197" s="187">
        <f>IF(N197="zákl. přenesená",J197,0)</f>
        <v>0</v>
      </c>
      <c r="BH197" s="187">
        <f>IF(N197="sníž. přenesená",J197,0)</f>
        <v>0</v>
      </c>
      <c r="BI197" s="187">
        <f>IF(N197="nulová",J197,0)</f>
        <v>0</v>
      </c>
      <c r="BJ197" s="18" t="s">
        <v>79</v>
      </c>
      <c r="BK197" s="187">
        <f>ROUND(I197*H197,2)</f>
        <v>0</v>
      </c>
      <c r="BL197" s="18" t="s">
        <v>93</v>
      </c>
      <c r="BM197" s="18" t="s">
        <v>1936</v>
      </c>
    </row>
    <row r="198" s="1" customFormat="1">
      <c r="B198" s="36"/>
      <c r="D198" s="188" t="s">
        <v>254</v>
      </c>
      <c r="F198" s="189" t="s">
        <v>1935</v>
      </c>
      <c r="I198" s="121"/>
      <c r="L198" s="36"/>
      <c r="M198" s="190"/>
      <c r="N198" s="66"/>
      <c r="O198" s="66"/>
      <c r="P198" s="66"/>
      <c r="Q198" s="66"/>
      <c r="R198" s="66"/>
      <c r="S198" s="66"/>
      <c r="T198" s="67"/>
      <c r="AT198" s="18" t="s">
        <v>254</v>
      </c>
      <c r="AU198" s="18" t="s">
        <v>81</v>
      </c>
    </row>
    <row r="199" s="1" customFormat="1">
      <c r="B199" s="36"/>
      <c r="D199" s="188" t="s">
        <v>1833</v>
      </c>
      <c r="F199" s="191" t="s">
        <v>1937</v>
      </c>
      <c r="I199" s="121"/>
      <c r="L199" s="36"/>
      <c r="M199" s="190"/>
      <c r="N199" s="66"/>
      <c r="O199" s="66"/>
      <c r="P199" s="66"/>
      <c r="Q199" s="66"/>
      <c r="R199" s="66"/>
      <c r="S199" s="66"/>
      <c r="T199" s="67"/>
      <c r="AT199" s="18" t="s">
        <v>1833</v>
      </c>
      <c r="AU199" s="18" t="s">
        <v>81</v>
      </c>
    </row>
    <row r="200" s="13" customFormat="1">
      <c r="B200" s="199"/>
      <c r="D200" s="188" t="s">
        <v>258</v>
      </c>
      <c r="E200" s="200" t="s">
        <v>1</v>
      </c>
      <c r="F200" s="201" t="s">
        <v>1938</v>
      </c>
      <c r="H200" s="202">
        <v>1.466</v>
      </c>
      <c r="I200" s="203"/>
      <c r="L200" s="199"/>
      <c r="M200" s="204"/>
      <c r="N200" s="205"/>
      <c r="O200" s="205"/>
      <c r="P200" s="205"/>
      <c r="Q200" s="205"/>
      <c r="R200" s="205"/>
      <c r="S200" s="205"/>
      <c r="T200" s="206"/>
      <c r="AT200" s="200" t="s">
        <v>258</v>
      </c>
      <c r="AU200" s="200" t="s">
        <v>81</v>
      </c>
      <c r="AV200" s="13" t="s">
        <v>81</v>
      </c>
      <c r="AW200" s="13" t="s">
        <v>35</v>
      </c>
      <c r="AX200" s="13" t="s">
        <v>79</v>
      </c>
      <c r="AY200" s="200" t="s">
        <v>246</v>
      </c>
    </row>
    <row r="201" s="1" customFormat="1" ht="22.5" customHeight="1">
      <c r="B201" s="175"/>
      <c r="C201" s="176" t="s">
        <v>433</v>
      </c>
      <c r="D201" s="176" t="s">
        <v>248</v>
      </c>
      <c r="E201" s="177" t="s">
        <v>1939</v>
      </c>
      <c r="F201" s="178" t="s">
        <v>1940</v>
      </c>
      <c r="G201" s="179" t="s">
        <v>1830</v>
      </c>
      <c r="H201" s="180">
        <v>0.57099999999999995</v>
      </c>
      <c r="I201" s="181"/>
      <c r="J201" s="182">
        <f>ROUND(I201*H201,2)</f>
        <v>0</v>
      </c>
      <c r="K201" s="178" t="s">
        <v>1831</v>
      </c>
      <c r="L201" s="36"/>
      <c r="M201" s="183" t="s">
        <v>1</v>
      </c>
      <c r="N201" s="184" t="s">
        <v>43</v>
      </c>
      <c r="O201" s="66"/>
      <c r="P201" s="185">
        <f>O201*H201</f>
        <v>0</v>
      </c>
      <c r="Q201" s="185">
        <v>0</v>
      </c>
      <c r="R201" s="185">
        <f>Q201*H201</f>
        <v>0</v>
      </c>
      <c r="S201" s="185">
        <v>0</v>
      </c>
      <c r="T201" s="186">
        <f>S201*H201</f>
        <v>0</v>
      </c>
      <c r="AR201" s="18" t="s">
        <v>93</v>
      </c>
      <c r="AT201" s="18" t="s">
        <v>248</v>
      </c>
      <c r="AU201" s="18" t="s">
        <v>81</v>
      </c>
      <c r="AY201" s="18" t="s">
        <v>246</v>
      </c>
      <c r="BE201" s="187">
        <f>IF(N201="základní",J201,0)</f>
        <v>0</v>
      </c>
      <c r="BF201" s="187">
        <f>IF(N201="snížená",J201,0)</f>
        <v>0</v>
      </c>
      <c r="BG201" s="187">
        <f>IF(N201="zákl. přenesená",J201,0)</f>
        <v>0</v>
      </c>
      <c r="BH201" s="187">
        <f>IF(N201="sníž. přenesená",J201,0)</f>
        <v>0</v>
      </c>
      <c r="BI201" s="187">
        <f>IF(N201="nulová",J201,0)</f>
        <v>0</v>
      </c>
      <c r="BJ201" s="18" t="s">
        <v>79</v>
      </c>
      <c r="BK201" s="187">
        <f>ROUND(I201*H201,2)</f>
        <v>0</v>
      </c>
      <c r="BL201" s="18" t="s">
        <v>93</v>
      </c>
      <c r="BM201" s="18" t="s">
        <v>1941</v>
      </c>
    </row>
    <row r="202" s="1" customFormat="1">
      <c r="B202" s="36"/>
      <c r="D202" s="188" t="s">
        <v>254</v>
      </c>
      <c r="F202" s="189" t="s">
        <v>1940</v>
      </c>
      <c r="I202" s="121"/>
      <c r="L202" s="36"/>
      <c r="M202" s="190"/>
      <c r="N202" s="66"/>
      <c r="O202" s="66"/>
      <c r="P202" s="66"/>
      <c r="Q202" s="66"/>
      <c r="R202" s="66"/>
      <c r="S202" s="66"/>
      <c r="T202" s="67"/>
      <c r="AT202" s="18" t="s">
        <v>254</v>
      </c>
      <c r="AU202" s="18" t="s">
        <v>81</v>
      </c>
    </row>
    <row r="203" s="1" customFormat="1">
      <c r="B203" s="36"/>
      <c r="D203" s="188" t="s">
        <v>1833</v>
      </c>
      <c r="F203" s="191" t="s">
        <v>1942</v>
      </c>
      <c r="I203" s="121"/>
      <c r="L203" s="36"/>
      <c r="M203" s="190"/>
      <c r="N203" s="66"/>
      <c r="O203" s="66"/>
      <c r="P203" s="66"/>
      <c r="Q203" s="66"/>
      <c r="R203" s="66"/>
      <c r="S203" s="66"/>
      <c r="T203" s="67"/>
      <c r="AT203" s="18" t="s">
        <v>1833</v>
      </c>
      <c r="AU203" s="18" t="s">
        <v>81</v>
      </c>
    </row>
    <row r="204" s="13" customFormat="1">
      <c r="B204" s="199"/>
      <c r="D204" s="188" t="s">
        <v>258</v>
      </c>
      <c r="E204" s="200" t="s">
        <v>1</v>
      </c>
      <c r="F204" s="201" t="s">
        <v>1943</v>
      </c>
      <c r="H204" s="202">
        <v>0.57099999999999995</v>
      </c>
      <c r="I204" s="203"/>
      <c r="L204" s="199"/>
      <c r="M204" s="204"/>
      <c r="N204" s="205"/>
      <c r="O204" s="205"/>
      <c r="P204" s="205"/>
      <c r="Q204" s="205"/>
      <c r="R204" s="205"/>
      <c r="S204" s="205"/>
      <c r="T204" s="206"/>
      <c r="AT204" s="200" t="s">
        <v>258</v>
      </c>
      <c r="AU204" s="200" t="s">
        <v>81</v>
      </c>
      <c r="AV204" s="13" t="s">
        <v>81</v>
      </c>
      <c r="AW204" s="13" t="s">
        <v>35</v>
      </c>
      <c r="AX204" s="13" t="s">
        <v>79</v>
      </c>
      <c r="AY204" s="200" t="s">
        <v>246</v>
      </c>
    </row>
    <row r="205" s="11" customFormat="1" ht="22.8" customHeight="1">
      <c r="B205" s="162"/>
      <c r="D205" s="163" t="s">
        <v>71</v>
      </c>
      <c r="E205" s="173" t="s">
        <v>1944</v>
      </c>
      <c r="F205" s="173" t="s">
        <v>1945</v>
      </c>
      <c r="I205" s="165"/>
      <c r="J205" s="174">
        <f>BK205</f>
        <v>0</v>
      </c>
      <c r="L205" s="162"/>
      <c r="M205" s="167"/>
      <c r="N205" s="168"/>
      <c r="O205" s="168"/>
      <c r="P205" s="169">
        <f>SUM(P206:P221)</f>
        <v>0</v>
      </c>
      <c r="Q205" s="168"/>
      <c r="R205" s="169">
        <f>SUM(R206:R221)</f>
        <v>0</v>
      </c>
      <c r="S205" s="168"/>
      <c r="T205" s="170">
        <f>SUM(T206:T221)</f>
        <v>0</v>
      </c>
      <c r="AR205" s="163" t="s">
        <v>93</v>
      </c>
      <c r="AT205" s="171" t="s">
        <v>71</v>
      </c>
      <c r="AU205" s="171" t="s">
        <v>79</v>
      </c>
      <c r="AY205" s="163" t="s">
        <v>246</v>
      </c>
      <c r="BK205" s="172">
        <f>SUM(BK206:BK221)</f>
        <v>0</v>
      </c>
    </row>
    <row r="206" s="1" customFormat="1" ht="22.5" customHeight="1">
      <c r="B206" s="175"/>
      <c r="C206" s="176" t="s">
        <v>7</v>
      </c>
      <c r="D206" s="176" t="s">
        <v>248</v>
      </c>
      <c r="E206" s="177" t="s">
        <v>1946</v>
      </c>
      <c r="F206" s="178" t="s">
        <v>1947</v>
      </c>
      <c r="G206" s="179" t="s">
        <v>1948</v>
      </c>
      <c r="H206" s="180">
        <v>2</v>
      </c>
      <c r="I206" s="181"/>
      <c r="J206" s="182">
        <f>ROUND(I206*H206,2)</f>
        <v>0</v>
      </c>
      <c r="K206" s="178" t="s">
        <v>1831</v>
      </c>
      <c r="L206" s="36"/>
      <c r="M206" s="183" t="s">
        <v>1</v>
      </c>
      <c r="N206" s="184" t="s">
        <v>43</v>
      </c>
      <c r="O206" s="66"/>
      <c r="P206" s="185">
        <f>O206*H206</f>
        <v>0</v>
      </c>
      <c r="Q206" s="185">
        <v>0</v>
      </c>
      <c r="R206" s="185">
        <f>Q206*H206</f>
        <v>0</v>
      </c>
      <c r="S206" s="185">
        <v>0</v>
      </c>
      <c r="T206" s="186">
        <f>S206*H206</f>
        <v>0</v>
      </c>
      <c r="AR206" s="18" t="s">
        <v>93</v>
      </c>
      <c r="AT206" s="18" t="s">
        <v>248</v>
      </c>
      <c r="AU206" s="18" t="s">
        <v>81</v>
      </c>
      <c r="AY206" s="18" t="s">
        <v>246</v>
      </c>
      <c r="BE206" s="187">
        <f>IF(N206="základní",J206,0)</f>
        <v>0</v>
      </c>
      <c r="BF206" s="187">
        <f>IF(N206="snížená",J206,0)</f>
        <v>0</v>
      </c>
      <c r="BG206" s="187">
        <f>IF(N206="zákl. přenesená",J206,0)</f>
        <v>0</v>
      </c>
      <c r="BH206" s="187">
        <f>IF(N206="sníž. přenesená",J206,0)</f>
        <v>0</v>
      </c>
      <c r="BI206" s="187">
        <f>IF(N206="nulová",J206,0)</f>
        <v>0</v>
      </c>
      <c r="BJ206" s="18" t="s">
        <v>79</v>
      </c>
      <c r="BK206" s="187">
        <f>ROUND(I206*H206,2)</f>
        <v>0</v>
      </c>
      <c r="BL206" s="18" t="s">
        <v>93</v>
      </c>
      <c r="BM206" s="18" t="s">
        <v>1949</v>
      </c>
    </row>
    <row r="207" s="1" customFormat="1">
      <c r="B207" s="36"/>
      <c r="D207" s="188" t="s">
        <v>254</v>
      </c>
      <c r="F207" s="189" t="s">
        <v>1947</v>
      </c>
      <c r="I207" s="121"/>
      <c r="L207" s="36"/>
      <c r="M207" s="190"/>
      <c r="N207" s="66"/>
      <c r="O207" s="66"/>
      <c r="P207" s="66"/>
      <c r="Q207" s="66"/>
      <c r="R207" s="66"/>
      <c r="S207" s="66"/>
      <c r="T207" s="67"/>
      <c r="AT207" s="18" t="s">
        <v>254</v>
      </c>
      <c r="AU207" s="18" t="s">
        <v>81</v>
      </c>
    </row>
    <row r="208" s="1" customFormat="1">
      <c r="B208" s="36"/>
      <c r="D208" s="188" t="s">
        <v>1833</v>
      </c>
      <c r="F208" s="191" t="s">
        <v>1950</v>
      </c>
      <c r="I208" s="121"/>
      <c r="L208" s="36"/>
      <c r="M208" s="190"/>
      <c r="N208" s="66"/>
      <c r="O208" s="66"/>
      <c r="P208" s="66"/>
      <c r="Q208" s="66"/>
      <c r="R208" s="66"/>
      <c r="S208" s="66"/>
      <c r="T208" s="67"/>
      <c r="AT208" s="18" t="s">
        <v>1833</v>
      </c>
      <c r="AU208" s="18" t="s">
        <v>81</v>
      </c>
    </row>
    <row r="209" s="13" customFormat="1">
      <c r="B209" s="199"/>
      <c r="D209" s="188" t="s">
        <v>258</v>
      </c>
      <c r="E209" s="200" t="s">
        <v>1</v>
      </c>
      <c r="F209" s="201" t="s">
        <v>1951</v>
      </c>
      <c r="H209" s="202">
        <v>2</v>
      </c>
      <c r="I209" s="203"/>
      <c r="L209" s="199"/>
      <c r="M209" s="204"/>
      <c r="N209" s="205"/>
      <c r="O209" s="205"/>
      <c r="P209" s="205"/>
      <c r="Q209" s="205"/>
      <c r="R209" s="205"/>
      <c r="S209" s="205"/>
      <c r="T209" s="206"/>
      <c r="AT209" s="200" t="s">
        <v>258</v>
      </c>
      <c r="AU209" s="200" t="s">
        <v>81</v>
      </c>
      <c r="AV209" s="13" t="s">
        <v>81</v>
      </c>
      <c r="AW209" s="13" t="s">
        <v>35</v>
      </c>
      <c r="AX209" s="13" t="s">
        <v>79</v>
      </c>
      <c r="AY209" s="200" t="s">
        <v>246</v>
      </c>
    </row>
    <row r="210" s="1" customFormat="1" ht="22.5" customHeight="1">
      <c r="B210" s="175"/>
      <c r="C210" s="176" t="s">
        <v>447</v>
      </c>
      <c r="D210" s="176" t="s">
        <v>248</v>
      </c>
      <c r="E210" s="177" t="s">
        <v>1952</v>
      </c>
      <c r="F210" s="178" t="s">
        <v>1953</v>
      </c>
      <c r="G210" s="179" t="s">
        <v>1830</v>
      </c>
      <c r="H210" s="180">
        <v>4.452</v>
      </c>
      <c r="I210" s="181"/>
      <c r="J210" s="182">
        <f>ROUND(I210*H210,2)</f>
        <v>0</v>
      </c>
      <c r="K210" s="178" t="s">
        <v>1831</v>
      </c>
      <c r="L210" s="36"/>
      <c r="M210" s="183" t="s">
        <v>1</v>
      </c>
      <c r="N210" s="184" t="s">
        <v>43</v>
      </c>
      <c r="O210" s="66"/>
      <c r="P210" s="185">
        <f>O210*H210</f>
        <v>0</v>
      </c>
      <c r="Q210" s="185">
        <v>0</v>
      </c>
      <c r="R210" s="185">
        <f>Q210*H210</f>
        <v>0</v>
      </c>
      <c r="S210" s="185">
        <v>0</v>
      </c>
      <c r="T210" s="186">
        <f>S210*H210</f>
        <v>0</v>
      </c>
      <c r="AR210" s="18" t="s">
        <v>93</v>
      </c>
      <c r="AT210" s="18" t="s">
        <v>248</v>
      </c>
      <c r="AU210" s="18" t="s">
        <v>81</v>
      </c>
      <c r="AY210" s="18" t="s">
        <v>246</v>
      </c>
      <c r="BE210" s="187">
        <f>IF(N210="základní",J210,0)</f>
        <v>0</v>
      </c>
      <c r="BF210" s="187">
        <f>IF(N210="snížená",J210,0)</f>
        <v>0</v>
      </c>
      <c r="BG210" s="187">
        <f>IF(N210="zákl. přenesená",J210,0)</f>
        <v>0</v>
      </c>
      <c r="BH210" s="187">
        <f>IF(N210="sníž. přenesená",J210,0)</f>
        <v>0</v>
      </c>
      <c r="BI210" s="187">
        <f>IF(N210="nulová",J210,0)</f>
        <v>0</v>
      </c>
      <c r="BJ210" s="18" t="s">
        <v>79</v>
      </c>
      <c r="BK210" s="187">
        <f>ROUND(I210*H210,2)</f>
        <v>0</v>
      </c>
      <c r="BL210" s="18" t="s">
        <v>93</v>
      </c>
      <c r="BM210" s="18" t="s">
        <v>1954</v>
      </c>
    </row>
    <row r="211" s="1" customFormat="1">
      <c r="B211" s="36"/>
      <c r="D211" s="188" t="s">
        <v>254</v>
      </c>
      <c r="F211" s="189" t="s">
        <v>1953</v>
      </c>
      <c r="I211" s="121"/>
      <c r="L211" s="36"/>
      <c r="M211" s="190"/>
      <c r="N211" s="66"/>
      <c r="O211" s="66"/>
      <c r="P211" s="66"/>
      <c r="Q211" s="66"/>
      <c r="R211" s="66"/>
      <c r="S211" s="66"/>
      <c r="T211" s="67"/>
      <c r="AT211" s="18" t="s">
        <v>254</v>
      </c>
      <c r="AU211" s="18" t="s">
        <v>81</v>
      </c>
    </row>
    <row r="212" s="1" customFormat="1">
      <c r="B212" s="36"/>
      <c r="D212" s="188" t="s">
        <v>1833</v>
      </c>
      <c r="F212" s="191" t="s">
        <v>1955</v>
      </c>
      <c r="I212" s="121"/>
      <c r="L212" s="36"/>
      <c r="M212" s="190"/>
      <c r="N212" s="66"/>
      <c r="O212" s="66"/>
      <c r="P212" s="66"/>
      <c r="Q212" s="66"/>
      <c r="R212" s="66"/>
      <c r="S212" s="66"/>
      <c r="T212" s="67"/>
      <c r="AT212" s="18" t="s">
        <v>1833</v>
      </c>
      <c r="AU212" s="18" t="s">
        <v>81</v>
      </c>
    </row>
    <row r="213" s="13" customFormat="1">
      <c r="B213" s="199"/>
      <c r="D213" s="188" t="s">
        <v>258</v>
      </c>
      <c r="E213" s="200" t="s">
        <v>1</v>
      </c>
      <c r="F213" s="201" t="s">
        <v>1956</v>
      </c>
      <c r="H213" s="202">
        <v>4.452</v>
      </c>
      <c r="I213" s="203"/>
      <c r="L213" s="199"/>
      <c r="M213" s="204"/>
      <c r="N213" s="205"/>
      <c r="O213" s="205"/>
      <c r="P213" s="205"/>
      <c r="Q213" s="205"/>
      <c r="R213" s="205"/>
      <c r="S213" s="205"/>
      <c r="T213" s="206"/>
      <c r="AT213" s="200" t="s">
        <v>258</v>
      </c>
      <c r="AU213" s="200" t="s">
        <v>81</v>
      </c>
      <c r="AV213" s="13" t="s">
        <v>81</v>
      </c>
      <c r="AW213" s="13" t="s">
        <v>35</v>
      </c>
      <c r="AX213" s="13" t="s">
        <v>79</v>
      </c>
      <c r="AY213" s="200" t="s">
        <v>246</v>
      </c>
    </row>
    <row r="214" s="1" customFormat="1" ht="22.5" customHeight="1">
      <c r="B214" s="175"/>
      <c r="C214" s="176" t="s">
        <v>454</v>
      </c>
      <c r="D214" s="176" t="s">
        <v>248</v>
      </c>
      <c r="E214" s="177" t="s">
        <v>1957</v>
      </c>
      <c r="F214" s="178" t="s">
        <v>1958</v>
      </c>
      <c r="G214" s="179" t="s">
        <v>511</v>
      </c>
      <c r="H214" s="180">
        <v>3.1000000000000001</v>
      </c>
      <c r="I214" s="181"/>
      <c r="J214" s="182">
        <f>ROUND(I214*H214,2)</f>
        <v>0</v>
      </c>
      <c r="K214" s="178" t="s">
        <v>1831</v>
      </c>
      <c r="L214" s="36"/>
      <c r="M214" s="183" t="s">
        <v>1</v>
      </c>
      <c r="N214" s="184" t="s">
        <v>43</v>
      </c>
      <c r="O214" s="66"/>
      <c r="P214" s="185">
        <f>O214*H214</f>
        <v>0</v>
      </c>
      <c r="Q214" s="185">
        <v>0</v>
      </c>
      <c r="R214" s="185">
        <f>Q214*H214</f>
        <v>0</v>
      </c>
      <c r="S214" s="185">
        <v>0</v>
      </c>
      <c r="T214" s="186">
        <f>S214*H214</f>
        <v>0</v>
      </c>
      <c r="AR214" s="18" t="s">
        <v>93</v>
      </c>
      <c r="AT214" s="18" t="s">
        <v>248</v>
      </c>
      <c r="AU214" s="18" t="s">
        <v>81</v>
      </c>
      <c r="AY214" s="18" t="s">
        <v>246</v>
      </c>
      <c r="BE214" s="187">
        <f>IF(N214="základní",J214,0)</f>
        <v>0</v>
      </c>
      <c r="BF214" s="187">
        <f>IF(N214="snížená",J214,0)</f>
        <v>0</v>
      </c>
      <c r="BG214" s="187">
        <f>IF(N214="zákl. přenesená",J214,0)</f>
        <v>0</v>
      </c>
      <c r="BH214" s="187">
        <f>IF(N214="sníž. přenesená",J214,0)</f>
        <v>0</v>
      </c>
      <c r="BI214" s="187">
        <f>IF(N214="nulová",J214,0)</f>
        <v>0</v>
      </c>
      <c r="BJ214" s="18" t="s">
        <v>79</v>
      </c>
      <c r="BK214" s="187">
        <f>ROUND(I214*H214,2)</f>
        <v>0</v>
      </c>
      <c r="BL214" s="18" t="s">
        <v>93</v>
      </c>
      <c r="BM214" s="18" t="s">
        <v>1959</v>
      </c>
    </row>
    <row r="215" s="1" customFormat="1">
      <c r="B215" s="36"/>
      <c r="D215" s="188" t="s">
        <v>254</v>
      </c>
      <c r="F215" s="189" t="s">
        <v>1958</v>
      </c>
      <c r="I215" s="121"/>
      <c r="L215" s="36"/>
      <c r="M215" s="190"/>
      <c r="N215" s="66"/>
      <c r="O215" s="66"/>
      <c r="P215" s="66"/>
      <c r="Q215" s="66"/>
      <c r="R215" s="66"/>
      <c r="S215" s="66"/>
      <c r="T215" s="67"/>
      <c r="AT215" s="18" t="s">
        <v>254</v>
      </c>
      <c r="AU215" s="18" t="s">
        <v>81</v>
      </c>
    </row>
    <row r="216" s="1" customFormat="1">
      <c r="B216" s="36"/>
      <c r="D216" s="188" t="s">
        <v>1833</v>
      </c>
      <c r="F216" s="191" t="s">
        <v>1960</v>
      </c>
      <c r="I216" s="121"/>
      <c r="L216" s="36"/>
      <c r="M216" s="190"/>
      <c r="N216" s="66"/>
      <c r="O216" s="66"/>
      <c r="P216" s="66"/>
      <c r="Q216" s="66"/>
      <c r="R216" s="66"/>
      <c r="S216" s="66"/>
      <c r="T216" s="67"/>
      <c r="AT216" s="18" t="s">
        <v>1833</v>
      </c>
      <c r="AU216" s="18" t="s">
        <v>81</v>
      </c>
    </row>
    <row r="217" s="13" customFormat="1">
      <c r="B217" s="199"/>
      <c r="D217" s="188" t="s">
        <v>258</v>
      </c>
      <c r="E217" s="200" t="s">
        <v>1</v>
      </c>
      <c r="F217" s="201" t="s">
        <v>1961</v>
      </c>
      <c r="H217" s="202">
        <v>3.1000000000000001</v>
      </c>
      <c r="I217" s="203"/>
      <c r="L217" s="199"/>
      <c r="M217" s="204"/>
      <c r="N217" s="205"/>
      <c r="O217" s="205"/>
      <c r="P217" s="205"/>
      <c r="Q217" s="205"/>
      <c r="R217" s="205"/>
      <c r="S217" s="205"/>
      <c r="T217" s="206"/>
      <c r="AT217" s="200" t="s">
        <v>258</v>
      </c>
      <c r="AU217" s="200" t="s">
        <v>81</v>
      </c>
      <c r="AV217" s="13" t="s">
        <v>81</v>
      </c>
      <c r="AW217" s="13" t="s">
        <v>35</v>
      </c>
      <c r="AX217" s="13" t="s">
        <v>79</v>
      </c>
      <c r="AY217" s="200" t="s">
        <v>246</v>
      </c>
    </row>
    <row r="218" s="1" customFormat="1" ht="16.5" customHeight="1">
      <c r="B218" s="175"/>
      <c r="C218" s="176" t="s">
        <v>462</v>
      </c>
      <c r="D218" s="176" t="s">
        <v>248</v>
      </c>
      <c r="E218" s="177" t="s">
        <v>1962</v>
      </c>
      <c r="F218" s="178" t="s">
        <v>1963</v>
      </c>
      <c r="G218" s="179" t="s">
        <v>1948</v>
      </c>
      <c r="H218" s="180">
        <v>2</v>
      </c>
      <c r="I218" s="181"/>
      <c r="J218" s="182">
        <f>ROUND(I218*H218,2)</f>
        <v>0</v>
      </c>
      <c r="K218" s="178" t="s">
        <v>278</v>
      </c>
      <c r="L218" s="36"/>
      <c r="M218" s="183" t="s">
        <v>1</v>
      </c>
      <c r="N218" s="184" t="s">
        <v>43</v>
      </c>
      <c r="O218" s="66"/>
      <c r="P218" s="185">
        <f>O218*H218</f>
        <v>0</v>
      </c>
      <c r="Q218" s="185">
        <v>0</v>
      </c>
      <c r="R218" s="185">
        <f>Q218*H218</f>
        <v>0</v>
      </c>
      <c r="S218" s="185">
        <v>0</v>
      </c>
      <c r="T218" s="186">
        <f>S218*H218</f>
        <v>0</v>
      </c>
      <c r="AR218" s="18" t="s">
        <v>93</v>
      </c>
      <c r="AT218" s="18" t="s">
        <v>248</v>
      </c>
      <c r="AU218" s="18" t="s">
        <v>81</v>
      </c>
      <c r="AY218" s="18" t="s">
        <v>246</v>
      </c>
      <c r="BE218" s="187">
        <f>IF(N218="základní",J218,0)</f>
        <v>0</v>
      </c>
      <c r="BF218" s="187">
        <f>IF(N218="snížená",J218,0)</f>
        <v>0</v>
      </c>
      <c r="BG218" s="187">
        <f>IF(N218="zákl. přenesená",J218,0)</f>
        <v>0</v>
      </c>
      <c r="BH218" s="187">
        <f>IF(N218="sníž. přenesená",J218,0)</f>
        <v>0</v>
      </c>
      <c r="BI218" s="187">
        <f>IF(N218="nulová",J218,0)</f>
        <v>0</v>
      </c>
      <c r="BJ218" s="18" t="s">
        <v>79</v>
      </c>
      <c r="BK218" s="187">
        <f>ROUND(I218*H218,2)</f>
        <v>0</v>
      </c>
      <c r="BL218" s="18" t="s">
        <v>93</v>
      </c>
      <c r="BM218" s="18" t="s">
        <v>1964</v>
      </c>
    </row>
    <row r="219" s="1" customFormat="1">
      <c r="B219" s="36"/>
      <c r="D219" s="188" t="s">
        <v>254</v>
      </c>
      <c r="F219" s="189" t="s">
        <v>1963</v>
      </c>
      <c r="I219" s="121"/>
      <c r="L219" s="36"/>
      <c r="M219" s="190"/>
      <c r="N219" s="66"/>
      <c r="O219" s="66"/>
      <c r="P219" s="66"/>
      <c r="Q219" s="66"/>
      <c r="R219" s="66"/>
      <c r="S219" s="66"/>
      <c r="T219" s="67"/>
      <c r="AT219" s="18" t="s">
        <v>254</v>
      </c>
      <c r="AU219" s="18" t="s">
        <v>81</v>
      </c>
    </row>
    <row r="220" s="1" customFormat="1">
      <c r="B220" s="36"/>
      <c r="D220" s="188" t="s">
        <v>256</v>
      </c>
      <c r="F220" s="191" t="s">
        <v>1965</v>
      </c>
      <c r="I220" s="121"/>
      <c r="L220" s="36"/>
      <c r="M220" s="190"/>
      <c r="N220" s="66"/>
      <c r="O220" s="66"/>
      <c r="P220" s="66"/>
      <c r="Q220" s="66"/>
      <c r="R220" s="66"/>
      <c r="S220" s="66"/>
      <c r="T220" s="67"/>
      <c r="AT220" s="18" t="s">
        <v>256</v>
      </c>
      <c r="AU220" s="18" t="s">
        <v>81</v>
      </c>
    </row>
    <row r="221" s="13" customFormat="1">
      <c r="B221" s="199"/>
      <c r="D221" s="188" t="s">
        <v>258</v>
      </c>
      <c r="E221" s="200" t="s">
        <v>1</v>
      </c>
      <c r="F221" s="201" t="s">
        <v>1951</v>
      </c>
      <c r="H221" s="202">
        <v>2</v>
      </c>
      <c r="I221" s="203"/>
      <c r="L221" s="199"/>
      <c r="M221" s="204"/>
      <c r="N221" s="205"/>
      <c r="O221" s="205"/>
      <c r="P221" s="205"/>
      <c r="Q221" s="205"/>
      <c r="R221" s="205"/>
      <c r="S221" s="205"/>
      <c r="T221" s="206"/>
      <c r="AT221" s="200" t="s">
        <v>258</v>
      </c>
      <c r="AU221" s="200" t="s">
        <v>81</v>
      </c>
      <c r="AV221" s="13" t="s">
        <v>81</v>
      </c>
      <c r="AW221" s="13" t="s">
        <v>35</v>
      </c>
      <c r="AX221" s="13" t="s">
        <v>79</v>
      </c>
      <c r="AY221" s="200" t="s">
        <v>246</v>
      </c>
    </row>
    <row r="222" s="11" customFormat="1" ht="22.8" customHeight="1">
      <c r="B222" s="162"/>
      <c r="D222" s="163" t="s">
        <v>71</v>
      </c>
      <c r="E222" s="173" t="s">
        <v>1966</v>
      </c>
      <c r="F222" s="173" t="s">
        <v>1967</v>
      </c>
      <c r="I222" s="165"/>
      <c r="J222" s="174">
        <f>BK222</f>
        <v>0</v>
      </c>
      <c r="L222" s="162"/>
      <c r="M222" s="167"/>
      <c r="N222" s="168"/>
      <c r="O222" s="168"/>
      <c r="P222" s="169">
        <f>SUM(P223:P226)</f>
        <v>0</v>
      </c>
      <c r="Q222" s="168"/>
      <c r="R222" s="169">
        <f>SUM(R223:R226)</f>
        <v>0</v>
      </c>
      <c r="S222" s="168"/>
      <c r="T222" s="170">
        <f>SUM(T223:T226)</f>
        <v>0</v>
      </c>
      <c r="AR222" s="163" t="s">
        <v>93</v>
      </c>
      <c r="AT222" s="171" t="s">
        <v>71</v>
      </c>
      <c r="AU222" s="171" t="s">
        <v>79</v>
      </c>
      <c r="AY222" s="163" t="s">
        <v>246</v>
      </c>
      <c r="BK222" s="172">
        <f>SUM(BK223:BK226)</f>
        <v>0</v>
      </c>
    </row>
    <row r="223" s="1" customFormat="1" ht="22.5" customHeight="1">
      <c r="B223" s="175"/>
      <c r="C223" s="176" t="s">
        <v>469</v>
      </c>
      <c r="D223" s="176" t="s">
        <v>248</v>
      </c>
      <c r="E223" s="177" t="s">
        <v>1968</v>
      </c>
      <c r="F223" s="178" t="s">
        <v>1969</v>
      </c>
      <c r="G223" s="179" t="s">
        <v>1903</v>
      </c>
      <c r="H223" s="180">
        <v>31.353999999999999</v>
      </c>
      <c r="I223" s="181"/>
      <c r="J223" s="182">
        <f>ROUND(I223*H223,2)</f>
        <v>0</v>
      </c>
      <c r="K223" s="178" t="s">
        <v>1970</v>
      </c>
      <c r="L223" s="36"/>
      <c r="M223" s="183" t="s">
        <v>1</v>
      </c>
      <c r="N223" s="184" t="s">
        <v>43</v>
      </c>
      <c r="O223" s="66"/>
      <c r="P223" s="185">
        <f>O223*H223</f>
        <v>0</v>
      </c>
      <c r="Q223" s="185">
        <v>0</v>
      </c>
      <c r="R223" s="185">
        <f>Q223*H223</f>
        <v>0</v>
      </c>
      <c r="S223" s="185">
        <v>0</v>
      </c>
      <c r="T223" s="186">
        <f>S223*H223</f>
        <v>0</v>
      </c>
      <c r="AR223" s="18" t="s">
        <v>93</v>
      </c>
      <c r="AT223" s="18" t="s">
        <v>248</v>
      </c>
      <c r="AU223" s="18" t="s">
        <v>81</v>
      </c>
      <c r="AY223" s="18" t="s">
        <v>246</v>
      </c>
      <c r="BE223" s="187">
        <f>IF(N223="základní",J223,0)</f>
        <v>0</v>
      </c>
      <c r="BF223" s="187">
        <f>IF(N223="snížená",J223,0)</f>
        <v>0</v>
      </c>
      <c r="BG223" s="187">
        <f>IF(N223="zákl. přenesená",J223,0)</f>
        <v>0</v>
      </c>
      <c r="BH223" s="187">
        <f>IF(N223="sníž. přenesená",J223,0)</f>
        <v>0</v>
      </c>
      <c r="BI223" s="187">
        <f>IF(N223="nulová",J223,0)</f>
        <v>0</v>
      </c>
      <c r="BJ223" s="18" t="s">
        <v>79</v>
      </c>
      <c r="BK223" s="187">
        <f>ROUND(I223*H223,2)</f>
        <v>0</v>
      </c>
      <c r="BL223" s="18" t="s">
        <v>93</v>
      </c>
      <c r="BM223" s="18" t="s">
        <v>1971</v>
      </c>
    </row>
    <row r="224" s="1" customFormat="1">
      <c r="B224" s="36"/>
      <c r="D224" s="188" t="s">
        <v>254</v>
      </c>
      <c r="F224" s="189" t="s">
        <v>1969</v>
      </c>
      <c r="I224" s="121"/>
      <c r="L224" s="36"/>
      <c r="M224" s="190"/>
      <c r="N224" s="66"/>
      <c r="O224" s="66"/>
      <c r="P224" s="66"/>
      <c r="Q224" s="66"/>
      <c r="R224" s="66"/>
      <c r="S224" s="66"/>
      <c r="T224" s="67"/>
      <c r="AT224" s="18" t="s">
        <v>254</v>
      </c>
      <c r="AU224" s="18" t="s">
        <v>81</v>
      </c>
    </row>
    <row r="225" s="1" customFormat="1">
      <c r="B225" s="36"/>
      <c r="D225" s="188" t="s">
        <v>256</v>
      </c>
      <c r="F225" s="191" t="s">
        <v>1972</v>
      </c>
      <c r="I225" s="121"/>
      <c r="L225" s="36"/>
      <c r="M225" s="190"/>
      <c r="N225" s="66"/>
      <c r="O225" s="66"/>
      <c r="P225" s="66"/>
      <c r="Q225" s="66"/>
      <c r="R225" s="66"/>
      <c r="S225" s="66"/>
      <c r="T225" s="67"/>
      <c r="AT225" s="18" t="s">
        <v>256</v>
      </c>
      <c r="AU225" s="18" t="s">
        <v>81</v>
      </c>
    </row>
    <row r="226" s="13" customFormat="1">
      <c r="B226" s="199"/>
      <c r="D226" s="188" t="s">
        <v>258</v>
      </c>
      <c r="E226" s="200" t="s">
        <v>1</v>
      </c>
      <c r="F226" s="201" t="s">
        <v>1973</v>
      </c>
      <c r="H226" s="202">
        <v>31.353999999999999</v>
      </c>
      <c r="I226" s="203"/>
      <c r="L226" s="199"/>
      <c r="M226" s="207"/>
      <c r="N226" s="208"/>
      <c r="O226" s="208"/>
      <c r="P226" s="208"/>
      <c r="Q226" s="208"/>
      <c r="R226" s="208"/>
      <c r="S226" s="208"/>
      <c r="T226" s="209"/>
      <c r="AT226" s="200" t="s">
        <v>258</v>
      </c>
      <c r="AU226" s="200" t="s">
        <v>81</v>
      </c>
      <c r="AV226" s="13" t="s">
        <v>81</v>
      </c>
      <c r="AW226" s="13" t="s">
        <v>35</v>
      </c>
      <c r="AX226" s="13" t="s">
        <v>79</v>
      </c>
      <c r="AY226" s="200" t="s">
        <v>246</v>
      </c>
    </row>
    <row r="227" s="1" customFormat="1" ht="6.96" customHeight="1">
      <c r="B227" s="51"/>
      <c r="C227" s="52"/>
      <c r="D227" s="52"/>
      <c r="E227" s="52"/>
      <c r="F227" s="52"/>
      <c r="G227" s="52"/>
      <c r="H227" s="52"/>
      <c r="I227" s="137"/>
      <c r="J227" s="52"/>
      <c r="K227" s="52"/>
      <c r="L227" s="36"/>
    </row>
  </sheetData>
  <autoFilter ref="C96:K226"/>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144</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1974</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ROUND((SUM(BE104:BE810)),  2)</f>
        <v>0</v>
      </c>
      <c r="I37" s="129">
        <v>0.20999999999999999</v>
      </c>
      <c r="J37" s="128">
        <f>ROUND(((SUM(BE104:BE810))*I37),  2)</f>
        <v>0</v>
      </c>
      <c r="L37" s="36"/>
    </row>
    <row r="38" s="1" customFormat="1" ht="14.4" customHeight="1">
      <c r="B38" s="36"/>
      <c r="E38" s="30" t="s">
        <v>44</v>
      </c>
      <c r="F38" s="128">
        <f>ROUND((SUM(BF104:BF810)),  2)</f>
        <v>0</v>
      </c>
      <c r="I38" s="129">
        <v>0.14999999999999999</v>
      </c>
      <c r="J38" s="128">
        <f>ROUND(((SUM(BF104:BF810))*I38),  2)</f>
        <v>0</v>
      </c>
      <c r="L38" s="36"/>
    </row>
    <row r="39" hidden="1" s="1" customFormat="1" ht="14.4" customHeight="1">
      <c r="B39" s="36"/>
      <c r="E39" s="30" t="s">
        <v>45</v>
      </c>
      <c r="F39" s="128">
        <f>ROUND((SUM(BG104:BG810)),  2)</f>
        <v>0</v>
      </c>
      <c r="I39" s="129">
        <v>0.20999999999999999</v>
      </c>
      <c r="J39" s="128">
        <f>0</f>
        <v>0</v>
      </c>
      <c r="L39" s="36"/>
    </row>
    <row r="40" hidden="1" s="1" customFormat="1" ht="14.4" customHeight="1">
      <c r="B40" s="36"/>
      <c r="E40" s="30" t="s">
        <v>46</v>
      </c>
      <c r="F40" s="128">
        <f>ROUND((SUM(BH104:BH810)),  2)</f>
        <v>0</v>
      </c>
      <c r="I40" s="129">
        <v>0.14999999999999999</v>
      </c>
      <c r="J40" s="128">
        <f>0</f>
        <v>0</v>
      </c>
      <c r="L40" s="36"/>
    </row>
    <row r="41" hidden="1" s="1" customFormat="1" ht="14.4" customHeight="1">
      <c r="B41" s="36"/>
      <c r="E41" s="30" t="s">
        <v>47</v>
      </c>
      <c r="F41" s="128">
        <f>ROUND((SUM(BI104:BI810)),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B-2-7 - SO 203 - Opěrná zeď v místě souběhu s řekou Senicí</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J104</f>
        <v>0</v>
      </c>
      <c r="L67" s="36"/>
      <c r="AU67" s="18" t="s">
        <v>227</v>
      </c>
    </row>
    <row r="68" s="8" customFormat="1" ht="24.96" customHeight="1">
      <c r="B68" s="143"/>
      <c r="D68" s="144" t="s">
        <v>228</v>
      </c>
      <c r="E68" s="145"/>
      <c r="F68" s="145"/>
      <c r="G68" s="145"/>
      <c r="H68" s="145"/>
      <c r="I68" s="146"/>
      <c r="J68" s="147">
        <f>J105</f>
        <v>0</v>
      </c>
      <c r="L68" s="143"/>
    </row>
    <row r="69" s="9" customFormat="1" ht="19.92" customHeight="1">
      <c r="B69" s="148"/>
      <c r="D69" s="149" t="s">
        <v>229</v>
      </c>
      <c r="E69" s="150"/>
      <c r="F69" s="150"/>
      <c r="G69" s="150"/>
      <c r="H69" s="150"/>
      <c r="I69" s="151"/>
      <c r="J69" s="152">
        <f>J106</f>
        <v>0</v>
      </c>
      <c r="L69" s="148"/>
    </row>
    <row r="70" s="9" customFormat="1" ht="19.92" customHeight="1">
      <c r="B70" s="148"/>
      <c r="D70" s="149" t="s">
        <v>291</v>
      </c>
      <c r="E70" s="150"/>
      <c r="F70" s="150"/>
      <c r="G70" s="150"/>
      <c r="H70" s="150"/>
      <c r="I70" s="151"/>
      <c r="J70" s="152">
        <f>J324</f>
        <v>0</v>
      </c>
      <c r="L70" s="148"/>
    </row>
    <row r="71" s="9" customFormat="1" ht="19.92" customHeight="1">
      <c r="B71" s="148"/>
      <c r="D71" s="149" t="s">
        <v>1128</v>
      </c>
      <c r="E71" s="150"/>
      <c r="F71" s="150"/>
      <c r="G71" s="150"/>
      <c r="H71" s="150"/>
      <c r="I71" s="151"/>
      <c r="J71" s="152">
        <f>J389</f>
        <v>0</v>
      </c>
      <c r="L71" s="148"/>
    </row>
    <row r="72" s="9" customFormat="1" ht="19.92" customHeight="1">
      <c r="B72" s="148"/>
      <c r="D72" s="149" t="s">
        <v>1334</v>
      </c>
      <c r="E72" s="150"/>
      <c r="F72" s="150"/>
      <c r="G72" s="150"/>
      <c r="H72" s="150"/>
      <c r="I72" s="151"/>
      <c r="J72" s="152">
        <f>J479</f>
        <v>0</v>
      </c>
      <c r="L72" s="148"/>
    </row>
    <row r="73" s="9" customFormat="1" ht="19.92" customHeight="1">
      <c r="B73" s="148"/>
      <c r="D73" s="149" t="s">
        <v>293</v>
      </c>
      <c r="E73" s="150"/>
      <c r="F73" s="150"/>
      <c r="G73" s="150"/>
      <c r="H73" s="150"/>
      <c r="I73" s="151"/>
      <c r="J73" s="152">
        <f>J609</f>
        <v>0</v>
      </c>
      <c r="L73" s="148"/>
    </row>
    <row r="74" s="9" customFormat="1" ht="19.92" customHeight="1">
      <c r="B74" s="148"/>
      <c r="D74" s="149" t="s">
        <v>294</v>
      </c>
      <c r="E74" s="150"/>
      <c r="F74" s="150"/>
      <c r="G74" s="150"/>
      <c r="H74" s="150"/>
      <c r="I74" s="151"/>
      <c r="J74" s="152">
        <f>J682</f>
        <v>0</v>
      </c>
      <c r="L74" s="148"/>
    </row>
    <row r="75" s="9" customFormat="1" ht="19.92" customHeight="1">
      <c r="B75" s="148"/>
      <c r="D75" s="149" t="s">
        <v>295</v>
      </c>
      <c r="E75" s="150"/>
      <c r="F75" s="150"/>
      <c r="G75" s="150"/>
      <c r="H75" s="150"/>
      <c r="I75" s="151"/>
      <c r="J75" s="152">
        <f>J729</f>
        <v>0</v>
      </c>
      <c r="L75" s="148"/>
    </row>
    <row r="76" s="8" customFormat="1" ht="24.96" customHeight="1">
      <c r="B76" s="143"/>
      <c r="D76" s="144" t="s">
        <v>1975</v>
      </c>
      <c r="E76" s="145"/>
      <c r="F76" s="145"/>
      <c r="G76" s="145"/>
      <c r="H76" s="145"/>
      <c r="I76" s="146"/>
      <c r="J76" s="147">
        <f>J732</f>
        <v>0</v>
      </c>
      <c r="L76" s="143"/>
    </row>
    <row r="77" s="9" customFormat="1" ht="19.92" customHeight="1">
      <c r="B77" s="148"/>
      <c r="D77" s="149" t="s">
        <v>1976</v>
      </c>
      <c r="E77" s="150"/>
      <c r="F77" s="150"/>
      <c r="G77" s="150"/>
      <c r="H77" s="150"/>
      <c r="I77" s="151"/>
      <c r="J77" s="152">
        <f>J733</f>
        <v>0</v>
      </c>
      <c r="L77" s="148"/>
    </row>
    <row r="78" s="9" customFormat="1" ht="19.92" customHeight="1">
      <c r="B78" s="148"/>
      <c r="D78" s="149" t="s">
        <v>1977</v>
      </c>
      <c r="E78" s="150"/>
      <c r="F78" s="150"/>
      <c r="G78" s="150"/>
      <c r="H78" s="150"/>
      <c r="I78" s="151"/>
      <c r="J78" s="152">
        <f>J776</f>
        <v>0</v>
      </c>
      <c r="L78" s="148"/>
    </row>
    <row r="79" s="8" customFormat="1" ht="24.96" customHeight="1">
      <c r="B79" s="143"/>
      <c r="D79" s="144" t="s">
        <v>296</v>
      </c>
      <c r="E79" s="145"/>
      <c r="F79" s="145"/>
      <c r="G79" s="145"/>
      <c r="H79" s="145"/>
      <c r="I79" s="146"/>
      <c r="J79" s="147">
        <f>J801</f>
        <v>0</v>
      </c>
      <c r="L79" s="143"/>
    </row>
    <row r="80" s="9" customFormat="1" ht="19.92" customHeight="1">
      <c r="B80" s="148"/>
      <c r="D80" s="149" t="s">
        <v>1471</v>
      </c>
      <c r="E80" s="150"/>
      <c r="F80" s="150"/>
      <c r="G80" s="150"/>
      <c r="H80" s="150"/>
      <c r="I80" s="151"/>
      <c r="J80" s="152">
        <f>J802</f>
        <v>0</v>
      </c>
      <c r="L80" s="148"/>
    </row>
    <row r="81" s="1" customFormat="1" ht="21.84" customHeight="1">
      <c r="B81" s="36"/>
      <c r="I81" s="121"/>
      <c r="L81" s="36"/>
    </row>
    <row r="82" s="1" customFormat="1" ht="6.96" customHeight="1">
      <c r="B82" s="51"/>
      <c r="C82" s="52"/>
      <c r="D82" s="52"/>
      <c r="E82" s="52"/>
      <c r="F82" s="52"/>
      <c r="G82" s="52"/>
      <c r="H82" s="52"/>
      <c r="I82" s="137"/>
      <c r="J82" s="52"/>
      <c r="K82" s="52"/>
      <c r="L82" s="36"/>
    </row>
    <row r="86" s="1" customFormat="1" ht="6.96" customHeight="1">
      <c r="B86" s="53"/>
      <c r="C86" s="54"/>
      <c r="D86" s="54"/>
      <c r="E86" s="54"/>
      <c r="F86" s="54"/>
      <c r="G86" s="54"/>
      <c r="H86" s="54"/>
      <c r="I86" s="138"/>
      <c r="J86" s="54"/>
      <c r="K86" s="54"/>
      <c r="L86" s="36"/>
    </row>
    <row r="87" s="1" customFormat="1" ht="24.96" customHeight="1">
      <c r="B87" s="36"/>
      <c r="C87" s="22" t="s">
        <v>231</v>
      </c>
      <c r="I87" s="121"/>
      <c r="L87" s="36"/>
    </row>
    <row r="88" s="1" customFormat="1" ht="6.96" customHeight="1">
      <c r="B88" s="36"/>
      <c r="I88" s="121"/>
      <c r="L88" s="36"/>
    </row>
    <row r="89" s="1" customFormat="1" ht="12" customHeight="1">
      <c r="B89" s="36"/>
      <c r="C89" s="30" t="s">
        <v>16</v>
      </c>
      <c r="I89" s="121"/>
      <c r="L89" s="36"/>
    </row>
    <row r="90" s="1" customFormat="1" ht="16.5" customHeight="1">
      <c r="B90" s="36"/>
      <c r="E90" s="120" t="str">
        <f>E7</f>
        <v>PD pro I. Etapu cyklostezky Bečva - Vlára - Váh na území obcí Hornolidečska - část B</v>
      </c>
      <c r="F90" s="30"/>
      <c r="G90" s="30"/>
      <c r="H90" s="30"/>
      <c r="I90" s="121"/>
      <c r="L90" s="36"/>
    </row>
    <row r="91" ht="12" customHeight="1">
      <c r="B91" s="21"/>
      <c r="C91" s="30" t="s">
        <v>217</v>
      </c>
      <c r="L91" s="21"/>
    </row>
    <row r="92" ht="16.5" customHeight="1">
      <c r="B92" s="21"/>
      <c r="E92" s="120" t="s">
        <v>218</v>
      </c>
      <c r="L92" s="21"/>
    </row>
    <row r="93" ht="12" customHeight="1">
      <c r="B93" s="21"/>
      <c r="C93" s="30" t="s">
        <v>219</v>
      </c>
      <c r="L93" s="21"/>
    </row>
    <row r="94" s="1" customFormat="1" ht="16.5" customHeight="1">
      <c r="B94" s="36"/>
      <c r="E94" s="30" t="s">
        <v>1304</v>
      </c>
      <c r="F94" s="1"/>
      <c r="G94" s="1"/>
      <c r="H94" s="1"/>
      <c r="I94" s="121"/>
      <c r="L94" s="36"/>
    </row>
    <row r="95" s="1" customFormat="1" ht="12" customHeight="1">
      <c r="B95" s="36"/>
      <c r="C95" s="30" t="s">
        <v>221</v>
      </c>
      <c r="I95" s="121"/>
      <c r="L95" s="36"/>
    </row>
    <row r="96" s="1" customFormat="1" ht="16.5" customHeight="1">
      <c r="B96" s="36"/>
      <c r="E96" s="57" t="str">
        <f>E13</f>
        <v>B-2-7 - SO 203 - Opěrná zeď v místě souběhu s řekou Senicí</v>
      </c>
      <c r="F96" s="1"/>
      <c r="G96" s="1"/>
      <c r="H96" s="1"/>
      <c r="I96" s="121"/>
      <c r="L96" s="36"/>
    </row>
    <row r="97" s="1" customFormat="1" ht="6.96" customHeight="1">
      <c r="B97" s="36"/>
      <c r="I97" s="121"/>
      <c r="L97" s="36"/>
    </row>
    <row r="98" s="1" customFormat="1" ht="12" customHeight="1">
      <c r="B98" s="36"/>
      <c r="C98" s="30" t="s">
        <v>21</v>
      </c>
      <c r="F98" s="18" t="str">
        <f>F16</f>
        <v>území obcí Hornolidečska</v>
      </c>
      <c r="I98" s="122" t="s">
        <v>23</v>
      </c>
      <c r="J98" s="59" t="str">
        <f>IF(J16="","",J16)</f>
        <v>7. 1. 2019</v>
      </c>
      <c r="L98" s="36"/>
    </row>
    <row r="99" s="1" customFormat="1" ht="6.96" customHeight="1">
      <c r="B99" s="36"/>
      <c r="I99" s="121"/>
      <c r="L99" s="36"/>
    </row>
    <row r="100" s="1" customFormat="1" ht="24.9" customHeight="1">
      <c r="B100" s="36"/>
      <c r="C100" s="30" t="s">
        <v>25</v>
      </c>
      <c r="F100" s="18" t="str">
        <f>E19</f>
        <v>Sdružení obcí Hornolidečska, Horní Lideč č.p. 292</v>
      </c>
      <c r="I100" s="122" t="s">
        <v>31</v>
      </c>
      <c r="J100" s="34" t="str">
        <f>E25</f>
        <v>MORAVIA CONSULT Olomouc a.s.</v>
      </c>
      <c r="L100" s="36"/>
    </row>
    <row r="101" s="1" customFormat="1" ht="24.9" customHeight="1">
      <c r="B101" s="36"/>
      <c r="C101" s="30" t="s">
        <v>29</v>
      </c>
      <c r="F101" s="18" t="str">
        <f>IF(E22="","",E22)</f>
        <v>Vyplň údaj</v>
      </c>
      <c r="I101" s="122" t="s">
        <v>36</v>
      </c>
      <c r="J101" s="34" t="str">
        <f>E28</f>
        <v>MORAVIA CONSULT Olomouc a.s.</v>
      </c>
      <c r="L101" s="36"/>
    </row>
    <row r="102" s="1" customFormat="1" ht="10.32" customHeight="1">
      <c r="B102" s="36"/>
      <c r="I102" s="121"/>
      <c r="L102" s="36"/>
    </row>
    <row r="103" s="10" customFormat="1" ht="29.28" customHeight="1">
      <c r="B103" s="153"/>
      <c r="C103" s="154" t="s">
        <v>232</v>
      </c>
      <c r="D103" s="155" t="s">
        <v>57</v>
      </c>
      <c r="E103" s="155" t="s">
        <v>53</v>
      </c>
      <c r="F103" s="155" t="s">
        <v>54</v>
      </c>
      <c r="G103" s="155" t="s">
        <v>233</v>
      </c>
      <c r="H103" s="155" t="s">
        <v>234</v>
      </c>
      <c r="I103" s="156" t="s">
        <v>235</v>
      </c>
      <c r="J103" s="155" t="s">
        <v>225</v>
      </c>
      <c r="K103" s="157" t="s">
        <v>236</v>
      </c>
      <c r="L103" s="153"/>
      <c r="M103" s="75" t="s">
        <v>1</v>
      </c>
      <c r="N103" s="76" t="s">
        <v>42</v>
      </c>
      <c r="O103" s="76" t="s">
        <v>237</v>
      </c>
      <c r="P103" s="76" t="s">
        <v>238</v>
      </c>
      <c r="Q103" s="76" t="s">
        <v>239</v>
      </c>
      <c r="R103" s="76" t="s">
        <v>240</v>
      </c>
      <c r="S103" s="76" t="s">
        <v>241</v>
      </c>
      <c r="T103" s="77" t="s">
        <v>242</v>
      </c>
    </row>
    <row r="104" s="1" customFormat="1" ht="22.8" customHeight="1">
      <c r="B104" s="36"/>
      <c r="C104" s="80" t="s">
        <v>243</v>
      </c>
      <c r="I104" s="121"/>
      <c r="J104" s="158">
        <f>BK104</f>
        <v>0</v>
      </c>
      <c r="L104" s="36"/>
      <c r="M104" s="78"/>
      <c r="N104" s="62"/>
      <c r="O104" s="62"/>
      <c r="P104" s="159">
        <f>P105+P732+P801</f>
        <v>0</v>
      </c>
      <c r="Q104" s="62"/>
      <c r="R104" s="159">
        <f>R105+R732+R801</f>
        <v>2816.01985629</v>
      </c>
      <c r="S104" s="62"/>
      <c r="T104" s="160">
        <f>T105+T732+T801</f>
        <v>0</v>
      </c>
      <c r="AT104" s="18" t="s">
        <v>71</v>
      </c>
      <c r="AU104" s="18" t="s">
        <v>227</v>
      </c>
      <c r="BK104" s="161">
        <f>BK105+BK732+BK801</f>
        <v>0</v>
      </c>
    </row>
    <row r="105" s="11" customFormat="1" ht="25.92" customHeight="1">
      <c r="B105" s="162"/>
      <c r="D105" s="163" t="s">
        <v>71</v>
      </c>
      <c r="E105" s="164" t="s">
        <v>244</v>
      </c>
      <c r="F105" s="164" t="s">
        <v>245</v>
      </c>
      <c r="I105" s="165"/>
      <c r="J105" s="166">
        <f>BK105</f>
        <v>0</v>
      </c>
      <c r="L105" s="162"/>
      <c r="M105" s="167"/>
      <c r="N105" s="168"/>
      <c r="O105" s="168"/>
      <c r="P105" s="169">
        <f>P106+P324+P389+P479+P609+P682+P729</f>
        <v>0</v>
      </c>
      <c r="Q105" s="168"/>
      <c r="R105" s="169">
        <f>R106+R324+R389+R479+R609+R682+R729</f>
        <v>2813.94752569</v>
      </c>
      <c r="S105" s="168"/>
      <c r="T105" s="170">
        <f>T106+T324+T389+T479+T609+T682+T729</f>
        <v>0</v>
      </c>
      <c r="AR105" s="163" t="s">
        <v>79</v>
      </c>
      <c r="AT105" s="171" t="s">
        <v>71</v>
      </c>
      <c r="AU105" s="171" t="s">
        <v>72</v>
      </c>
      <c r="AY105" s="163" t="s">
        <v>246</v>
      </c>
      <c r="BK105" s="172">
        <f>BK106+BK324+BK389+BK479+BK609+BK682+BK729</f>
        <v>0</v>
      </c>
    </row>
    <row r="106" s="11" customFormat="1" ht="22.8" customHeight="1">
      <c r="B106" s="162"/>
      <c r="D106" s="163" t="s">
        <v>71</v>
      </c>
      <c r="E106" s="173" t="s">
        <v>79</v>
      </c>
      <c r="F106" s="173" t="s">
        <v>247</v>
      </c>
      <c r="I106" s="165"/>
      <c r="J106" s="174">
        <f>BK106</f>
        <v>0</v>
      </c>
      <c r="L106" s="162"/>
      <c r="M106" s="167"/>
      <c r="N106" s="168"/>
      <c r="O106" s="168"/>
      <c r="P106" s="169">
        <f>SUM(P107:P323)</f>
        <v>0</v>
      </c>
      <c r="Q106" s="168"/>
      <c r="R106" s="169">
        <f>SUM(R107:R323)</f>
        <v>8.5392220000000005</v>
      </c>
      <c r="S106" s="168"/>
      <c r="T106" s="170">
        <f>SUM(T107:T323)</f>
        <v>0</v>
      </c>
      <c r="AR106" s="163" t="s">
        <v>79</v>
      </c>
      <c r="AT106" s="171" t="s">
        <v>71</v>
      </c>
      <c r="AU106" s="171" t="s">
        <v>79</v>
      </c>
      <c r="AY106" s="163" t="s">
        <v>246</v>
      </c>
      <c r="BK106" s="172">
        <f>SUM(BK107:BK323)</f>
        <v>0</v>
      </c>
    </row>
    <row r="107" s="1" customFormat="1" ht="16.5" customHeight="1">
      <c r="B107" s="175"/>
      <c r="C107" s="176" t="s">
        <v>79</v>
      </c>
      <c r="D107" s="176" t="s">
        <v>248</v>
      </c>
      <c r="E107" s="177" t="s">
        <v>1978</v>
      </c>
      <c r="F107" s="178" t="s">
        <v>1979</v>
      </c>
      <c r="G107" s="179" t="s">
        <v>319</v>
      </c>
      <c r="H107" s="180">
        <v>2190.317</v>
      </c>
      <c r="I107" s="181"/>
      <c r="J107" s="182">
        <f>ROUND(I107*H107,2)</f>
        <v>0</v>
      </c>
      <c r="K107" s="178" t="s">
        <v>252</v>
      </c>
      <c r="L107" s="36"/>
      <c r="M107" s="183" t="s">
        <v>1</v>
      </c>
      <c r="N107" s="184" t="s">
        <v>43</v>
      </c>
      <c r="O107" s="66"/>
      <c r="P107" s="185">
        <f>O107*H107</f>
        <v>0</v>
      </c>
      <c r="Q107" s="185">
        <v>0</v>
      </c>
      <c r="R107" s="185">
        <f>Q107*H107</f>
        <v>0</v>
      </c>
      <c r="S107" s="185">
        <v>0</v>
      </c>
      <c r="T107" s="186">
        <f>S107*H107</f>
        <v>0</v>
      </c>
      <c r="AR107" s="18" t="s">
        <v>93</v>
      </c>
      <c r="AT107" s="18" t="s">
        <v>248</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1980</v>
      </c>
    </row>
    <row r="108" s="1" customFormat="1">
      <c r="B108" s="36"/>
      <c r="D108" s="188" t="s">
        <v>254</v>
      </c>
      <c r="F108" s="189" t="s">
        <v>1981</v>
      </c>
      <c r="I108" s="121"/>
      <c r="L108" s="36"/>
      <c r="M108" s="190"/>
      <c r="N108" s="66"/>
      <c r="O108" s="66"/>
      <c r="P108" s="66"/>
      <c r="Q108" s="66"/>
      <c r="R108" s="66"/>
      <c r="S108" s="66"/>
      <c r="T108" s="67"/>
      <c r="AT108" s="18" t="s">
        <v>254</v>
      </c>
      <c r="AU108" s="18" t="s">
        <v>81</v>
      </c>
    </row>
    <row r="109" s="1" customFormat="1">
      <c r="B109" s="36"/>
      <c r="D109" s="188" t="s">
        <v>256</v>
      </c>
      <c r="F109" s="191" t="s">
        <v>1982</v>
      </c>
      <c r="I109" s="121"/>
      <c r="L109" s="36"/>
      <c r="M109" s="190"/>
      <c r="N109" s="66"/>
      <c r="O109" s="66"/>
      <c r="P109" s="66"/>
      <c r="Q109" s="66"/>
      <c r="R109" s="66"/>
      <c r="S109" s="66"/>
      <c r="T109" s="67"/>
      <c r="AT109" s="18" t="s">
        <v>256</v>
      </c>
      <c r="AU109" s="18" t="s">
        <v>81</v>
      </c>
    </row>
    <row r="110" s="12" customFormat="1">
      <c r="B110" s="192"/>
      <c r="D110" s="188" t="s">
        <v>258</v>
      </c>
      <c r="E110" s="193" t="s">
        <v>1</v>
      </c>
      <c r="F110" s="194" t="s">
        <v>1983</v>
      </c>
      <c r="H110" s="193" t="s">
        <v>1</v>
      </c>
      <c r="I110" s="195"/>
      <c r="L110" s="192"/>
      <c r="M110" s="196"/>
      <c r="N110" s="197"/>
      <c r="O110" s="197"/>
      <c r="P110" s="197"/>
      <c r="Q110" s="197"/>
      <c r="R110" s="197"/>
      <c r="S110" s="197"/>
      <c r="T110" s="198"/>
      <c r="AT110" s="193" t="s">
        <v>258</v>
      </c>
      <c r="AU110" s="193" t="s">
        <v>81</v>
      </c>
      <c r="AV110" s="12" t="s">
        <v>79</v>
      </c>
      <c r="AW110" s="12" t="s">
        <v>35</v>
      </c>
      <c r="AX110" s="12" t="s">
        <v>72</v>
      </c>
      <c r="AY110" s="193" t="s">
        <v>246</v>
      </c>
    </row>
    <row r="111" s="12" customFormat="1">
      <c r="B111" s="192"/>
      <c r="D111" s="188" t="s">
        <v>258</v>
      </c>
      <c r="E111" s="193" t="s">
        <v>1</v>
      </c>
      <c r="F111" s="194" t="s">
        <v>1984</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2" customFormat="1">
      <c r="B112" s="192"/>
      <c r="D112" s="188" t="s">
        <v>258</v>
      </c>
      <c r="E112" s="193" t="s">
        <v>1</v>
      </c>
      <c r="F112" s="194" t="s">
        <v>1985</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1986</v>
      </c>
      <c r="H113" s="202">
        <v>55.475000000000001</v>
      </c>
      <c r="I113" s="203"/>
      <c r="L113" s="199"/>
      <c r="M113" s="204"/>
      <c r="N113" s="205"/>
      <c r="O113" s="205"/>
      <c r="P113" s="205"/>
      <c r="Q113" s="205"/>
      <c r="R113" s="205"/>
      <c r="S113" s="205"/>
      <c r="T113" s="206"/>
      <c r="AT113" s="200" t="s">
        <v>258</v>
      </c>
      <c r="AU113" s="200" t="s">
        <v>81</v>
      </c>
      <c r="AV113" s="13" t="s">
        <v>81</v>
      </c>
      <c r="AW113" s="13" t="s">
        <v>35</v>
      </c>
      <c r="AX113" s="13" t="s">
        <v>72</v>
      </c>
      <c r="AY113" s="200" t="s">
        <v>246</v>
      </c>
    </row>
    <row r="114" s="13" customFormat="1">
      <c r="B114" s="199"/>
      <c r="D114" s="188" t="s">
        <v>258</v>
      </c>
      <c r="E114" s="200" t="s">
        <v>1</v>
      </c>
      <c r="F114" s="201" t="s">
        <v>1987</v>
      </c>
      <c r="H114" s="202">
        <v>39.625</v>
      </c>
      <c r="I114" s="203"/>
      <c r="L114" s="199"/>
      <c r="M114" s="204"/>
      <c r="N114" s="205"/>
      <c r="O114" s="205"/>
      <c r="P114" s="205"/>
      <c r="Q114" s="205"/>
      <c r="R114" s="205"/>
      <c r="S114" s="205"/>
      <c r="T114" s="206"/>
      <c r="AT114" s="200" t="s">
        <v>258</v>
      </c>
      <c r="AU114" s="200" t="s">
        <v>81</v>
      </c>
      <c r="AV114" s="13" t="s">
        <v>81</v>
      </c>
      <c r="AW114" s="13" t="s">
        <v>35</v>
      </c>
      <c r="AX114" s="13" t="s">
        <v>72</v>
      </c>
      <c r="AY114" s="200" t="s">
        <v>246</v>
      </c>
    </row>
    <row r="115" s="13" customFormat="1">
      <c r="B115" s="199"/>
      <c r="D115" s="188" t="s">
        <v>258</v>
      </c>
      <c r="E115" s="200" t="s">
        <v>1</v>
      </c>
      <c r="F115" s="201" t="s">
        <v>1988</v>
      </c>
      <c r="H115" s="202">
        <v>37.799999999999997</v>
      </c>
      <c r="I115" s="203"/>
      <c r="L115" s="199"/>
      <c r="M115" s="204"/>
      <c r="N115" s="205"/>
      <c r="O115" s="205"/>
      <c r="P115" s="205"/>
      <c r="Q115" s="205"/>
      <c r="R115" s="205"/>
      <c r="S115" s="205"/>
      <c r="T115" s="206"/>
      <c r="AT115" s="200" t="s">
        <v>258</v>
      </c>
      <c r="AU115" s="200" t="s">
        <v>81</v>
      </c>
      <c r="AV115" s="13" t="s">
        <v>81</v>
      </c>
      <c r="AW115" s="13" t="s">
        <v>35</v>
      </c>
      <c r="AX115" s="13" t="s">
        <v>72</v>
      </c>
      <c r="AY115" s="200" t="s">
        <v>246</v>
      </c>
    </row>
    <row r="116" s="13" customFormat="1">
      <c r="B116" s="199"/>
      <c r="D116" s="188" t="s">
        <v>258</v>
      </c>
      <c r="E116" s="200" t="s">
        <v>1</v>
      </c>
      <c r="F116" s="201" t="s">
        <v>1989</v>
      </c>
      <c r="H116" s="202">
        <v>40.75</v>
      </c>
      <c r="I116" s="203"/>
      <c r="L116" s="199"/>
      <c r="M116" s="204"/>
      <c r="N116" s="205"/>
      <c r="O116" s="205"/>
      <c r="P116" s="205"/>
      <c r="Q116" s="205"/>
      <c r="R116" s="205"/>
      <c r="S116" s="205"/>
      <c r="T116" s="206"/>
      <c r="AT116" s="200" t="s">
        <v>258</v>
      </c>
      <c r="AU116" s="200" t="s">
        <v>81</v>
      </c>
      <c r="AV116" s="13" t="s">
        <v>81</v>
      </c>
      <c r="AW116" s="13" t="s">
        <v>35</v>
      </c>
      <c r="AX116" s="13" t="s">
        <v>72</v>
      </c>
      <c r="AY116" s="200" t="s">
        <v>246</v>
      </c>
    </row>
    <row r="117" s="13" customFormat="1">
      <c r="B117" s="199"/>
      <c r="D117" s="188" t="s">
        <v>258</v>
      </c>
      <c r="E117" s="200" t="s">
        <v>1</v>
      </c>
      <c r="F117" s="201" t="s">
        <v>1990</v>
      </c>
      <c r="H117" s="202">
        <v>48.274999999999999</v>
      </c>
      <c r="I117" s="203"/>
      <c r="L117" s="199"/>
      <c r="M117" s="204"/>
      <c r="N117" s="205"/>
      <c r="O117" s="205"/>
      <c r="P117" s="205"/>
      <c r="Q117" s="205"/>
      <c r="R117" s="205"/>
      <c r="S117" s="205"/>
      <c r="T117" s="206"/>
      <c r="AT117" s="200" t="s">
        <v>258</v>
      </c>
      <c r="AU117" s="200" t="s">
        <v>81</v>
      </c>
      <c r="AV117" s="13" t="s">
        <v>81</v>
      </c>
      <c r="AW117" s="13" t="s">
        <v>35</v>
      </c>
      <c r="AX117" s="13" t="s">
        <v>72</v>
      </c>
      <c r="AY117" s="200" t="s">
        <v>246</v>
      </c>
    </row>
    <row r="118" s="13" customFormat="1">
      <c r="B118" s="199"/>
      <c r="D118" s="188" t="s">
        <v>258</v>
      </c>
      <c r="E118" s="200" t="s">
        <v>1</v>
      </c>
      <c r="F118" s="201" t="s">
        <v>1991</v>
      </c>
      <c r="H118" s="202">
        <v>47.5</v>
      </c>
      <c r="I118" s="203"/>
      <c r="L118" s="199"/>
      <c r="M118" s="204"/>
      <c r="N118" s="205"/>
      <c r="O118" s="205"/>
      <c r="P118" s="205"/>
      <c r="Q118" s="205"/>
      <c r="R118" s="205"/>
      <c r="S118" s="205"/>
      <c r="T118" s="206"/>
      <c r="AT118" s="200" t="s">
        <v>258</v>
      </c>
      <c r="AU118" s="200" t="s">
        <v>81</v>
      </c>
      <c r="AV118" s="13" t="s">
        <v>81</v>
      </c>
      <c r="AW118" s="13" t="s">
        <v>35</v>
      </c>
      <c r="AX118" s="13" t="s">
        <v>72</v>
      </c>
      <c r="AY118" s="200" t="s">
        <v>246</v>
      </c>
    </row>
    <row r="119" s="13" customFormat="1">
      <c r="B119" s="199"/>
      <c r="D119" s="188" t="s">
        <v>258</v>
      </c>
      <c r="E119" s="200" t="s">
        <v>1</v>
      </c>
      <c r="F119" s="201" t="s">
        <v>1992</v>
      </c>
      <c r="H119" s="202">
        <v>46.475000000000001</v>
      </c>
      <c r="I119" s="203"/>
      <c r="L119" s="199"/>
      <c r="M119" s="204"/>
      <c r="N119" s="205"/>
      <c r="O119" s="205"/>
      <c r="P119" s="205"/>
      <c r="Q119" s="205"/>
      <c r="R119" s="205"/>
      <c r="S119" s="205"/>
      <c r="T119" s="206"/>
      <c r="AT119" s="200" t="s">
        <v>258</v>
      </c>
      <c r="AU119" s="200" t="s">
        <v>81</v>
      </c>
      <c r="AV119" s="13" t="s">
        <v>81</v>
      </c>
      <c r="AW119" s="13" t="s">
        <v>35</v>
      </c>
      <c r="AX119" s="13" t="s">
        <v>72</v>
      </c>
      <c r="AY119" s="200" t="s">
        <v>246</v>
      </c>
    </row>
    <row r="120" s="13" customFormat="1">
      <c r="B120" s="199"/>
      <c r="D120" s="188" t="s">
        <v>258</v>
      </c>
      <c r="E120" s="200" t="s">
        <v>1</v>
      </c>
      <c r="F120" s="201" t="s">
        <v>1993</v>
      </c>
      <c r="H120" s="202">
        <v>56.649999999999999</v>
      </c>
      <c r="I120" s="203"/>
      <c r="L120" s="199"/>
      <c r="M120" s="204"/>
      <c r="N120" s="205"/>
      <c r="O120" s="205"/>
      <c r="P120" s="205"/>
      <c r="Q120" s="205"/>
      <c r="R120" s="205"/>
      <c r="S120" s="205"/>
      <c r="T120" s="206"/>
      <c r="AT120" s="200" t="s">
        <v>258</v>
      </c>
      <c r="AU120" s="200" t="s">
        <v>81</v>
      </c>
      <c r="AV120" s="13" t="s">
        <v>81</v>
      </c>
      <c r="AW120" s="13" t="s">
        <v>35</v>
      </c>
      <c r="AX120" s="13" t="s">
        <v>72</v>
      </c>
      <c r="AY120" s="200" t="s">
        <v>246</v>
      </c>
    </row>
    <row r="121" s="13" customFormat="1">
      <c r="B121" s="199"/>
      <c r="D121" s="188" t="s">
        <v>258</v>
      </c>
      <c r="E121" s="200" t="s">
        <v>1</v>
      </c>
      <c r="F121" s="201" t="s">
        <v>1994</v>
      </c>
      <c r="H121" s="202">
        <v>63.725000000000001</v>
      </c>
      <c r="I121" s="203"/>
      <c r="L121" s="199"/>
      <c r="M121" s="204"/>
      <c r="N121" s="205"/>
      <c r="O121" s="205"/>
      <c r="P121" s="205"/>
      <c r="Q121" s="205"/>
      <c r="R121" s="205"/>
      <c r="S121" s="205"/>
      <c r="T121" s="206"/>
      <c r="AT121" s="200" t="s">
        <v>258</v>
      </c>
      <c r="AU121" s="200" t="s">
        <v>81</v>
      </c>
      <c r="AV121" s="13" t="s">
        <v>81</v>
      </c>
      <c r="AW121" s="13" t="s">
        <v>35</v>
      </c>
      <c r="AX121" s="13" t="s">
        <v>72</v>
      </c>
      <c r="AY121" s="200" t="s">
        <v>246</v>
      </c>
    </row>
    <row r="122" s="13" customFormat="1">
      <c r="B122" s="199"/>
      <c r="D122" s="188" t="s">
        <v>258</v>
      </c>
      <c r="E122" s="200" t="s">
        <v>1</v>
      </c>
      <c r="F122" s="201" t="s">
        <v>1995</v>
      </c>
      <c r="H122" s="202">
        <v>52.725000000000001</v>
      </c>
      <c r="I122" s="203"/>
      <c r="L122" s="199"/>
      <c r="M122" s="204"/>
      <c r="N122" s="205"/>
      <c r="O122" s="205"/>
      <c r="P122" s="205"/>
      <c r="Q122" s="205"/>
      <c r="R122" s="205"/>
      <c r="S122" s="205"/>
      <c r="T122" s="206"/>
      <c r="AT122" s="200" t="s">
        <v>258</v>
      </c>
      <c r="AU122" s="200" t="s">
        <v>81</v>
      </c>
      <c r="AV122" s="13" t="s">
        <v>81</v>
      </c>
      <c r="AW122" s="13" t="s">
        <v>35</v>
      </c>
      <c r="AX122" s="13" t="s">
        <v>72</v>
      </c>
      <c r="AY122" s="200" t="s">
        <v>246</v>
      </c>
    </row>
    <row r="123" s="13" customFormat="1">
      <c r="B123" s="199"/>
      <c r="D123" s="188" t="s">
        <v>258</v>
      </c>
      <c r="E123" s="200" t="s">
        <v>1</v>
      </c>
      <c r="F123" s="201" t="s">
        <v>1996</v>
      </c>
      <c r="H123" s="202">
        <v>38.725000000000001</v>
      </c>
      <c r="I123" s="203"/>
      <c r="L123" s="199"/>
      <c r="M123" s="204"/>
      <c r="N123" s="205"/>
      <c r="O123" s="205"/>
      <c r="P123" s="205"/>
      <c r="Q123" s="205"/>
      <c r="R123" s="205"/>
      <c r="S123" s="205"/>
      <c r="T123" s="206"/>
      <c r="AT123" s="200" t="s">
        <v>258</v>
      </c>
      <c r="AU123" s="200" t="s">
        <v>81</v>
      </c>
      <c r="AV123" s="13" t="s">
        <v>81</v>
      </c>
      <c r="AW123" s="13" t="s">
        <v>35</v>
      </c>
      <c r="AX123" s="13" t="s">
        <v>72</v>
      </c>
      <c r="AY123" s="200" t="s">
        <v>246</v>
      </c>
    </row>
    <row r="124" s="13" customFormat="1">
      <c r="B124" s="199"/>
      <c r="D124" s="188" t="s">
        <v>258</v>
      </c>
      <c r="E124" s="200" t="s">
        <v>1</v>
      </c>
      <c r="F124" s="201" t="s">
        <v>1997</v>
      </c>
      <c r="H124" s="202">
        <v>44.049999999999997</v>
      </c>
      <c r="I124" s="203"/>
      <c r="L124" s="199"/>
      <c r="M124" s="204"/>
      <c r="N124" s="205"/>
      <c r="O124" s="205"/>
      <c r="P124" s="205"/>
      <c r="Q124" s="205"/>
      <c r="R124" s="205"/>
      <c r="S124" s="205"/>
      <c r="T124" s="206"/>
      <c r="AT124" s="200" t="s">
        <v>258</v>
      </c>
      <c r="AU124" s="200" t="s">
        <v>81</v>
      </c>
      <c r="AV124" s="13" t="s">
        <v>81</v>
      </c>
      <c r="AW124" s="13" t="s">
        <v>35</v>
      </c>
      <c r="AX124" s="13" t="s">
        <v>72</v>
      </c>
      <c r="AY124" s="200" t="s">
        <v>246</v>
      </c>
    </row>
    <row r="125" s="13" customFormat="1">
      <c r="B125" s="199"/>
      <c r="D125" s="188" t="s">
        <v>258</v>
      </c>
      <c r="E125" s="200" t="s">
        <v>1</v>
      </c>
      <c r="F125" s="201" t="s">
        <v>1998</v>
      </c>
      <c r="H125" s="202">
        <v>46.950000000000003</v>
      </c>
      <c r="I125" s="203"/>
      <c r="L125" s="199"/>
      <c r="M125" s="204"/>
      <c r="N125" s="205"/>
      <c r="O125" s="205"/>
      <c r="P125" s="205"/>
      <c r="Q125" s="205"/>
      <c r="R125" s="205"/>
      <c r="S125" s="205"/>
      <c r="T125" s="206"/>
      <c r="AT125" s="200" t="s">
        <v>258</v>
      </c>
      <c r="AU125" s="200" t="s">
        <v>81</v>
      </c>
      <c r="AV125" s="13" t="s">
        <v>81</v>
      </c>
      <c r="AW125" s="13" t="s">
        <v>35</v>
      </c>
      <c r="AX125" s="13" t="s">
        <v>72</v>
      </c>
      <c r="AY125" s="200" t="s">
        <v>246</v>
      </c>
    </row>
    <row r="126" s="13" customFormat="1">
      <c r="B126" s="199"/>
      <c r="D126" s="188" t="s">
        <v>258</v>
      </c>
      <c r="E126" s="200" t="s">
        <v>1</v>
      </c>
      <c r="F126" s="201" t="s">
        <v>1999</v>
      </c>
      <c r="H126" s="202">
        <v>47.825000000000003</v>
      </c>
      <c r="I126" s="203"/>
      <c r="L126" s="199"/>
      <c r="M126" s="204"/>
      <c r="N126" s="205"/>
      <c r="O126" s="205"/>
      <c r="P126" s="205"/>
      <c r="Q126" s="205"/>
      <c r="R126" s="205"/>
      <c r="S126" s="205"/>
      <c r="T126" s="206"/>
      <c r="AT126" s="200" t="s">
        <v>258</v>
      </c>
      <c r="AU126" s="200" t="s">
        <v>81</v>
      </c>
      <c r="AV126" s="13" t="s">
        <v>81</v>
      </c>
      <c r="AW126" s="13" t="s">
        <v>35</v>
      </c>
      <c r="AX126" s="13" t="s">
        <v>72</v>
      </c>
      <c r="AY126" s="200" t="s">
        <v>246</v>
      </c>
    </row>
    <row r="127" s="13" customFormat="1">
      <c r="B127" s="199"/>
      <c r="D127" s="188" t="s">
        <v>258</v>
      </c>
      <c r="E127" s="200" t="s">
        <v>1</v>
      </c>
      <c r="F127" s="201" t="s">
        <v>2000</v>
      </c>
      <c r="H127" s="202">
        <v>54.024999999999999</v>
      </c>
      <c r="I127" s="203"/>
      <c r="L127" s="199"/>
      <c r="M127" s="204"/>
      <c r="N127" s="205"/>
      <c r="O127" s="205"/>
      <c r="P127" s="205"/>
      <c r="Q127" s="205"/>
      <c r="R127" s="205"/>
      <c r="S127" s="205"/>
      <c r="T127" s="206"/>
      <c r="AT127" s="200" t="s">
        <v>258</v>
      </c>
      <c r="AU127" s="200" t="s">
        <v>81</v>
      </c>
      <c r="AV127" s="13" t="s">
        <v>81</v>
      </c>
      <c r="AW127" s="13" t="s">
        <v>35</v>
      </c>
      <c r="AX127" s="13" t="s">
        <v>72</v>
      </c>
      <c r="AY127" s="200" t="s">
        <v>246</v>
      </c>
    </row>
    <row r="128" s="13" customFormat="1">
      <c r="B128" s="199"/>
      <c r="D128" s="188" t="s">
        <v>258</v>
      </c>
      <c r="E128" s="200" t="s">
        <v>1</v>
      </c>
      <c r="F128" s="201" t="s">
        <v>2001</v>
      </c>
      <c r="H128" s="202">
        <v>53.674999999999997</v>
      </c>
      <c r="I128" s="203"/>
      <c r="L128" s="199"/>
      <c r="M128" s="204"/>
      <c r="N128" s="205"/>
      <c r="O128" s="205"/>
      <c r="P128" s="205"/>
      <c r="Q128" s="205"/>
      <c r="R128" s="205"/>
      <c r="S128" s="205"/>
      <c r="T128" s="206"/>
      <c r="AT128" s="200" t="s">
        <v>258</v>
      </c>
      <c r="AU128" s="200" t="s">
        <v>81</v>
      </c>
      <c r="AV128" s="13" t="s">
        <v>81</v>
      </c>
      <c r="AW128" s="13" t="s">
        <v>35</v>
      </c>
      <c r="AX128" s="13" t="s">
        <v>72</v>
      </c>
      <c r="AY128" s="200" t="s">
        <v>246</v>
      </c>
    </row>
    <row r="129" s="13" customFormat="1">
      <c r="B129" s="199"/>
      <c r="D129" s="188" t="s">
        <v>258</v>
      </c>
      <c r="E129" s="200" t="s">
        <v>1</v>
      </c>
      <c r="F129" s="201" t="s">
        <v>2002</v>
      </c>
      <c r="H129" s="202">
        <v>103.43300000000001</v>
      </c>
      <c r="I129" s="203"/>
      <c r="L129" s="199"/>
      <c r="M129" s="204"/>
      <c r="N129" s="205"/>
      <c r="O129" s="205"/>
      <c r="P129" s="205"/>
      <c r="Q129" s="205"/>
      <c r="R129" s="205"/>
      <c r="S129" s="205"/>
      <c r="T129" s="206"/>
      <c r="AT129" s="200" t="s">
        <v>258</v>
      </c>
      <c r="AU129" s="200" t="s">
        <v>81</v>
      </c>
      <c r="AV129" s="13" t="s">
        <v>81</v>
      </c>
      <c r="AW129" s="13" t="s">
        <v>35</v>
      </c>
      <c r="AX129" s="13" t="s">
        <v>72</v>
      </c>
      <c r="AY129" s="200" t="s">
        <v>246</v>
      </c>
    </row>
    <row r="130" s="13" customFormat="1">
      <c r="B130" s="199"/>
      <c r="D130" s="188" t="s">
        <v>258</v>
      </c>
      <c r="E130" s="200" t="s">
        <v>1</v>
      </c>
      <c r="F130" s="201" t="s">
        <v>2003</v>
      </c>
      <c r="H130" s="202">
        <v>104.3</v>
      </c>
      <c r="I130" s="203"/>
      <c r="L130" s="199"/>
      <c r="M130" s="204"/>
      <c r="N130" s="205"/>
      <c r="O130" s="205"/>
      <c r="P130" s="205"/>
      <c r="Q130" s="205"/>
      <c r="R130" s="205"/>
      <c r="S130" s="205"/>
      <c r="T130" s="206"/>
      <c r="AT130" s="200" t="s">
        <v>258</v>
      </c>
      <c r="AU130" s="200" t="s">
        <v>81</v>
      </c>
      <c r="AV130" s="13" t="s">
        <v>81</v>
      </c>
      <c r="AW130" s="13" t="s">
        <v>35</v>
      </c>
      <c r="AX130" s="13" t="s">
        <v>72</v>
      </c>
      <c r="AY130" s="200" t="s">
        <v>246</v>
      </c>
    </row>
    <row r="131" s="13" customFormat="1">
      <c r="B131" s="199"/>
      <c r="D131" s="188" t="s">
        <v>258</v>
      </c>
      <c r="E131" s="200" t="s">
        <v>1</v>
      </c>
      <c r="F131" s="201" t="s">
        <v>2004</v>
      </c>
      <c r="H131" s="202">
        <v>101.967</v>
      </c>
      <c r="I131" s="203"/>
      <c r="L131" s="199"/>
      <c r="M131" s="204"/>
      <c r="N131" s="205"/>
      <c r="O131" s="205"/>
      <c r="P131" s="205"/>
      <c r="Q131" s="205"/>
      <c r="R131" s="205"/>
      <c r="S131" s="205"/>
      <c r="T131" s="206"/>
      <c r="AT131" s="200" t="s">
        <v>258</v>
      </c>
      <c r="AU131" s="200" t="s">
        <v>81</v>
      </c>
      <c r="AV131" s="13" t="s">
        <v>81</v>
      </c>
      <c r="AW131" s="13" t="s">
        <v>35</v>
      </c>
      <c r="AX131" s="13" t="s">
        <v>72</v>
      </c>
      <c r="AY131" s="200" t="s">
        <v>246</v>
      </c>
    </row>
    <row r="132" s="13" customFormat="1">
      <c r="B132" s="199"/>
      <c r="D132" s="188" t="s">
        <v>258</v>
      </c>
      <c r="E132" s="200" t="s">
        <v>1</v>
      </c>
      <c r="F132" s="201" t="s">
        <v>2005</v>
      </c>
      <c r="H132" s="202">
        <v>100.09999999999999</v>
      </c>
      <c r="I132" s="203"/>
      <c r="L132" s="199"/>
      <c r="M132" s="204"/>
      <c r="N132" s="205"/>
      <c r="O132" s="205"/>
      <c r="P132" s="205"/>
      <c r="Q132" s="205"/>
      <c r="R132" s="205"/>
      <c r="S132" s="205"/>
      <c r="T132" s="206"/>
      <c r="AT132" s="200" t="s">
        <v>258</v>
      </c>
      <c r="AU132" s="200" t="s">
        <v>81</v>
      </c>
      <c r="AV132" s="13" t="s">
        <v>81</v>
      </c>
      <c r="AW132" s="13" t="s">
        <v>35</v>
      </c>
      <c r="AX132" s="13" t="s">
        <v>72</v>
      </c>
      <c r="AY132" s="200" t="s">
        <v>246</v>
      </c>
    </row>
    <row r="133" s="13" customFormat="1">
      <c r="B133" s="199"/>
      <c r="D133" s="188" t="s">
        <v>258</v>
      </c>
      <c r="E133" s="200" t="s">
        <v>1</v>
      </c>
      <c r="F133" s="201" t="s">
        <v>2006</v>
      </c>
      <c r="H133" s="202">
        <v>89.733000000000004</v>
      </c>
      <c r="I133" s="203"/>
      <c r="L133" s="199"/>
      <c r="M133" s="204"/>
      <c r="N133" s="205"/>
      <c r="O133" s="205"/>
      <c r="P133" s="205"/>
      <c r="Q133" s="205"/>
      <c r="R133" s="205"/>
      <c r="S133" s="205"/>
      <c r="T133" s="206"/>
      <c r="AT133" s="200" t="s">
        <v>258</v>
      </c>
      <c r="AU133" s="200" t="s">
        <v>81</v>
      </c>
      <c r="AV133" s="13" t="s">
        <v>81</v>
      </c>
      <c r="AW133" s="13" t="s">
        <v>35</v>
      </c>
      <c r="AX133" s="13" t="s">
        <v>72</v>
      </c>
      <c r="AY133" s="200" t="s">
        <v>246</v>
      </c>
    </row>
    <row r="134" s="13" customFormat="1">
      <c r="B134" s="199"/>
      <c r="D134" s="188" t="s">
        <v>258</v>
      </c>
      <c r="E134" s="200" t="s">
        <v>1</v>
      </c>
      <c r="F134" s="201" t="s">
        <v>2007</v>
      </c>
      <c r="H134" s="202">
        <v>86.799999999999997</v>
      </c>
      <c r="I134" s="203"/>
      <c r="L134" s="199"/>
      <c r="M134" s="204"/>
      <c r="N134" s="205"/>
      <c r="O134" s="205"/>
      <c r="P134" s="205"/>
      <c r="Q134" s="205"/>
      <c r="R134" s="205"/>
      <c r="S134" s="205"/>
      <c r="T134" s="206"/>
      <c r="AT134" s="200" t="s">
        <v>258</v>
      </c>
      <c r="AU134" s="200" t="s">
        <v>81</v>
      </c>
      <c r="AV134" s="13" t="s">
        <v>81</v>
      </c>
      <c r="AW134" s="13" t="s">
        <v>35</v>
      </c>
      <c r="AX134" s="13" t="s">
        <v>72</v>
      </c>
      <c r="AY134" s="200" t="s">
        <v>246</v>
      </c>
    </row>
    <row r="135" s="13" customFormat="1">
      <c r="B135" s="199"/>
      <c r="D135" s="188" t="s">
        <v>258</v>
      </c>
      <c r="E135" s="200" t="s">
        <v>1</v>
      </c>
      <c r="F135" s="201" t="s">
        <v>2008</v>
      </c>
      <c r="H135" s="202">
        <v>92.667000000000002</v>
      </c>
      <c r="I135" s="203"/>
      <c r="L135" s="199"/>
      <c r="M135" s="204"/>
      <c r="N135" s="205"/>
      <c r="O135" s="205"/>
      <c r="P135" s="205"/>
      <c r="Q135" s="205"/>
      <c r="R135" s="205"/>
      <c r="S135" s="205"/>
      <c r="T135" s="206"/>
      <c r="AT135" s="200" t="s">
        <v>258</v>
      </c>
      <c r="AU135" s="200" t="s">
        <v>81</v>
      </c>
      <c r="AV135" s="13" t="s">
        <v>81</v>
      </c>
      <c r="AW135" s="13" t="s">
        <v>35</v>
      </c>
      <c r="AX135" s="13" t="s">
        <v>72</v>
      </c>
      <c r="AY135" s="200" t="s">
        <v>246</v>
      </c>
    </row>
    <row r="136" s="13" customFormat="1">
      <c r="B136" s="199"/>
      <c r="D136" s="188" t="s">
        <v>258</v>
      </c>
      <c r="E136" s="200" t="s">
        <v>1</v>
      </c>
      <c r="F136" s="201" t="s">
        <v>2009</v>
      </c>
      <c r="H136" s="202">
        <v>101.8</v>
      </c>
      <c r="I136" s="203"/>
      <c r="L136" s="199"/>
      <c r="M136" s="204"/>
      <c r="N136" s="205"/>
      <c r="O136" s="205"/>
      <c r="P136" s="205"/>
      <c r="Q136" s="205"/>
      <c r="R136" s="205"/>
      <c r="S136" s="205"/>
      <c r="T136" s="206"/>
      <c r="AT136" s="200" t="s">
        <v>258</v>
      </c>
      <c r="AU136" s="200" t="s">
        <v>81</v>
      </c>
      <c r="AV136" s="13" t="s">
        <v>81</v>
      </c>
      <c r="AW136" s="13" t="s">
        <v>35</v>
      </c>
      <c r="AX136" s="13" t="s">
        <v>72</v>
      </c>
      <c r="AY136" s="200" t="s">
        <v>246</v>
      </c>
    </row>
    <row r="137" s="13" customFormat="1">
      <c r="B137" s="199"/>
      <c r="D137" s="188" t="s">
        <v>258</v>
      </c>
      <c r="E137" s="200" t="s">
        <v>1</v>
      </c>
      <c r="F137" s="201" t="s">
        <v>2010</v>
      </c>
      <c r="H137" s="202">
        <v>109.3</v>
      </c>
      <c r="I137" s="203"/>
      <c r="L137" s="199"/>
      <c r="M137" s="204"/>
      <c r="N137" s="205"/>
      <c r="O137" s="205"/>
      <c r="P137" s="205"/>
      <c r="Q137" s="205"/>
      <c r="R137" s="205"/>
      <c r="S137" s="205"/>
      <c r="T137" s="206"/>
      <c r="AT137" s="200" t="s">
        <v>258</v>
      </c>
      <c r="AU137" s="200" t="s">
        <v>81</v>
      </c>
      <c r="AV137" s="13" t="s">
        <v>81</v>
      </c>
      <c r="AW137" s="13" t="s">
        <v>35</v>
      </c>
      <c r="AX137" s="13" t="s">
        <v>72</v>
      </c>
      <c r="AY137" s="200" t="s">
        <v>246</v>
      </c>
    </row>
    <row r="138" s="13" customFormat="1">
      <c r="B138" s="199"/>
      <c r="D138" s="188" t="s">
        <v>258</v>
      </c>
      <c r="E138" s="200" t="s">
        <v>1</v>
      </c>
      <c r="F138" s="201" t="s">
        <v>2011</v>
      </c>
      <c r="H138" s="202">
        <v>99.400000000000006</v>
      </c>
      <c r="I138" s="203"/>
      <c r="L138" s="199"/>
      <c r="M138" s="204"/>
      <c r="N138" s="205"/>
      <c r="O138" s="205"/>
      <c r="P138" s="205"/>
      <c r="Q138" s="205"/>
      <c r="R138" s="205"/>
      <c r="S138" s="205"/>
      <c r="T138" s="206"/>
      <c r="AT138" s="200" t="s">
        <v>258</v>
      </c>
      <c r="AU138" s="200" t="s">
        <v>81</v>
      </c>
      <c r="AV138" s="13" t="s">
        <v>81</v>
      </c>
      <c r="AW138" s="13" t="s">
        <v>35</v>
      </c>
      <c r="AX138" s="13" t="s">
        <v>72</v>
      </c>
      <c r="AY138" s="200" t="s">
        <v>246</v>
      </c>
    </row>
    <row r="139" s="13" customFormat="1">
      <c r="B139" s="199"/>
      <c r="D139" s="188" t="s">
        <v>258</v>
      </c>
      <c r="E139" s="200" t="s">
        <v>1</v>
      </c>
      <c r="F139" s="201" t="s">
        <v>2012</v>
      </c>
      <c r="H139" s="202">
        <v>100</v>
      </c>
      <c r="I139" s="203"/>
      <c r="L139" s="199"/>
      <c r="M139" s="204"/>
      <c r="N139" s="205"/>
      <c r="O139" s="205"/>
      <c r="P139" s="205"/>
      <c r="Q139" s="205"/>
      <c r="R139" s="205"/>
      <c r="S139" s="205"/>
      <c r="T139" s="206"/>
      <c r="AT139" s="200" t="s">
        <v>258</v>
      </c>
      <c r="AU139" s="200" t="s">
        <v>81</v>
      </c>
      <c r="AV139" s="13" t="s">
        <v>81</v>
      </c>
      <c r="AW139" s="13" t="s">
        <v>35</v>
      </c>
      <c r="AX139" s="13" t="s">
        <v>72</v>
      </c>
      <c r="AY139" s="200" t="s">
        <v>246</v>
      </c>
    </row>
    <row r="140" s="13" customFormat="1">
      <c r="B140" s="199"/>
      <c r="D140" s="188" t="s">
        <v>258</v>
      </c>
      <c r="E140" s="200" t="s">
        <v>1</v>
      </c>
      <c r="F140" s="201" t="s">
        <v>2013</v>
      </c>
      <c r="H140" s="202">
        <v>109.967</v>
      </c>
      <c r="I140" s="203"/>
      <c r="L140" s="199"/>
      <c r="M140" s="204"/>
      <c r="N140" s="205"/>
      <c r="O140" s="205"/>
      <c r="P140" s="205"/>
      <c r="Q140" s="205"/>
      <c r="R140" s="205"/>
      <c r="S140" s="205"/>
      <c r="T140" s="206"/>
      <c r="AT140" s="200" t="s">
        <v>258</v>
      </c>
      <c r="AU140" s="200" t="s">
        <v>81</v>
      </c>
      <c r="AV140" s="13" t="s">
        <v>81</v>
      </c>
      <c r="AW140" s="13" t="s">
        <v>35</v>
      </c>
      <c r="AX140" s="13" t="s">
        <v>72</v>
      </c>
      <c r="AY140" s="200" t="s">
        <v>246</v>
      </c>
    </row>
    <row r="141" s="13" customFormat="1">
      <c r="B141" s="199"/>
      <c r="D141" s="188" t="s">
        <v>258</v>
      </c>
      <c r="E141" s="200" t="s">
        <v>1</v>
      </c>
      <c r="F141" s="201" t="s">
        <v>2014</v>
      </c>
      <c r="H141" s="202">
        <v>107.43300000000001</v>
      </c>
      <c r="I141" s="203"/>
      <c r="L141" s="199"/>
      <c r="M141" s="204"/>
      <c r="N141" s="205"/>
      <c r="O141" s="205"/>
      <c r="P141" s="205"/>
      <c r="Q141" s="205"/>
      <c r="R141" s="205"/>
      <c r="S141" s="205"/>
      <c r="T141" s="206"/>
      <c r="AT141" s="200" t="s">
        <v>258</v>
      </c>
      <c r="AU141" s="200" t="s">
        <v>81</v>
      </c>
      <c r="AV141" s="13" t="s">
        <v>81</v>
      </c>
      <c r="AW141" s="13" t="s">
        <v>35</v>
      </c>
      <c r="AX141" s="13" t="s">
        <v>72</v>
      </c>
      <c r="AY141" s="200" t="s">
        <v>246</v>
      </c>
    </row>
    <row r="142" s="13" customFormat="1">
      <c r="B142" s="199"/>
      <c r="D142" s="188" t="s">
        <v>258</v>
      </c>
      <c r="E142" s="200" t="s">
        <v>1</v>
      </c>
      <c r="F142" s="201" t="s">
        <v>2015</v>
      </c>
      <c r="H142" s="202">
        <v>109.167</v>
      </c>
      <c r="I142" s="203"/>
      <c r="L142" s="199"/>
      <c r="M142" s="204"/>
      <c r="N142" s="205"/>
      <c r="O142" s="205"/>
      <c r="P142" s="205"/>
      <c r="Q142" s="205"/>
      <c r="R142" s="205"/>
      <c r="S142" s="205"/>
      <c r="T142" s="206"/>
      <c r="AT142" s="200" t="s">
        <v>258</v>
      </c>
      <c r="AU142" s="200" t="s">
        <v>81</v>
      </c>
      <c r="AV142" s="13" t="s">
        <v>81</v>
      </c>
      <c r="AW142" s="13" t="s">
        <v>35</v>
      </c>
      <c r="AX142" s="13" t="s">
        <v>72</v>
      </c>
      <c r="AY142" s="200" t="s">
        <v>246</v>
      </c>
    </row>
    <row r="143" s="14" customFormat="1">
      <c r="B143" s="210"/>
      <c r="D143" s="188" t="s">
        <v>258</v>
      </c>
      <c r="E143" s="211" t="s">
        <v>1</v>
      </c>
      <c r="F143" s="212" t="s">
        <v>341</v>
      </c>
      <c r="H143" s="213">
        <v>2190.317</v>
      </c>
      <c r="I143" s="214"/>
      <c r="L143" s="210"/>
      <c r="M143" s="215"/>
      <c r="N143" s="216"/>
      <c r="O143" s="216"/>
      <c r="P143" s="216"/>
      <c r="Q143" s="216"/>
      <c r="R143" s="216"/>
      <c r="S143" s="216"/>
      <c r="T143" s="217"/>
      <c r="AT143" s="211" t="s">
        <v>258</v>
      </c>
      <c r="AU143" s="211" t="s">
        <v>81</v>
      </c>
      <c r="AV143" s="14" t="s">
        <v>93</v>
      </c>
      <c r="AW143" s="14" t="s">
        <v>35</v>
      </c>
      <c r="AX143" s="14" t="s">
        <v>79</v>
      </c>
      <c r="AY143" s="211" t="s">
        <v>246</v>
      </c>
    </row>
    <row r="144" s="1" customFormat="1" ht="16.5" customHeight="1">
      <c r="B144" s="175"/>
      <c r="C144" s="176" t="s">
        <v>81</v>
      </c>
      <c r="D144" s="176" t="s">
        <v>248</v>
      </c>
      <c r="E144" s="177" t="s">
        <v>2016</v>
      </c>
      <c r="F144" s="178" t="s">
        <v>2017</v>
      </c>
      <c r="G144" s="179" t="s">
        <v>319</v>
      </c>
      <c r="H144" s="180">
        <v>1095.1590000000001</v>
      </c>
      <c r="I144" s="181"/>
      <c r="J144" s="182">
        <f>ROUND(I144*H144,2)</f>
        <v>0</v>
      </c>
      <c r="K144" s="178" t="s">
        <v>252</v>
      </c>
      <c r="L144" s="36"/>
      <c r="M144" s="183" t="s">
        <v>1</v>
      </c>
      <c r="N144" s="184" t="s">
        <v>43</v>
      </c>
      <c r="O144" s="66"/>
      <c r="P144" s="185">
        <f>O144*H144</f>
        <v>0</v>
      </c>
      <c r="Q144" s="185">
        <v>0</v>
      </c>
      <c r="R144" s="185">
        <f>Q144*H144</f>
        <v>0</v>
      </c>
      <c r="S144" s="185">
        <v>0</v>
      </c>
      <c r="T144" s="186">
        <f>S144*H144</f>
        <v>0</v>
      </c>
      <c r="AR144" s="18" t="s">
        <v>93</v>
      </c>
      <c r="AT144" s="18" t="s">
        <v>248</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2018</v>
      </c>
    </row>
    <row r="145" s="1" customFormat="1">
      <c r="B145" s="36"/>
      <c r="D145" s="188" t="s">
        <v>254</v>
      </c>
      <c r="F145" s="189" t="s">
        <v>2019</v>
      </c>
      <c r="I145" s="121"/>
      <c r="L145" s="36"/>
      <c r="M145" s="190"/>
      <c r="N145" s="66"/>
      <c r="O145" s="66"/>
      <c r="P145" s="66"/>
      <c r="Q145" s="66"/>
      <c r="R145" s="66"/>
      <c r="S145" s="66"/>
      <c r="T145" s="67"/>
      <c r="AT145" s="18" t="s">
        <v>254</v>
      </c>
      <c r="AU145" s="18" t="s">
        <v>81</v>
      </c>
    </row>
    <row r="146" s="1" customFormat="1">
      <c r="B146" s="36"/>
      <c r="D146" s="188" t="s">
        <v>256</v>
      </c>
      <c r="F146" s="191" t="s">
        <v>1982</v>
      </c>
      <c r="I146" s="121"/>
      <c r="L146" s="36"/>
      <c r="M146" s="190"/>
      <c r="N146" s="66"/>
      <c r="O146" s="66"/>
      <c r="P146" s="66"/>
      <c r="Q146" s="66"/>
      <c r="R146" s="66"/>
      <c r="S146" s="66"/>
      <c r="T146" s="67"/>
      <c r="AT146" s="18" t="s">
        <v>256</v>
      </c>
      <c r="AU146" s="18" t="s">
        <v>81</v>
      </c>
    </row>
    <row r="147" s="12" customFormat="1">
      <c r="B147" s="192"/>
      <c r="D147" s="188" t="s">
        <v>258</v>
      </c>
      <c r="E147" s="193" t="s">
        <v>1</v>
      </c>
      <c r="F147" s="194" t="s">
        <v>2020</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2" customFormat="1">
      <c r="B148" s="192"/>
      <c r="D148" s="188" t="s">
        <v>258</v>
      </c>
      <c r="E148" s="193" t="s">
        <v>1</v>
      </c>
      <c r="F148" s="194" t="s">
        <v>2021</v>
      </c>
      <c r="H148" s="193" t="s">
        <v>1</v>
      </c>
      <c r="I148" s="195"/>
      <c r="L148" s="192"/>
      <c r="M148" s="196"/>
      <c r="N148" s="197"/>
      <c r="O148" s="197"/>
      <c r="P148" s="197"/>
      <c r="Q148" s="197"/>
      <c r="R148" s="197"/>
      <c r="S148" s="197"/>
      <c r="T148" s="198"/>
      <c r="AT148" s="193" t="s">
        <v>258</v>
      </c>
      <c r="AU148" s="193" t="s">
        <v>81</v>
      </c>
      <c r="AV148" s="12" t="s">
        <v>79</v>
      </c>
      <c r="AW148" s="12" t="s">
        <v>35</v>
      </c>
      <c r="AX148" s="12" t="s">
        <v>72</v>
      </c>
      <c r="AY148" s="193" t="s">
        <v>246</v>
      </c>
    </row>
    <row r="149" s="13" customFormat="1">
      <c r="B149" s="199"/>
      <c r="D149" s="188" t="s">
        <v>258</v>
      </c>
      <c r="E149" s="200" t="s">
        <v>1</v>
      </c>
      <c r="F149" s="201" t="s">
        <v>2022</v>
      </c>
      <c r="H149" s="202">
        <v>1095.1590000000001</v>
      </c>
      <c r="I149" s="203"/>
      <c r="L149" s="199"/>
      <c r="M149" s="204"/>
      <c r="N149" s="205"/>
      <c r="O149" s="205"/>
      <c r="P149" s="205"/>
      <c r="Q149" s="205"/>
      <c r="R149" s="205"/>
      <c r="S149" s="205"/>
      <c r="T149" s="206"/>
      <c r="AT149" s="200" t="s">
        <v>258</v>
      </c>
      <c r="AU149" s="200" t="s">
        <v>81</v>
      </c>
      <c r="AV149" s="13" t="s">
        <v>81</v>
      </c>
      <c r="AW149" s="13" t="s">
        <v>35</v>
      </c>
      <c r="AX149" s="13" t="s">
        <v>79</v>
      </c>
      <c r="AY149" s="200" t="s">
        <v>246</v>
      </c>
    </row>
    <row r="150" s="1" customFormat="1" ht="16.5" customHeight="1">
      <c r="B150" s="175"/>
      <c r="C150" s="176" t="s">
        <v>88</v>
      </c>
      <c r="D150" s="176" t="s">
        <v>248</v>
      </c>
      <c r="E150" s="177" t="s">
        <v>2023</v>
      </c>
      <c r="F150" s="178" t="s">
        <v>2024</v>
      </c>
      <c r="G150" s="179" t="s">
        <v>251</v>
      </c>
      <c r="H150" s="180">
        <v>360</v>
      </c>
      <c r="I150" s="181"/>
      <c r="J150" s="182">
        <f>ROUND(I150*H150,2)</f>
        <v>0</v>
      </c>
      <c r="K150" s="178" t="s">
        <v>252</v>
      </c>
      <c r="L150" s="36"/>
      <c r="M150" s="183" t="s">
        <v>1</v>
      </c>
      <c r="N150" s="184" t="s">
        <v>43</v>
      </c>
      <c r="O150" s="66"/>
      <c r="P150" s="185">
        <f>O150*H150</f>
        <v>0</v>
      </c>
      <c r="Q150" s="185">
        <v>0</v>
      </c>
      <c r="R150" s="185">
        <f>Q150*H150</f>
        <v>0</v>
      </c>
      <c r="S150" s="185">
        <v>0</v>
      </c>
      <c r="T150" s="186">
        <f>S150*H150</f>
        <v>0</v>
      </c>
      <c r="AR150" s="18" t="s">
        <v>93</v>
      </c>
      <c r="AT150" s="18" t="s">
        <v>248</v>
      </c>
      <c r="AU150" s="18" t="s">
        <v>81</v>
      </c>
      <c r="AY150" s="18" t="s">
        <v>246</v>
      </c>
      <c r="BE150" s="187">
        <f>IF(N150="základní",J150,0)</f>
        <v>0</v>
      </c>
      <c r="BF150" s="187">
        <f>IF(N150="snížená",J150,0)</f>
        <v>0</v>
      </c>
      <c r="BG150" s="187">
        <f>IF(N150="zákl. přenesená",J150,0)</f>
        <v>0</v>
      </c>
      <c r="BH150" s="187">
        <f>IF(N150="sníž. přenesená",J150,0)</f>
        <v>0</v>
      </c>
      <c r="BI150" s="187">
        <f>IF(N150="nulová",J150,0)</f>
        <v>0</v>
      </c>
      <c r="BJ150" s="18" t="s">
        <v>79</v>
      </c>
      <c r="BK150" s="187">
        <f>ROUND(I150*H150,2)</f>
        <v>0</v>
      </c>
      <c r="BL150" s="18" t="s">
        <v>93</v>
      </c>
      <c r="BM150" s="18" t="s">
        <v>2025</v>
      </c>
    </row>
    <row r="151" s="1" customFormat="1">
      <c r="B151" s="36"/>
      <c r="D151" s="188" t="s">
        <v>254</v>
      </c>
      <c r="F151" s="189" t="s">
        <v>2026</v>
      </c>
      <c r="I151" s="121"/>
      <c r="L151" s="36"/>
      <c r="M151" s="190"/>
      <c r="N151" s="66"/>
      <c r="O151" s="66"/>
      <c r="P151" s="66"/>
      <c r="Q151" s="66"/>
      <c r="R151" s="66"/>
      <c r="S151" s="66"/>
      <c r="T151" s="67"/>
      <c r="AT151" s="18" t="s">
        <v>254</v>
      </c>
      <c r="AU151" s="18" t="s">
        <v>81</v>
      </c>
    </row>
    <row r="152" s="1" customFormat="1">
      <c r="B152" s="36"/>
      <c r="D152" s="188" t="s">
        <v>256</v>
      </c>
      <c r="F152" s="191" t="s">
        <v>2027</v>
      </c>
      <c r="I152" s="121"/>
      <c r="L152" s="36"/>
      <c r="M152" s="190"/>
      <c r="N152" s="66"/>
      <c r="O152" s="66"/>
      <c r="P152" s="66"/>
      <c r="Q152" s="66"/>
      <c r="R152" s="66"/>
      <c r="S152" s="66"/>
      <c r="T152" s="67"/>
      <c r="AT152" s="18" t="s">
        <v>256</v>
      </c>
      <c r="AU152" s="18" t="s">
        <v>81</v>
      </c>
    </row>
    <row r="153" s="12" customFormat="1">
      <c r="B153" s="192"/>
      <c r="D153" s="188" t="s">
        <v>258</v>
      </c>
      <c r="E153" s="193" t="s">
        <v>1</v>
      </c>
      <c r="F153" s="194" t="s">
        <v>2028</v>
      </c>
      <c r="H153" s="193" t="s">
        <v>1</v>
      </c>
      <c r="I153" s="195"/>
      <c r="L153" s="192"/>
      <c r="M153" s="196"/>
      <c r="N153" s="197"/>
      <c r="O153" s="197"/>
      <c r="P153" s="197"/>
      <c r="Q153" s="197"/>
      <c r="R153" s="197"/>
      <c r="S153" s="197"/>
      <c r="T153" s="198"/>
      <c r="AT153" s="193" t="s">
        <v>258</v>
      </c>
      <c r="AU153" s="193" t="s">
        <v>81</v>
      </c>
      <c r="AV153" s="12" t="s">
        <v>79</v>
      </c>
      <c r="AW153" s="12" t="s">
        <v>35</v>
      </c>
      <c r="AX153" s="12" t="s">
        <v>72</v>
      </c>
      <c r="AY153" s="193" t="s">
        <v>246</v>
      </c>
    </row>
    <row r="154" s="12" customFormat="1">
      <c r="B154" s="192"/>
      <c r="D154" s="188" t="s">
        <v>258</v>
      </c>
      <c r="E154" s="193" t="s">
        <v>1</v>
      </c>
      <c r="F154" s="194" t="s">
        <v>2029</v>
      </c>
      <c r="H154" s="193" t="s">
        <v>1</v>
      </c>
      <c r="I154" s="195"/>
      <c r="L154" s="192"/>
      <c r="M154" s="196"/>
      <c r="N154" s="197"/>
      <c r="O154" s="197"/>
      <c r="P154" s="197"/>
      <c r="Q154" s="197"/>
      <c r="R154" s="197"/>
      <c r="S154" s="197"/>
      <c r="T154" s="198"/>
      <c r="AT154" s="193" t="s">
        <v>258</v>
      </c>
      <c r="AU154" s="193" t="s">
        <v>81</v>
      </c>
      <c r="AV154" s="12" t="s">
        <v>79</v>
      </c>
      <c r="AW154" s="12" t="s">
        <v>35</v>
      </c>
      <c r="AX154" s="12" t="s">
        <v>72</v>
      </c>
      <c r="AY154" s="193" t="s">
        <v>246</v>
      </c>
    </row>
    <row r="155" s="12" customFormat="1">
      <c r="B155" s="192"/>
      <c r="D155" s="188" t="s">
        <v>258</v>
      </c>
      <c r="E155" s="193" t="s">
        <v>1</v>
      </c>
      <c r="F155" s="194" t="s">
        <v>1985</v>
      </c>
      <c r="H155" s="193" t="s">
        <v>1</v>
      </c>
      <c r="I155" s="195"/>
      <c r="L155" s="192"/>
      <c r="M155" s="196"/>
      <c r="N155" s="197"/>
      <c r="O155" s="197"/>
      <c r="P155" s="197"/>
      <c r="Q155" s="197"/>
      <c r="R155" s="197"/>
      <c r="S155" s="197"/>
      <c r="T155" s="198"/>
      <c r="AT155" s="193" t="s">
        <v>258</v>
      </c>
      <c r="AU155" s="193" t="s">
        <v>81</v>
      </c>
      <c r="AV155" s="12" t="s">
        <v>79</v>
      </c>
      <c r="AW155" s="12" t="s">
        <v>35</v>
      </c>
      <c r="AX155" s="12" t="s">
        <v>72</v>
      </c>
      <c r="AY155" s="193" t="s">
        <v>246</v>
      </c>
    </row>
    <row r="156" s="13" customFormat="1">
      <c r="B156" s="199"/>
      <c r="D156" s="188" t="s">
        <v>258</v>
      </c>
      <c r="E156" s="200" t="s">
        <v>1</v>
      </c>
      <c r="F156" s="201" t="s">
        <v>2030</v>
      </c>
      <c r="H156" s="202">
        <v>360</v>
      </c>
      <c r="I156" s="203"/>
      <c r="L156" s="199"/>
      <c r="M156" s="204"/>
      <c r="N156" s="205"/>
      <c r="O156" s="205"/>
      <c r="P156" s="205"/>
      <c r="Q156" s="205"/>
      <c r="R156" s="205"/>
      <c r="S156" s="205"/>
      <c r="T156" s="206"/>
      <c r="AT156" s="200" t="s">
        <v>258</v>
      </c>
      <c r="AU156" s="200" t="s">
        <v>81</v>
      </c>
      <c r="AV156" s="13" t="s">
        <v>81</v>
      </c>
      <c r="AW156" s="13" t="s">
        <v>35</v>
      </c>
      <c r="AX156" s="13" t="s">
        <v>79</v>
      </c>
      <c r="AY156" s="200" t="s">
        <v>246</v>
      </c>
    </row>
    <row r="157" s="1" customFormat="1" ht="16.5" customHeight="1">
      <c r="B157" s="175"/>
      <c r="C157" s="218" t="s">
        <v>93</v>
      </c>
      <c r="D157" s="218" t="s">
        <v>511</v>
      </c>
      <c r="E157" s="219" t="s">
        <v>2031</v>
      </c>
      <c r="F157" s="220" t="s">
        <v>2032</v>
      </c>
      <c r="G157" s="221" t="s">
        <v>251</v>
      </c>
      <c r="H157" s="222">
        <v>414</v>
      </c>
      <c r="I157" s="223"/>
      <c r="J157" s="224">
        <f>ROUND(I157*H157,2)</f>
        <v>0</v>
      </c>
      <c r="K157" s="220" t="s">
        <v>252</v>
      </c>
      <c r="L157" s="225"/>
      <c r="M157" s="226" t="s">
        <v>1</v>
      </c>
      <c r="N157" s="227" t="s">
        <v>43</v>
      </c>
      <c r="O157" s="66"/>
      <c r="P157" s="185">
        <f>O157*H157</f>
        <v>0</v>
      </c>
      <c r="Q157" s="185">
        <v>0.00029999999999999997</v>
      </c>
      <c r="R157" s="185">
        <f>Q157*H157</f>
        <v>0.12419999999999999</v>
      </c>
      <c r="S157" s="185">
        <v>0</v>
      </c>
      <c r="T157" s="186">
        <f>S157*H157</f>
        <v>0</v>
      </c>
      <c r="AR157" s="18" t="s">
        <v>350</v>
      </c>
      <c r="AT157" s="18" t="s">
        <v>511</v>
      </c>
      <c r="AU157" s="18" t="s">
        <v>81</v>
      </c>
      <c r="AY157" s="18" t="s">
        <v>246</v>
      </c>
      <c r="BE157" s="187">
        <f>IF(N157="základní",J157,0)</f>
        <v>0</v>
      </c>
      <c r="BF157" s="187">
        <f>IF(N157="snížená",J157,0)</f>
        <v>0</v>
      </c>
      <c r="BG157" s="187">
        <f>IF(N157="zákl. přenesená",J157,0)</f>
        <v>0</v>
      </c>
      <c r="BH157" s="187">
        <f>IF(N157="sníž. přenesená",J157,0)</f>
        <v>0</v>
      </c>
      <c r="BI157" s="187">
        <f>IF(N157="nulová",J157,0)</f>
        <v>0</v>
      </c>
      <c r="BJ157" s="18" t="s">
        <v>79</v>
      </c>
      <c r="BK157" s="187">
        <f>ROUND(I157*H157,2)</f>
        <v>0</v>
      </c>
      <c r="BL157" s="18" t="s">
        <v>93</v>
      </c>
      <c r="BM157" s="18" t="s">
        <v>2033</v>
      </c>
    </row>
    <row r="158" s="1" customFormat="1">
      <c r="B158" s="36"/>
      <c r="D158" s="188" t="s">
        <v>254</v>
      </c>
      <c r="F158" s="189" t="s">
        <v>2032</v>
      </c>
      <c r="I158" s="121"/>
      <c r="L158" s="36"/>
      <c r="M158" s="190"/>
      <c r="N158" s="66"/>
      <c r="O158" s="66"/>
      <c r="P158" s="66"/>
      <c r="Q158" s="66"/>
      <c r="R158" s="66"/>
      <c r="S158" s="66"/>
      <c r="T158" s="67"/>
      <c r="AT158" s="18" t="s">
        <v>254</v>
      </c>
      <c r="AU158" s="18" t="s">
        <v>81</v>
      </c>
    </row>
    <row r="159" s="12" customFormat="1">
      <c r="B159" s="192"/>
      <c r="D159" s="188" t="s">
        <v>258</v>
      </c>
      <c r="E159" s="193" t="s">
        <v>1</v>
      </c>
      <c r="F159" s="194" t="s">
        <v>2028</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2" customFormat="1">
      <c r="B160" s="192"/>
      <c r="D160" s="188" t="s">
        <v>258</v>
      </c>
      <c r="E160" s="193" t="s">
        <v>1</v>
      </c>
      <c r="F160" s="194" t="s">
        <v>2029</v>
      </c>
      <c r="H160" s="193" t="s">
        <v>1</v>
      </c>
      <c r="I160" s="195"/>
      <c r="L160" s="192"/>
      <c r="M160" s="196"/>
      <c r="N160" s="197"/>
      <c r="O160" s="197"/>
      <c r="P160" s="197"/>
      <c r="Q160" s="197"/>
      <c r="R160" s="197"/>
      <c r="S160" s="197"/>
      <c r="T160" s="198"/>
      <c r="AT160" s="193" t="s">
        <v>258</v>
      </c>
      <c r="AU160" s="193" t="s">
        <v>81</v>
      </c>
      <c r="AV160" s="12" t="s">
        <v>79</v>
      </c>
      <c r="AW160" s="12" t="s">
        <v>35</v>
      </c>
      <c r="AX160" s="12" t="s">
        <v>72</v>
      </c>
      <c r="AY160" s="193" t="s">
        <v>246</v>
      </c>
    </row>
    <row r="161" s="12" customFormat="1">
      <c r="B161" s="192"/>
      <c r="D161" s="188" t="s">
        <v>258</v>
      </c>
      <c r="E161" s="193" t="s">
        <v>1</v>
      </c>
      <c r="F161" s="194" t="s">
        <v>1985</v>
      </c>
      <c r="H161" s="193" t="s">
        <v>1</v>
      </c>
      <c r="I161" s="195"/>
      <c r="L161" s="192"/>
      <c r="M161" s="196"/>
      <c r="N161" s="197"/>
      <c r="O161" s="197"/>
      <c r="P161" s="197"/>
      <c r="Q161" s="197"/>
      <c r="R161" s="197"/>
      <c r="S161" s="197"/>
      <c r="T161" s="198"/>
      <c r="AT161" s="193" t="s">
        <v>258</v>
      </c>
      <c r="AU161" s="193" t="s">
        <v>81</v>
      </c>
      <c r="AV161" s="12" t="s">
        <v>79</v>
      </c>
      <c r="AW161" s="12" t="s">
        <v>35</v>
      </c>
      <c r="AX161" s="12" t="s">
        <v>72</v>
      </c>
      <c r="AY161" s="193" t="s">
        <v>246</v>
      </c>
    </row>
    <row r="162" s="13" customFormat="1">
      <c r="B162" s="199"/>
      <c r="D162" s="188" t="s">
        <v>258</v>
      </c>
      <c r="E162" s="200" t="s">
        <v>1</v>
      </c>
      <c r="F162" s="201" t="s">
        <v>2030</v>
      </c>
      <c r="H162" s="202">
        <v>360</v>
      </c>
      <c r="I162" s="203"/>
      <c r="L162" s="199"/>
      <c r="M162" s="204"/>
      <c r="N162" s="205"/>
      <c r="O162" s="205"/>
      <c r="P162" s="205"/>
      <c r="Q162" s="205"/>
      <c r="R162" s="205"/>
      <c r="S162" s="205"/>
      <c r="T162" s="206"/>
      <c r="AT162" s="200" t="s">
        <v>258</v>
      </c>
      <c r="AU162" s="200" t="s">
        <v>81</v>
      </c>
      <c r="AV162" s="13" t="s">
        <v>81</v>
      </c>
      <c r="AW162" s="13" t="s">
        <v>35</v>
      </c>
      <c r="AX162" s="13" t="s">
        <v>79</v>
      </c>
      <c r="AY162" s="200" t="s">
        <v>246</v>
      </c>
    </row>
    <row r="163" s="13" customFormat="1">
      <c r="B163" s="199"/>
      <c r="D163" s="188" t="s">
        <v>258</v>
      </c>
      <c r="F163" s="201" t="s">
        <v>2034</v>
      </c>
      <c r="H163" s="202">
        <v>414</v>
      </c>
      <c r="I163" s="203"/>
      <c r="L163" s="199"/>
      <c r="M163" s="204"/>
      <c r="N163" s="205"/>
      <c r="O163" s="205"/>
      <c r="P163" s="205"/>
      <c r="Q163" s="205"/>
      <c r="R163" s="205"/>
      <c r="S163" s="205"/>
      <c r="T163" s="206"/>
      <c r="AT163" s="200" t="s">
        <v>258</v>
      </c>
      <c r="AU163" s="200" t="s">
        <v>81</v>
      </c>
      <c r="AV163" s="13" t="s">
        <v>81</v>
      </c>
      <c r="AW163" s="13" t="s">
        <v>3</v>
      </c>
      <c r="AX163" s="13" t="s">
        <v>79</v>
      </c>
      <c r="AY163" s="200" t="s">
        <v>246</v>
      </c>
    </row>
    <row r="164" s="1" customFormat="1" ht="16.5" customHeight="1">
      <c r="B164" s="175"/>
      <c r="C164" s="176" t="s">
        <v>283</v>
      </c>
      <c r="D164" s="176" t="s">
        <v>248</v>
      </c>
      <c r="E164" s="177" t="s">
        <v>2035</v>
      </c>
      <c r="F164" s="178" t="s">
        <v>2036</v>
      </c>
      <c r="G164" s="179" t="s">
        <v>264</v>
      </c>
      <c r="H164" s="180">
        <v>442</v>
      </c>
      <c r="I164" s="181"/>
      <c r="J164" s="182">
        <f>ROUND(I164*H164,2)</f>
        <v>0</v>
      </c>
      <c r="K164" s="178" t="s">
        <v>252</v>
      </c>
      <c r="L164" s="36"/>
      <c r="M164" s="183" t="s">
        <v>1</v>
      </c>
      <c r="N164" s="184" t="s">
        <v>43</v>
      </c>
      <c r="O164" s="66"/>
      <c r="P164" s="185">
        <f>O164*H164</f>
        <v>0</v>
      </c>
      <c r="Q164" s="185">
        <v>0.019</v>
      </c>
      <c r="R164" s="185">
        <f>Q164*H164</f>
        <v>8.3979999999999997</v>
      </c>
      <c r="S164" s="185">
        <v>0</v>
      </c>
      <c r="T164" s="186">
        <f>S164*H164</f>
        <v>0</v>
      </c>
      <c r="AR164" s="18" t="s">
        <v>93</v>
      </c>
      <c r="AT164" s="18" t="s">
        <v>248</v>
      </c>
      <c r="AU164" s="18" t="s">
        <v>81</v>
      </c>
      <c r="AY164" s="18" t="s">
        <v>246</v>
      </c>
      <c r="BE164" s="187">
        <f>IF(N164="základní",J164,0)</f>
        <v>0</v>
      </c>
      <c r="BF164" s="187">
        <f>IF(N164="snížená",J164,0)</f>
        <v>0</v>
      </c>
      <c r="BG164" s="187">
        <f>IF(N164="zákl. přenesená",J164,0)</f>
        <v>0</v>
      </c>
      <c r="BH164" s="187">
        <f>IF(N164="sníž. přenesená",J164,0)</f>
        <v>0</v>
      </c>
      <c r="BI164" s="187">
        <f>IF(N164="nulová",J164,0)</f>
        <v>0</v>
      </c>
      <c r="BJ164" s="18" t="s">
        <v>79</v>
      </c>
      <c r="BK164" s="187">
        <f>ROUND(I164*H164,2)</f>
        <v>0</v>
      </c>
      <c r="BL164" s="18" t="s">
        <v>93</v>
      </c>
      <c r="BM164" s="18" t="s">
        <v>2037</v>
      </c>
    </row>
    <row r="165" s="1" customFormat="1">
      <c r="B165" s="36"/>
      <c r="D165" s="188" t="s">
        <v>254</v>
      </c>
      <c r="F165" s="189" t="s">
        <v>2038</v>
      </c>
      <c r="I165" s="121"/>
      <c r="L165" s="36"/>
      <c r="M165" s="190"/>
      <c r="N165" s="66"/>
      <c r="O165" s="66"/>
      <c r="P165" s="66"/>
      <c r="Q165" s="66"/>
      <c r="R165" s="66"/>
      <c r="S165" s="66"/>
      <c r="T165" s="67"/>
      <c r="AT165" s="18" t="s">
        <v>254</v>
      </c>
      <c r="AU165" s="18" t="s">
        <v>81</v>
      </c>
    </row>
    <row r="166" s="1" customFormat="1">
      <c r="B166" s="36"/>
      <c r="D166" s="188" t="s">
        <v>256</v>
      </c>
      <c r="F166" s="191" t="s">
        <v>2039</v>
      </c>
      <c r="I166" s="121"/>
      <c r="L166" s="36"/>
      <c r="M166" s="190"/>
      <c r="N166" s="66"/>
      <c r="O166" s="66"/>
      <c r="P166" s="66"/>
      <c r="Q166" s="66"/>
      <c r="R166" s="66"/>
      <c r="S166" s="66"/>
      <c r="T166" s="67"/>
      <c r="AT166" s="18" t="s">
        <v>256</v>
      </c>
      <c r="AU166" s="18" t="s">
        <v>81</v>
      </c>
    </row>
    <row r="167" s="12" customFormat="1">
      <c r="B167" s="192"/>
      <c r="D167" s="188" t="s">
        <v>258</v>
      </c>
      <c r="E167" s="193" t="s">
        <v>1</v>
      </c>
      <c r="F167" s="194" t="s">
        <v>2040</v>
      </c>
      <c r="H167" s="193" t="s">
        <v>1</v>
      </c>
      <c r="I167" s="195"/>
      <c r="L167" s="192"/>
      <c r="M167" s="196"/>
      <c r="N167" s="197"/>
      <c r="O167" s="197"/>
      <c r="P167" s="197"/>
      <c r="Q167" s="197"/>
      <c r="R167" s="197"/>
      <c r="S167" s="197"/>
      <c r="T167" s="198"/>
      <c r="AT167" s="193" t="s">
        <v>258</v>
      </c>
      <c r="AU167" s="193" t="s">
        <v>81</v>
      </c>
      <c r="AV167" s="12" t="s">
        <v>79</v>
      </c>
      <c r="AW167" s="12" t="s">
        <v>35</v>
      </c>
      <c r="AX167" s="12" t="s">
        <v>72</v>
      </c>
      <c r="AY167" s="193" t="s">
        <v>246</v>
      </c>
    </row>
    <row r="168" s="13" customFormat="1">
      <c r="B168" s="199"/>
      <c r="D168" s="188" t="s">
        <v>258</v>
      </c>
      <c r="E168" s="200" t="s">
        <v>1</v>
      </c>
      <c r="F168" s="201" t="s">
        <v>2041</v>
      </c>
      <c r="H168" s="202">
        <v>442</v>
      </c>
      <c r="I168" s="203"/>
      <c r="L168" s="199"/>
      <c r="M168" s="204"/>
      <c r="N168" s="205"/>
      <c r="O168" s="205"/>
      <c r="P168" s="205"/>
      <c r="Q168" s="205"/>
      <c r="R168" s="205"/>
      <c r="S168" s="205"/>
      <c r="T168" s="206"/>
      <c r="AT168" s="200" t="s">
        <v>258</v>
      </c>
      <c r="AU168" s="200" t="s">
        <v>81</v>
      </c>
      <c r="AV168" s="13" t="s">
        <v>81</v>
      </c>
      <c r="AW168" s="13" t="s">
        <v>35</v>
      </c>
      <c r="AX168" s="13" t="s">
        <v>79</v>
      </c>
      <c r="AY168" s="200" t="s">
        <v>246</v>
      </c>
    </row>
    <row r="169" s="1" customFormat="1" ht="16.5" customHeight="1">
      <c r="B169" s="175"/>
      <c r="C169" s="176" t="s">
        <v>332</v>
      </c>
      <c r="D169" s="176" t="s">
        <v>248</v>
      </c>
      <c r="E169" s="177" t="s">
        <v>358</v>
      </c>
      <c r="F169" s="178" t="s">
        <v>359</v>
      </c>
      <c r="G169" s="179" t="s">
        <v>319</v>
      </c>
      <c r="H169" s="180">
        <v>467.14699999999999</v>
      </c>
      <c r="I169" s="181"/>
      <c r="J169" s="182">
        <f>ROUND(I169*H169,2)</f>
        <v>0</v>
      </c>
      <c r="K169" s="178" t="s">
        <v>252</v>
      </c>
      <c r="L169" s="36"/>
      <c r="M169" s="183" t="s">
        <v>1</v>
      </c>
      <c r="N169" s="184" t="s">
        <v>43</v>
      </c>
      <c r="O169" s="66"/>
      <c r="P169" s="185">
        <f>O169*H169</f>
        <v>0</v>
      </c>
      <c r="Q169" s="185">
        <v>0</v>
      </c>
      <c r="R169" s="185">
        <f>Q169*H169</f>
        <v>0</v>
      </c>
      <c r="S169" s="185">
        <v>0</v>
      </c>
      <c r="T169" s="186">
        <f>S169*H169</f>
        <v>0</v>
      </c>
      <c r="AR169" s="18" t="s">
        <v>93</v>
      </c>
      <c r="AT169" s="18" t="s">
        <v>248</v>
      </c>
      <c r="AU169" s="18" t="s">
        <v>81</v>
      </c>
      <c r="AY169" s="18" t="s">
        <v>246</v>
      </c>
      <c r="BE169" s="187">
        <f>IF(N169="základní",J169,0)</f>
        <v>0</v>
      </c>
      <c r="BF169" s="187">
        <f>IF(N169="snížená",J169,0)</f>
        <v>0</v>
      </c>
      <c r="BG169" s="187">
        <f>IF(N169="zákl. přenesená",J169,0)</f>
        <v>0</v>
      </c>
      <c r="BH169" s="187">
        <f>IF(N169="sníž. přenesená",J169,0)</f>
        <v>0</v>
      </c>
      <c r="BI169" s="187">
        <f>IF(N169="nulová",J169,0)</f>
        <v>0</v>
      </c>
      <c r="BJ169" s="18" t="s">
        <v>79</v>
      </c>
      <c r="BK169" s="187">
        <f>ROUND(I169*H169,2)</f>
        <v>0</v>
      </c>
      <c r="BL169" s="18" t="s">
        <v>93</v>
      </c>
      <c r="BM169" s="18" t="s">
        <v>2042</v>
      </c>
    </row>
    <row r="170" s="1" customFormat="1">
      <c r="B170" s="36"/>
      <c r="D170" s="188" t="s">
        <v>254</v>
      </c>
      <c r="F170" s="189" t="s">
        <v>361</v>
      </c>
      <c r="I170" s="121"/>
      <c r="L170" s="36"/>
      <c r="M170" s="190"/>
      <c r="N170" s="66"/>
      <c r="O170" s="66"/>
      <c r="P170" s="66"/>
      <c r="Q170" s="66"/>
      <c r="R170" s="66"/>
      <c r="S170" s="66"/>
      <c r="T170" s="67"/>
      <c r="AT170" s="18" t="s">
        <v>254</v>
      </c>
      <c r="AU170" s="18" t="s">
        <v>81</v>
      </c>
    </row>
    <row r="171" s="1" customFormat="1">
      <c r="B171" s="36"/>
      <c r="D171" s="188" t="s">
        <v>256</v>
      </c>
      <c r="F171" s="191" t="s">
        <v>362</v>
      </c>
      <c r="I171" s="121"/>
      <c r="L171" s="36"/>
      <c r="M171" s="190"/>
      <c r="N171" s="66"/>
      <c r="O171" s="66"/>
      <c r="P171" s="66"/>
      <c r="Q171" s="66"/>
      <c r="R171" s="66"/>
      <c r="S171" s="66"/>
      <c r="T171" s="67"/>
      <c r="AT171" s="18" t="s">
        <v>256</v>
      </c>
      <c r="AU171" s="18" t="s">
        <v>81</v>
      </c>
    </row>
    <row r="172" s="12" customFormat="1">
      <c r="B172" s="192"/>
      <c r="D172" s="188" t="s">
        <v>258</v>
      </c>
      <c r="E172" s="193" t="s">
        <v>1</v>
      </c>
      <c r="F172" s="194" t="s">
        <v>2043</v>
      </c>
      <c r="H172" s="193" t="s">
        <v>1</v>
      </c>
      <c r="I172" s="195"/>
      <c r="L172" s="192"/>
      <c r="M172" s="196"/>
      <c r="N172" s="197"/>
      <c r="O172" s="197"/>
      <c r="P172" s="197"/>
      <c r="Q172" s="197"/>
      <c r="R172" s="197"/>
      <c r="S172" s="197"/>
      <c r="T172" s="198"/>
      <c r="AT172" s="193" t="s">
        <v>258</v>
      </c>
      <c r="AU172" s="193" t="s">
        <v>81</v>
      </c>
      <c r="AV172" s="12" t="s">
        <v>79</v>
      </c>
      <c r="AW172" s="12" t="s">
        <v>35</v>
      </c>
      <c r="AX172" s="12" t="s">
        <v>72</v>
      </c>
      <c r="AY172" s="193" t="s">
        <v>246</v>
      </c>
    </row>
    <row r="173" s="12" customFormat="1">
      <c r="B173" s="192"/>
      <c r="D173" s="188" t="s">
        <v>258</v>
      </c>
      <c r="E173" s="193" t="s">
        <v>1</v>
      </c>
      <c r="F173" s="194" t="s">
        <v>1985</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3" customFormat="1">
      <c r="B174" s="199"/>
      <c r="D174" s="188" t="s">
        <v>258</v>
      </c>
      <c r="E174" s="200" t="s">
        <v>1</v>
      </c>
      <c r="F174" s="201" t="s">
        <v>2044</v>
      </c>
      <c r="H174" s="202">
        <v>1095.1590000000001</v>
      </c>
      <c r="I174" s="203"/>
      <c r="L174" s="199"/>
      <c r="M174" s="204"/>
      <c r="N174" s="205"/>
      <c r="O174" s="205"/>
      <c r="P174" s="205"/>
      <c r="Q174" s="205"/>
      <c r="R174" s="205"/>
      <c r="S174" s="205"/>
      <c r="T174" s="206"/>
      <c r="AT174" s="200" t="s">
        <v>258</v>
      </c>
      <c r="AU174" s="200" t="s">
        <v>81</v>
      </c>
      <c r="AV174" s="13" t="s">
        <v>81</v>
      </c>
      <c r="AW174" s="13" t="s">
        <v>35</v>
      </c>
      <c r="AX174" s="13" t="s">
        <v>72</v>
      </c>
      <c r="AY174" s="200" t="s">
        <v>246</v>
      </c>
    </row>
    <row r="175" s="13" customFormat="1">
      <c r="B175" s="199"/>
      <c r="D175" s="188" t="s">
        <v>258</v>
      </c>
      <c r="E175" s="200" t="s">
        <v>1</v>
      </c>
      <c r="F175" s="201" t="s">
        <v>2045</v>
      </c>
      <c r="H175" s="202">
        <v>-127.66500000000001</v>
      </c>
      <c r="I175" s="203"/>
      <c r="L175" s="199"/>
      <c r="M175" s="204"/>
      <c r="N175" s="205"/>
      <c r="O175" s="205"/>
      <c r="P175" s="205"/>
      <c r="Q175" s="205"/>
      <c r="R175" s="205"/>
      <c r="S175" s="205"/>
      <c r="T175" s="206"/>
      <c r="AT175" s="200" t="s">
        <v>258</v>
      </c>
      <c r="AU175" s="200" t="s">
        <v>81</v>
      </c>
      <c r="AV175" s="13" t="s">
        <v>81</v>
      </c>
      <c r="AW175" s="13" t="s">
        <v>35</v>
      </c>
      <c r="AX175" s="13" t="s">
        <v>72</v>
      </c>
      <c r="AY175" s="200" t="s">
        <v>246</v>
      </c>
    </row>
    <row r="176" s="13" customFormat="1">
      <c r="B176" s="199"/>
      <c r="D176" s="188" t="s">
        <v>258</v>
      </c>
      <c r="E176" s="200" t="s">
        <v>1</v>
      </c>
      <c r="F176" s="201" t="s">
        <v>2046</v>
      </c>
      <c r="H176" s="202">
        <v>-500.34699999999998</v>
      </c>
      <c r="I176" s="203"/>
      <c r="L176" s="199"/>
      <c r="M176" s="204"/>
      <c r="N176" s="205"/>
      <c r="O176" s="205"/>
      <c r="P176" s="205"/>
      <c r="Q176" s="205"/>
      <c r="R176" s="205"/>
      <c r="S176" s="205"/>
      <c r="T176" s="206"/>
      <c r="AT176" s="200" t="s">
        <v>258</v>
      </c>
      <c r="AU176" s="200" t="s">
        <v>81</v>
      </c>
      <c r="AV176" s="13" t="s">
        <v>81</v>
      </c>
      <c r="AW176" s="13" t="s">
        <v>35</v>
      </c>
      <c r="AX176" s="13" t="s">
        <v>72</v>
      </c>
      <c r="AY176" s="200" t="s">
        <v>246</v>
      </c>
    </row>
    <row r="177" s="14" customFormat="1">
      <c r="B177" s="210"/>
      <c r="D177" s="188" t="s">
        <v>258</v>
      </c>
      <c r="E177" s="211" t="s">
        <v>1</v>
      </c>
      <c r="F177" s="212" t="s">
        <v>341</v>
      </c>
      <c r="H177" s="213">
        <v>467.14699999999999</v>
      </c>
      <c r="I177" s="214"/>
      <c r="L177" s="210"/>
      <c r="M177" s="215"/>
      <c r="N177" s="216"/>
      <c r="O177" s="216"/>
      <c r="P177" s="216"/>
      <c r="Q177" s="216"/>
      <c r="R177" s="216"/>
      <c r="S177" s="216"/>
      <c r="T177" s="217"/>
      <c r="AT177" s="211" t="s">
        <v>258</v>
      </c>
      <c r="AU177" s="211" t="s">
        <v>81</v>
      </c>
      <c r="AV177" s="14" t="s">
        <v>93</v>
      </c>
      <c r="AW177" s="14" t="s">
        <v>35</v>
      </c>
      <c r="AX177" s="14" t="s">
        <v>79</v>
      </c>
      <c r="AY177" s="211" t="s">
        <v>246</v>
      </c>
    </row>
    <row r="178" s="1" customFormat="1" ht="16.5" customHeight="1">
      <c r="B178" s="175"/>
      <c r="C178" s="176" t="s">
        <v>342</v>
      </c>
      <c r="D178" s="176" t="s">
        <v>248</v>
      </c>
      <c r="E178" s="177" t="s">
        <v>367</v>
      </c>
      <c r="F178" s="178" t="s">
        <v>368</v>
      </c>
      <c r="G178" s="179" t="s">
        <v>319</v>
      </c>
      <c r="H178" s="180">
        <v>1095.1590000000001</v>
      </c>
      <c r="I178" s="181"/>
      <c r="J178" s="182">
        <f>ROUND(I178*H178,2)</f>
        <v>0</v>
      </c>
      <c r="K178" s="178" t="s">
        <v>252</v>
      </c>
      <c r="L178" s="36"/>
      <c r="M178" s="183" t="s">
        <v>1</v>
      </c>
      <c r="N178" s="184" t="s">
        <v>43</v>
      </c>
      <c r="O178" s="66"/>
      <c r="P178" s="185">
        <f>O178*H178</f>
        <v>0</v>
      </c>
      <c r="Q178" s="185">
        <v>0</v>
      </c>
      <c r="R178" s="185">
        <f>Q178*H178</f>
        <v>0</v>
      </c>
      <c r="S178" s="185">
        <v>0</v>
      </c>
      <c r="T178" s="186">
        <f>S178*H178</f>
        <v>0</v>
      </c>
      <c r="AR178" s="18" t="s">
        <v>93</v>
      </c>
      <c r="AT178" s="18" t="s">
        <v>248</v>
      </c>
      <c r="AU178" s="18" t="s">
        <v>81</v>
      </c>
      <c r="AY178" s="18" t="s">
        <v>246</v>
      </c>
      <c r="BE178" s="187">
        <f>IF(N178="základní",J178,0)</f>
        <v>0</v>
      </c>
      <c r="BF178" s="187">
        <f>IF(N178="snížená",J178,0)</f>
        <v>0</v>
      </c>
      <c r="BG178" s="187">
        <f>IF(N178="zákl. přenesená",J178,0)</f>
        <v>0</v>
      </c>
      <c r="BH178" s="187">
        <f>IF(N178="sníž. přenesená",J178,0)</f>
        <v>0</v>
      </c>
      <c r="BI178" s="187">
        <f>IF(N178="nulová",J178,0)</f>
        <v>0</v>
      </c>
      <c r="BJ178" s="18" t="s">
        <v>79</v>
      </c>
      <c r="BK178" s="187">
        <f>ROUND(I178*H178,2)</f>
        <v>0</v>
      </c>
      <c r="BL178" s="18" t="s">
        <v>93</v>
      </c>
      <c r="BM178" s="18" t="s">
        <v>2047</v>
      </c>
    </row>
    <row r="179" s="1" customFormat="1">
      <c r="B179" s="36"/>
      <c r="D179" s="188" t="s">
        <v>254</v>
      </c>
      <c r="F179" s="189" t="s">
        <v>370</v>
      </c>
      <c r="I179" s="121"/>
      <c r="L179" s="36"/>
      <c r="M179" s="190"/>
      <c r="N179" s="66"/>
      <c r="O179" s="66"/>
      <c r="P179" s="66"/>
      <c r="Q179" s="66"/>
      <c r="R179" s="66"/>
      <c r="S179" s="66"/>
      <c r="T179" s="67"/>
      <c r="AT179" s="18" t="s">
        <v>254</v>
      </c>
      <c r="AU179" s="18" t="s">
        <v>81</v>
      </c>
    </row>
    <row r="180" s="1" customFormat="1">
      <c r="B180" s="36"/>
      <c r="D180" s="188" t="s">
        <v>256</v>
      </c>
      <c r="F180" s="191" t="s">
        <v>362</v>
      </c>
      <c r="I180" s="121"/>
      <c r="L180" s="36"/>
      <c r="M180" s="190"/>
      <c r="N180" s="66"/>
      <c r="O180" s="66"/>
      <c r="P180" s="66"/>
      <c r="Q180" s="66"/>
      <c r="R180" s="66"/>
      <c r="S180" s="66"/>
      <c r="T180" s="67"/>
      <c r="AT180" s="18" t="s">
        <v>256</v>
      </c>
      <c r="AU180" s="18" t="s">
        <v>81</v>
      </c>
    </row>
    <row r="181" s="12" customFormat="1">
      <c r="B181" s="192"/>
      <c r="D181" s="188" t="s">
        <v>258</v>
      </c>
      <c r="E181" s="193" t="s">
        <v>1</v>
      </c>
      <c r="F181" s="194" t="s">
        <v>2020</v>
      </c>
      <c r="H181" s="193" t="s">
        <v>1</v>
      </c>
      <c r="I181" s="195"/>
      <c r="L181" s="192"/>
      <c r="M181" s="196"/>
      <c r="N181" s="197"/>
      <c r="O181" s="197"/>
      <c r="P181" s="197"/>
      <c r="Q181" s="197"/>
      <c r="R181" s="197"/>
      <c r="S181" s="197"/>
      <c r="T181" s="198"/>
      <c r="AT181" s="193" t="s">
        <v>258</v>
      </c>
      <c r="AU181" s="193" t="s">
        <v>81</v>
      </c>
      <c r="AV181" s="12" t="s">
        <v>79</v>
      </c>
      <c r="AW181" s="12" t="s">
        <v>35</v>
      </c>
      <c r="AX181" s="12" t="s">
        <v>72</v>
      </c>
      <c r="AY181" s="193" t="s">
        <v>246</v>
      </c>
    </row>
    <row r="182" s="12" customFormat="1">
      <c r="B182" s="192"/>
      <c r="D182" s="188" t="s">
        <v>258</v>
      </c>
      <c r="E182" s="193" t="s">
        <v>1</v>
      </c>
      <c r="F182" s="194" t="s">
        <v>2048</v>
      </c>
      <c r="H182" s="193" t="s">
        <v>1</v>
      </c>
      <c r="I182" s="195"/>
      <c r="L182" s="192"/>
      <c r="M182" s="196"/>
      <c r="N182" s="197"/>
      <c r="O182" s="197"/>
      <c r="P182" s="197"/>
      <c r="Q182" s="197"/>
      <c r="R182" s="197"/>
      <c r="S182" s="197"/>
      <c r="T182" s="198"/>
      <c r="AT182" s="193" t="s">
        <v>258</v>
      </c>
      <c r="AU182" s="193" t="s">
        <v>81</v>
      </c>
      <c r="AV182" s="12" t="s">
        <v>79</v>
      </c>
      <c r="AW182" s="12" t="s">
        <v>35</v>
      </c>
      <c r="AX182" s="12" t="s">
        <v>72</v>
      </c>
      <c r="AY182" s="193" t="s">
        <v>246</v>
      </c>
    </row>
    <row r="183" s="13" customFormat="1">
      <c r="B183" s="199"/>
      <c r="D183" s="188" t="s">
        <v>258</v>
      </c>
      <c r="E183" s="200" t="s">
        <v>1</v>
      </c>
      <c r="F183" s="201" t="s">
        <v>2022</v>
      </c>
      <c r="H183" s="202">
        <v>1095.1590000000001</v>
      </c>
      <c r="I183" s="203"/>
      <c r="L183" s="199"/>
      <c r="M183" s="204"/>
      <c r="N183" s="205"/>
      <c r="O183" s="205"/>
      <c r="P183" s="205"/>
      <c r="Q183" s="205"/>
      <c r="R183" s="205"/>
      <c r="S183" s="205"/>
      <c r="T183" s="206"/>
      <c r="AT183" s="200" t="s">
        <v>258</v>
      </c>
      <c r="AU183" s="200" t="s">
        <v>81</v>
      </c>
      <c r="AV183" s="13" t="s">
        <v>81</v>
      </c>
      <c r="AW183" s="13" t="s">
        <v>35</v>
      </c>
      <c r="AX183" s="13" t="s">
        <v>79</v>
      </c>
      <c r="AY183" s="200" t="s">
        <v>246</v>
      </c>
    </row>
    <row r="184" s="1" customFormat="1" ht="16.5" customHeight="1">
      <c r="B184" s="175"/>
      <c r="C184" s="176" t="s">
        <v>350</v>
      </c>
      <c r="D184" s="176" t="s">
        <v>248</v>
      </c>
      <c r="E184" s="177" t="s">
        <v>374</v>
      </c>
      <c r="F184" s="178" t="s">
        <v>375</v>
      </c>
      <c r="G184" s="179" t="s">
        <v>319</v>
      </c>
      <c r="H184" s="180">
        <v>21903.169999999998</v>
      </c>
      <c r="I184" s="181"/>
      <c r="J184" s="182">
        <f>ROUND(I184*H184,2)</f>
        <v>0</v>
      </c>
      <c r="K184" s="178" t="s">
        <v>252</v>
      </c>
      <c r="L184" s="36"/>
      <c r="M184" s="183" t="s">
        <v>1</v>
      </c>
      <c r="N184" s="184" t="s">
        <v>43</v>
      </c>
      <c r="O184" s="66"/>
      <c r="P184" s="185">
        <f>O184*H184</f>
        <v>0</v>
      </c>
      <c r="Q184" s="185">
        <v>0</v>
      </c>
      <c r="R184" s="185">
        <f>Q184*H184</f>
        <v>0</v>
      </c>
      <c r="S184" s="185">
        <v>0</v>
      </c>
      <c r="T184" s="186">
        <f>S184*H184</f>
        <v>0</v>
      </c>
      <c r="AR184" s="18" t="s">
        <v>93</v>
      </c>
      <c r="AT184" s="18" t="s">
        <v>248</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2049</v>
      </c>
    </row>
    <row r="185" s="1" customFormat="1">
      <c r="B185" s="36"/>
      <c r="D185" s="188" t="s">
        <v>254</v>
      </c>
      <c r="F185" s="189" t="s">
        <v>377</v>
      </c>
      <c r="I185" s="121"/>
      <c r="L185" s="36"/>
      <c r="M185" s="190"/>
      <c r="N185" s="66"/>
      <c r="O185" s="66"/>
      <c r="P185" s="66"/>
      <c r="Q185" s="66"/>
      <c r="R185" s="66"/>
      <c r="S185" s="66"/>
      <c r="T185" s="67"/>
      <c r="AT185" s="18" t="s">
        <v>254</v>
      </c>
      <c r="AU185" s="18" t="s">
        <v>81</v>
      </c>
    </row>
    <row r="186" s="1" customFormat="1">
      <c r="B186" s="36"/>
      <c r="D186" s="188" t="s">
        <v>256</v>
      </c>
      <c r="F186" s="191" t="s">
        <v>362</v>
      </c>
      <c r="I186" s="121"/>
      <c r="L186" s="36"/>
      <c r="M186" s="190"/>
      <c r="N186" s="66"/>
      <c r="O186" s="66"/>
      <c r="P186" s="66"/>
      <c r="Q186" s="66"/>
      <c r="R186" s="66"/>
      <c r="S186" s="66"/>
      <c r="T186" s="67"/>
      <c r="AT186" s="18" t="s">
        <v>256</v>
      </c>
      <c r="AU186" s="18" t="s">
        <v>81</v>
      </c>
    </row>
    <row r="187" s="12" customFormat="1">
      <c r="B187" s="192"/>
      <c r="D187" s="188" t="s">
        <v>258</v>
      </c>
      <c r="E187" s="193" t="s">
        <v>1</v>
      </c>
      <c r="F187" s="194" t="s">
        <v>2050</v>
      </c>
      <c r="H187" s="193" t="s">
        <v>1</v>
      </c>
      <c r="I187" s="195"/>
      <c r="L187" s="192"/>
      <c r="M187" s="196"/>
      <c r="N187" s="197"/>
      <c r="O187" s="197"/>
      <c r="P187" s="197"/>
      <c r="Q187" s="197"/>
      <c r="R187" s="197"/>
      <c r="S187" s="197"/>
      <c r="T187" s="198"/>
      <c r="AT187" s="193" t="s">
        <v>258</v>
      </c>
      <c r="AU187" s="193" t="s">
        <v>81</v>
      </c>
      <c r="AV187" s="12" t="s">
        <v>79</v>
      </c>
      <c r="AW187" s="12" t="s">
        <v>35</v>
      </c>
      <c r="AX187" s="12" t="s">
        <v>72</v>
      </c>
      <c r="AY187" s="193" t="s">
        <v>246</v>
      </c>
    </row>
    <row r="188" s="12" customFormat="1">
      <c r="B188" s="192"/>
      <c r="D188" s="188" t="s">
        <v>258</v>
      </c>
      <c r="E188" s="193" t="s">
        <v>1</v>
      </c>
      <c r="F188" s="194" t="s">
        <v>2048</v>
      </c>
      <c r="H188" s="193" t="s">
        <v>1</v>
      </c>
      <c r="I188" s="195"/>
      <c r="L188" s="192"/>
      <c r="M188" s="196"/>
      <c r="N188" s="197"/>
      <c r="O188" s="197"/>
      <c r="P188" s="197"/>
      <c r="Q188" s="197"/>
      <c r="R188" s="197"/>
      <c r="S188" s="197"/>
      <c r="T188" s="198"/>
      <c r="AT188" s="193" t="s">
        <v>258</v>
      </c>
      <c r="AU188" s="193" t="s">
        <v>81</v>
      </c>
      <c r="AV188" s="12" t="s">
        <v>79</v>
      </c>
      <c r="AW188" s="12" t="s">
        <v>35</v>
      </c>
      <c r="AX188" s="12" t="s">
        <v>72</v>
      </c>
      <c r="AY188" s="193" t="s">
        <v>246</v>
      </c>
    </row>
    <row r="189" s="13" customFormat="1">
      <c r="B189" s="199"/>
      <c r="D189" s="188" t="s">
        <v>258</v>
      </c>
      <c r="E189" s="200" t="s">
        <v>1</v>
      </c>
      <c r="F189" s="201" t="s">
        <v>2051</v>
      </c>
      <c r="H189" s="202">
        <v>21903.169999999998</v>
      </c>
      <c r="I189" s="203"/>
      <c r="L189" s="199"/>
      <c r="M189" s="204"/>
      <c r="N189" s="205"/>
      <c r="O189" s="205"/>
      <c r="P189" s="205"/>
      <c r="Q189" s="205"/>
      <c r="R189" s="205"/>
      <c r="S189" s="205"/>
      <c r="T189" s="206"/>
      <c r="AT189" s="200" t="s">
        <v>258</v>
      </c>
      <c r="AU189" s="200" t="s">
        <v>81</v>
      </c>
      <c r="AV189" s="13" t="s">
        <v>81</v>
      </c>
      <c r="AW189" s="13" t="s">
        <v>35</v>
      </c>
      <c r="AX189" s="13" t="s">
        <v>79</v>
      </c>
      <c r="AY189" s="200" t="s">
        <v>246</v>
      </c>
    </row>
    <row r="190" s="1" customFormat="1" ht="16.5" customHeight="1">
      <c r="B190" s="175"/>
      <c r="C190" s="176" t="s">
        <v>357</v>
      </c>
      <c r="D190" s="176" t="s">
        <v>248</v>
      </c>
      <c r="E190" s="177" t="s">
        <v>2052</v>
      </c>
      <c r="F190" s="178" t="s">
        <v>2053</v>
      </c>
      <c r="G190" s="179" t="s">
        <v>319</v>
      </c>
      <c r="H190" s="180">
        <v>467.14699999999999</v>
      </c>
      <c r="I190" s="181"/>
      <c r="J190" s="182">
        <f>ROUND(I190*H190,2)</f>
        <v>0</v>
      </c>
      <c r="K190" s="178" t="s">
        <v>252</v>
      </c>
      <c r="L190" s="36"/>
      <c r="M190" s="183" t="s">
        <v>1</v>
      </c>
      <c r="N190" s="184" t="s">
        <v>43</v>
      </c>
      <c r="O190" s="66"/>
      <c r="P190" s="185">
        <f>O190*H190</f>
        <v>0</v>
      </c>
      <c r="Q190" s="185">
        <v>0</v>
      </c>
      <c r="R190" s="185">
        <f>Q190*H190</f>
        <v>0</v>
      </c>
      <c r="S190" s="185">
        <v>0</v>
      </c>
      <c r="T190" s="186">
        <f>S190*H190</f>
        <v>0</v>
      </c>
      <c r="AR190" s="18" t="s">
        <v>93</v>
      </c>
      <c r="AT190" s="18" t="s">
        <v>248</v>
      </c>
      <c r="AU190" s="18" t="s">
        <v>81</v>
      </c>
      <c r="AY190" s="18" t="s">
        <v>246</v>
      </c>
      <c r="BE190" s="187">
        <f>IF(N190="základní",J190,0)</f>
        <v>0</v>
      </c>
      <c r="BF190" s="187">
        <f>IF(N190="snížená",J190,0)</f>
        <v>0</v>
      </c>
      <c r="BG190" s="187">
        <f>IF(N190="zákl. přenesená",J190,0)</f>
        <v>0</v>
      </c>
      <c r="BH190" s="187">
        <f>IF(N190="sníž. přenesená",J190,0)</f>
        <v>0</v>
      </c>
      <c r="BI190" s="187">
        <f>IF(N190="nulová",J190,0)</f>
        <v>0</v>
      </c>
      <c r="BJ190" s="18" t="s">
        <v>79</v>
      </c>
      <c r="BK190" s="187">
        <f>ROUND(I190*H190,2)</f>
        <v>0</v>
      </c>
      <c r="BL190" s="18" t="s">
        <v>93</v>
      </c>
      <c r="BM190" s="18" t="s">
        <v>2054</v>
      </c>
    </row>
    <row r="191" s="1" customFormat="1">
      <c r="B191" s="36"/>
      <c r="D191" s="188" t="s">
        <v>254</v>
      </c>
      <c r="F191" s="189" t="s">
        <v>2055</v>
      </c>
      <c r="I191" s="121"/>
      <c r="L191" s="36"/>
      <c r="M191" s="190"/>
      <c r="N191" s="66"/>
      <c r="O191" s="66"/>
      <c r="P191" s="66"/>
      <c r="Q191" s="66"/>
      <c r="R191" s="66"/>
      <c r="S191" s="66"/>
      <c r="T191" s="67"/>
      <c r="AT191" s="18" t="s">
        <v>254</v>
      </c>
      <c r="AU191" s="18" t="s">
        <v>81</v>
      </c>
    </row>
    <row r="192" s="1" customFormat="1">
      <c r="B192" s="36"/>
      <c r="D192" s="188" t="s">
        <v>256</v>
      </c>
      <c r="F192" s="191" t="s">
        <v>2056</v>
      </c>
      <c r="I192" s="121"/>
      <c r="L192" s="36"/>
      <c r="M192" s="190"/>
      <c r="N192" s="66"/>
      <c r="O192" s="66"/>
      <c r="P192" s="66"/>
      <c r="Q192" s="66"/>
      <c r="R192" s="66"/>
      <c r="S192" s="66"/>
      <c r="T192" s="67"/>
      <c r="AT192" s="18" t="s">
        <v>256</v>
      </c>
      <c r="AU192" s="18" t="s">
        <v>81</v>
      </c>
    </row>
    <row r="193" s="12" customFormat="1">
      <c r="B193" s="192"/>
      <c r="D193" s="188" t="s">
        <v>258</v>
      </c>
      <c r="E193" s="193" t="s">
        <v>1</v>
      </c>
      <c r="F193" s="194" t="s">
        <v>2057</v>
      </c>
      <c r="H193" s="193" t="s">
        <v>1</v>
      </c>
      <c r="I193" s="195"/>
      <c r="L193" s="192"/>
      <c r="M193" s="196"/>
      <c r="N193" s="197"/>
      <c r="O193" s="197"/>
      <c r="P193" s="197"/>
      <c r="Q193" s="197"/>
      <c r="R193" s="197"/>
      <c r="S193" s="197"/>
      <c r="T193" s="198"/>
      <c r="AT193" s="193" t="s">
        <v>258</v>
      </c>
      <c r="AU193" s="193" t="s">
        <v>81</v>
      </c>
      <c r="AV193" s="12" t="s">
        <v>79</v>
      </c>
      <c r="AW193" s="12" t="s">
        <v>35</v>
      </c>
      <c r="AX193" s="12" t="s">
        <v>72</v>
      </c>
      <c r="AY193" s="193" t="s">
        <v>246</v>
      </c>
    </row>
    <row r="194" s="13" customFormat="1">
      <c r="B194" s="199"/>
      <c r="D194" s="188" t="s">
        <v>258</v>
      </c>
      <c r="E194" s="200" t="s">
        <v>1</v>
      </c>
      <c r="F194" s="201" t="s">
        <v>2058</v>
      </c>
      <c r="H194" s="202">
        <v>467.14699999999999</v>
      </c>
      <c r="I194" s="203"/>
      <c r="L194" s="199"/>
      <c r="M194" s="204"/>
      <c r="N194" s="205"/>
      <c r="O194" s="205"/>
      <c r="P194" s="205"/>
      <c r="Q194" s="205"/>
      <c r="R194" s="205"/>
      <c r="S194" s="205"/>
      <c r="T194" s="206"/>
      <c r="AT194" s="200" t="s">
        <v>258</v>
      </c>
      <c r="AU194" s="200" t="s">
        <v>81</v>
      </c>
      <c r="AV194" s="13" t="s">
        <v>81</v>
      </c>
      <c r="AW194" s="13" t="s">
        <v>35</v>
      </c>
      <c r="AX194" s="13" t="s">
        <v>79</v>
      </c>
      <c r="AY194" s="200" t="s">
        <v>246</v>
      </c>
    </row>
    <row r="195" s="1" customFormat="1" ht="16.5" customHeight="1">
      <c r="B195" s="175"/>
      <c r="C195" s="176" t="s">
        <v>366</v>
      </c>
      <c r="D195" s="176" t="s">
        <v>248</v>
      </c>
      <c r="E195" s="177" t="s">
        <v>401</v>
      </c>
      <c r="F195" s="178" t="s">
        <v>402</v>
      </c>
      <c r="G195" s="179" t="s">
        <v>286</v>
      </c>
      <c r="H195" s="180">
        <v>2080.8009999999999</v>
      </c>
      <c r="I195" s="181"/>
      <c r="J195" s="182">
        <f>ROUND(I195*H195,2)</f>
        <v>0</v>
      </c>
      <c r="K195" s="178" t="s">
        <v>252</v>
      </c>
      <c r="L195" s="36"/>
      <c r="M195" s="183" t="s">
        <v>1</v>
      </c>
      <c r="N195" s="184" t="s">
        <v>43</v>
      </c>
      <c r="O195" s="66"/>
      <c r="P195" s="185">
        <f>O195*H195</f>
        <v>0</v>
      </c>
      <c r="Q195" s="185">
        <v>0</v>
      </c>
      <c r="R195" s="185">
        <f>Q195*H195</f>
        <v>0</v>
      </c>
      <c r="S195" s="185">
        <v>0</v>
      </c>
      <c r="T195" s="186">
        <f>S195*H195</f>
        <v>0</v>
      </c>
      <c r="AR195" s="18" t="s">
        <v>93</v>
      </c>
      <c r="AT195" s="18" t="s">
        <v>248</v>
      </c>
      <c r="AU195" s="18" t="s">
        <v>81</v>
      </c>
      <c r="AY195" s="18" t="s">
        <v>246</v>
      </c>
      <c r="BE195" s="187">
        <f>IF(N195="základní",J195,0)</f>
        <v>0</v>
      </c>
      <c r="BF195" s="187">
        <f>IF(N195="snížená",J195,0)</f>
        <v>0</v>
      </c>
      <c r="BG195" s="187">
        <f>IF(N195="zákl. přenesená",J195,0)</f>
        <v>0</v>
      </c>
      <c r="BH195" s="187">
        <f>IF(N195="sníž. přenesená",J195,0)</f>
        <v>0</v>
      </c>
      <c r="BI195" s="187">
        <f>IF(N195="nulová",J195,0)</f>
        <v>0</v>
      </c>
      <c r="BJ195" s="18" t="s">
        <v>79</v>
      </c>
      <c r="BK195" s="187">
        <f>ROUND(I195*H195,2)</f>
        <v>0</v>
      </c>
      <c r="BL195" s="18" t="s">
        <v>93</v>
      </c>
      <c r="BM195" s="18" t="s">
        <v>2059</v>
      </c>
    </row>
    <row r="196" s="1" customFormat="1">
      <c r="B196" s="36"/>
      <c r="D196" s="188" t="s">
        <v>254</v>
      </c>
      <c r="F196" s="189" t="s">
        <v>404</v>
      </c>
      <c r="I196" s="121"/>
      <c r="L196" s="36"/>
      <c r="M196" s="190"/>
      <c r="N196" s="66"/>
      <c r="O196" s="66"/>
      <c r="P196" s="66"/>
      <c r="Q196" s="66"/>
      <c r="R196" s="66"/>
      <c r="S196" s="66"/>
      <c r="T196" s="67"/>
      <c r="AT196" s="18" t="s">
        <v>254</v>
      </c>
      <c r="AU196" s="18" t="s">
        <v>81</v>
      </c>
    </row>
    <row r="197" s="1" customFormat="1">
      <c r="B197" s="36"/>
      <c r="D197" s="188" t="s">
        <v>256</v>
      </c>
      <c r="F197" s="191" t="s">
        <v>405</v>
      </c>
      <c r="I197" s="121"/>
      <c r="L197" s="36"/>
      <c r="M197" s="190"/>
      <c r="N197" s="66"/>
      <c r="O197" s="66"/>
      <c r="P197" s="66"/>
      <c r="Q197" s="66"/>
      <c r="R197" s="66"/>
      <c r="S197" s="66"/>
      <c r="T197" s="67"/>
      <c r="AT197" s="18" t="s">
        <v>256</v>
      </c>
      <c r="AU197" s="18" t="s">
        <v>81</v>
      </c>
    </row>
    <row r="198" s="12" customFormat="1">
      <c r="B198" s="192"/>
      <c r="D198" s="188" t="s">
        <v>258</v>
      </c>
      <c r="E198" s="193" t="s">
        <v>1</v>
      </c>
      <c r="F198" s="194" t="s">
        <v>2050</v>
      </c>
      <c r="H198" s="193" t="s">
        <v>1</v>
      </c>
      <c r="I198" s="195"/>
      <c r="L198" s="192"/>
      <c r="M198" s="196"/>
      <c r="N198" s="197"/>
      <c r="O198" s="197"/>
      <c r="P198" s="197"/>
      <c r="Q198" s="197"/>
      <c r="R198" s="197"/>
      <c r="S198" s="197"/>
      <c r="T198" s="198"/>
      <c r="AT198" s="193" t="s">
        <v>258</v>
      </c>
      <c r="AU198" s="193" t="s">
        <v>81</v>
      </c>
      <c r="AV198" s="12" t="s">
        <v>79</v>
      </c>
      <c r="AW198" s="12" t="s">
        <v>35</v>
      </c>
      <c r="AX198" s="12" t="s">
        <v>72</v>
      </c>
      <c r="AY198" s="193" t="s">
        <v>246</v>
      </c>
    </row>
    <row r="199" s="12" customFormat="1">
      <c r="B199" s="192"/>
      <c r="D199" s="188" t="s">
        <v>258</v>
      </c>
      <c r="E199" s="193" t="s">
        <v>1</v>
      </c>
      <c r="F199" s="194" t="s">
        <v>2060</v>
      </c>
      <c r="H199" s="193" t="s">
        <v>1</v>
      </c>
      <c r="I199" s="195"/>
      <c r="L199" s="192"/>
      <c r="M199" s="196"/>
      <c r="N199" s="197"/>
      <c r="O199" s="197"/>
      <c r="P199" s="197"/>
      <c r="Q199" s="197"/>
      <c r="R199" s="197"/>
      <c r="S199" s="197"/>
      <c r="T199" s="198"/>
      <c r="AT199" s="193" t="s">
        <v>258</v>
      </c>
      <c r="AU199" s="193" t="s">
        <v>81</v>
      </c>
      <c r="AV199" s="12" t="s">
        <v>79</v>
      </c>
      <c r="AW199" s="12" t="s">
        <v>35</v>
      </c>
      <c r="AX199" s="12" t="s">
        <v>72</v>
      </c>
      <c r="AY199" s="193" t="s">
        <v>246</v>
      </c>
    </row>
    <row r="200" s="12" customFormat="1">
      <c r="B200" s="192"/>
      <c r="D200" s="188" t="s">
        <v>258</v>
      </c>
      <c r="E200" s="193" t="s">
        <v>1</v>
      </c>
      <c r="F200" s="194" t="s">
        <v>1985</v>
      </c>
      <c r="H200" s="193" t="s">
        <v>1</v>
      </c>
      <c r="I200" s="195"/>
      <c r="L200" s="192"/>
      <c r="M200" s="196"/>
      <c r="N200" s="197"/>
      <c r="O200" s="197"/>
      <c r="P200" s="197"/>
      <c r="Q200" s="197"/>
      <c r="R200" s="197"/>
      <c r="S200" s="197"/>
      <c r="T200" s="198"/>
      <c r="AT200" s="193" t="s">
        <v>258</v>
      </c>
      <c r="AU200" s="193" t="s">
        <v>81</v>
      </c>
      <c r="AV200" s="12" t="s">
        <v>79</v>
      </c>
      <c r="AW200" s="12" t="s">
        <v>35</v>
      </c>
      <c r="AX200" s="12" t="s">
        <v>72</v>
      </c>
      <c r="AY200" s="193" t="s">
        <v>246</v>
      </c>
    </row>
    <row r="201" s="13" customFormat="1">
      <c r="B201" s="199"/>
      <c r="D201" s="188" t="s">
        <v>258</v>
      </c>
      <c r="E201" s="200" t="s">
        <v>1</v>
      </c>
      <c r="F201" s="201" t="s">
        <v>2061</v>
      </c>
      <c r="H201" s="202">
        <v>2080.8009999999999</v>
      </c>
      <c r="I201" s="203"/>
      <c r="L201" s="199"/>
      <c r="M201" s="204"/>
      <c r="N201" s="205"/>
      <c r="O201" s="205"/>
      <c r="P201" s="205"/>
      <c r="Q201" s="205"/>
      <c r="R201" s="205"/>
      <c r="S201" s="205"/>
      <c r="T201" s="206"/>
      <c r="AT201" s="200" t="s">
        <v>258</v>
      </c>
      <c r="AU201" s="200" t="s">
        <v>81</v>
      </c>
      <c r="AV201" s="13" t="s">
        <v>81</v>
      </c>
      <c r="AW201" s="13" t="s">
        <v>35</v>
      </c>
      <c r="AX201" s="13" t="s">
        <v>79</v>
      </c>
      <c r="AY201" s="200" t="s">
        <v>246</v>
      </c>
    </row>
    <row r="202" s="1" customFormat="1" ht="16.5" customHeight="1">
      <c r="B202" s="175"/>
      <c r="C202" s="176" t="s">
        <v>373</v>
      </c>
      <c r="D202" s="176" t="s">
        <v>248</v>
      </c>
      <c r="E202" s="177" t="s">
        <v>2062</v>
      </c>
      <c r="F202" s="178" t="s">
        <v>2063</v>
      </c>
      <c r="G202" s="179" t="s">
        <v>319</v>
      </c>
      <c r="H202" s="180">
        <v>500.34699999999998</v>
      </c>
      <c r="I202" s="181"/>
      <c r="J202" s="182">
        <f>ROUND(I202*H202,2)</f>
        <v>0</v>
      </c>
      <c r="K202" s="178" t="s">
        <v>252</v>
      </c>
      <c r="L202" s="36"/>
      <c r="M202" s="183" t="s">
        <v>1</v>
      </c>
      <c r="N202" s="184" t="s">
        <v>43</v>
      </c>
      <c r="O202" s="66"/>
      <c r="P202" s="185">
        <f>O202*H202</f>
        <v>0</v>
      </c>
      <c r="Q202" s="185">
        <v>0</v>
      </c>
      <c r="R202" s="185">
        <f>Q202*H202</f>
        <v>0</v>
      </c>
      <c r="S202" s="185">
        <v>0</v>
      </c>
      <c r="T202" s="186">
        <f>S202*H202</f>
        <v>0</v>
      </c>
      <c r="AR202" s="18" t="s">
        <v>93</v>
      </c>
      <c r="AT202" s="18" t="s">
        <v>248</v>
      </c>
      <c r="AU202" s="18" t="s">
        <v>81</v>
      </c>
      <c r="AY202" s="18" t="s">
        <v>246</v>
      </c>
      <c r="BE202" s="187">
        <f>IF(N202="základní",J202,0)</f>
        <v>0</v>
      </c>
      <c r="BF202" s="187">
        <f>IF(N202="snížená",J202,0)</f>
        <v>0</v>
      </c>
      <c r="BG202" s="187">
        <f>IF(N202="zákl. přenesená",J202,0)</f>
        <v>0</v>
      </c>
      <c r="BH202" s="187">
        <f>IF(N202="sníž. přenesená",J202,0)</f>
        <v>0</v>
      </c>
      <c r="BI202" s="187">
        <f>IF(N202="nulová",J202,0)</f>
        <v>0</v>
      </c>
      <c r="BJ202" s="18" t="s">
        <v>79</v>
      </c>
      <c r="BK202" s="187">
        <f>ROUND(I202*H202,2)</f>
        <v>0</v>
      </c>
      <c r="BL202" s="18" t="s">
        <v>93</v>
      </c>
      <c r="BM202" s="18" t="s">
        <v>2064</v>
      </c>
    </row>
    <row r="203" s="1" customFormat="1">
      <c r="B203" s="36"/>
      <c r="D203" s="188" t="s">
        <v>254</v>
      </c>
      <c r="F203" s="189" t="s">
        <v>2065</v>
      </c>
      <c r="I203" s="121"/>
      <c r="L203" s="36"/>
      <c r="M203" s="190"/>
      <c r="N203" s="66"/>
      <c r="O203" s="66"/>
      <c r="P203" s="66"/>
      <c r="Q203" s="66"/>
      <c r="R203" s="66"/>
      <c r="S203" s="66"/>
      <c r="T203" s="67"/>
      <c r="AT203" s="18" t="s">
        <v>254</v>
      </c>
      <c r="AU203" s="18" t="s">
        <v>81</v>
      </c>
    </row>
    <row r="204" s="1" customFormat="1">
      <c r="B204" s="36"/>
      <c r="D204" s="188" t="s">
        <v>256</v>
      </c>
      <c r="F204" s="191" t="s">
        <v>2066</v>
      </c>
      <c r="I204" s="121"/>
      <c r="L204" s="36"/>
      <c r="M204" s="190"/>
      <c r="N204" s="66"/>
      <c r="O204" s="66"/>
      <c r="P204" s="66"/>
      <c r="Q204" s="66"/>
      <c r="R204" s="66"/>
      <c r="S204" s="66"/>
      <c r="T204" s="67"/>
      <c r="AT204" s="18" t="s">
        <v>256</v>
      </c>
      <c r="AU204" s="18" t="s">
        <v>81</v>
      </c>
    </row>
    <row r="205" s="12" customFormat="1">
      <c r="B205" s="192"/>
      <c r="D205" s="188" t="s">
        <v>258</v>
      </c>
      <c r="E205" s="193" t="s">
        <v>1</v>
      </c>
      <c r="F205" s="194" t="s">
        <v>1983</v>
      </c>
      <c r="H205" s="193" t="s">
        <v>1</v>
      </c>
      <c r="I205" s="195"/>
      <c r="L205" s="192"/>
      <c r="M205" s="196"/>
      <c r="N205" s="197"/>
      <c r="O205" s="197"/>
      <c r="P205" s="197"/>
      <c r="Q205" s="197"/>
      <c r="R205" s="197"/>
      <c r="S205" s="197"/>
      <c r="T205" s="198"/>
      <c r="AT205" s="193" t="s">
        <v>258</v>
      </c>
      <c r="AU205" s="193" t="s">
        <v>81</v>
      </c>
      <c r="AV205" s="12" t="s">
        <v>79</v>
      </c>
      <c r="AW205" s="12" t="s">
        <v>35</v>
      </c>
      <c r="AX205" s="12" t="s">
        <v>72</v>
      </c>
      <c r="AY205" s="193" t="s">
        <v>246</v>
      </c>
    </row>
    <row r="206" s="12" customFormat="1">
      <c r="B206" s="192"/>
      <c r="D206" s="188" t="s">
        <v>258</v>
      </c>
      <c r="E206" s="193" t="s">
        <v>1</v>
      </c>
      <c r="F206" s="194" t="s">
        <v>2067</v>
      </c>
      <c r="H206" s="193" t="s">
        <v>1</v>
      </c>
      <c r="I206" s="195"/>
      <c r="L206" s="192"/>
      <c r="M206" s="196"/>
      <c r="N206" s="197"/>
      <c r="O206" s="197"/>
      <c r="P206" s="197"/>
      <c r="Q206" s="197"/>
      <c r="R206" s="197"/>
      <c r="S206" s="197"/>
      <c r="T206" s="198"/>
      <c r="AT206" s="193" t="s">
        <v>258</v>
      </c>
      <c r="AU206" s="193" t="s">
        <v>81</v>
      </c>
      <c r="AV206" s="12" t="s">
        <v>79</v>
      </c>
      <c r="AW206" s="12" t="s">
        <v>35</v>
      </c>
      <c r="AX206" s="12" t="s">
        <v>72</v>
      </c>
      <c r="AY206" s="193" t="s">
        <v>246</v>
      </c>
    </row>
    <row r="207" s="12" customFormat="1">
      <c r="B207" s="192"/>
      <c r="D207" s="188" t="s">
        <v>258</v>
      </c>
      <c r="E207" s="193" t="s">
        <v>1</v>
      </c>
      <c r="F207" s="194" t="s">
        <v>1985</v>
      </c>
      <c r="H207" s="193" t="s">
        <v>1</v>
      </c>
      <c r="I207" s="195"/>
      <c r="L207" s="192"/>
      <c r="M207" s="196"/>
      <c r="N207" s="197"/>
      <c r="O207" s="197"/>
      <c r="P207" s="197"/>
      <c r="Q207" s="197"/>
      <c r="R207" s="197"/>
      <c r="S207" s="197"/>
      <c r="T207" s="198"/>
      <c r="AT207" s="193" t="s">
        <v>258</v>
      </c>
      <c r="AU207" s="193" t="s">
        <v>81</v>
      </c>
      <c r="AV207" s="12" t="s">
        <v>79</v>
      </c>
      <c r="AW207" s="12" t="s">
        <v>35</v>
      </c>
      <c r="AX207" s="12" t="s">
        <v>72</v>
      </c>
      <c r="AY207" s="193" t="s">
        <v>246</v>
      </c>
    </row>
    <row r="208" s="13" customFormat="1">
      <c r="B208" s="199"/>
      <c r="D208" s="188" t="s">
        <v>258</v>
      </c>
      <c r="E208" s="200" t="s">
        <v>1</v>
      </c>
      <c r="F208" s="201" t="s">
        <v>2068</v>
      </c>
      <c r="H208" s="202">
        <v>13.404999999999999</v>
      </c>
      <c r="I208" s="203"/>
      <c r="L208" s="199"/>
      <c r="M208" s="204"/>
      <c r="N208" s="205"/>
      <c r="O208" s="205"/>
      <c r="P208" s="205"/>
      <c r="Q208" s="205"/>
      <c r="R208" s="205"/>
      <c r="S208" s="205"/>
      <c r="T208" s="206"/>
      <c r="AT208" s="200" t="s">
        <v>258</v>
      </c>
      <c r="AU208" s="200" t="s">
        <v>81</v>
      </c>
      <c r="AV208" s="13" t="s">
        <v>81</v>
      </c>
      <c r="AW208" s="13" t="s">
        <v>35</v>
      </c>
      <c r="AX208" s="13" t="s">
        <v>72</v>
      </c>
      <c r="AY208" s="200" t="s">
        <v>246</v>
      </c>
    </row>
    <row r="209" s="13" customFormat="1">
      <c r="B209" s="199"/>
      <c r="D209" s="188" t="s">
        <v>258</v>
      </c>
      <c r="E209" s="200" t="s">
        <v>1</v>
      </c>
      <c r="F209" s="201" t="s">
        <v>2069</v>
      </c>
      <c r="H209" s="202">
        <v>13.275</v>
      </c>
      <c r="I209" s="203"/>
      <c r="L209" s="199"/>
      <c r="M209" s="204"/>
      <c r="N209" s="205"/>
      <c r="O209" s="205"/>
      <c r="P209" s="205"/>
      <c r="Q209" s="205"/>
      <c r="R209" s="205"/>
      <c r="S209" s="205"/>
      <c r="T209" s="206"/>
      <c r="AT209" s="200" t="s">
        <v>258</v>
      </c>
      <c r="AU209" s="200" t="s">
        <v>81</v>
      </c>
      <c r="AV209" s="13" t="s">
        <v>81</v>
      </c>
      <c r="AW209" s="13" t="s">
        <v>35</v>
      </c>
      <c r="AX209" s="13" t="s">
        <v>72</v>
      </c>
      <c r="AY209" s="200" t="s">
        <v>246</v>
      </c>
    </row>
    <row r="210" s="13" customFormat="1">
      <c r="B210" s="199"/>
      <c r="D210" s="188" t="s">
        <v>258</v>
      </c>
      <c r="E210" s="200" t="s">
        <v>1</v>
      </c>
      <c r="F210" s="201" t="s">
        <v>2070</v>
      </c>
      <c r="H210" s="202">
        <v>16.574999999999999</v>
      </c>
      <c r="I210" s="203"/>
      <c r="L210" s="199"/>
      <c r="M210" s="204"/>
      <c r="N210" s="205"/>
      <c r="O210" s="205"/>
      <c r="P210" s="205"/>
      <c r="Q210" s="205"/>
      <c r="R210" s="205"/>
      <c r="S210" s="205"/>
      <c r="T210" s="206"/>
      <c r="AT210" s="200" t="s">
        <v>258</v>
      </c>
      <c r="AU210" s="200" t="s">
        <v>81</v>
      </c>
      <c r="AV210" s="13" t="s">
        <v>81</v>
      </c>
      <c r="AW210" s="13" t="s">
        <v>35</v>
      </c>
      <c r="AX210" s="13" t="s">
        <v>72</v>
      </c>
      <c r="AY210" s="200" t="s">
        <v>246</v>
      </c>
    </row>
    <row r="211" s="13" customFormat="1">
      <c r="B211" s="199"/>
      <c r="D211" s="188" t="s">
        <v>258</v>
      </c>
      <c r="E211" s="200" t="s">
        <v>1</v>
      </c>
      <c r="F211" s="201" t="s">
        <v>2071</v>
      </c>
      <c r="H211" s="202">
        <v>24.524999999999999</v>
      </c>
      <c r="I211" s="203"/>
      <c r="L211" s="199"/>
      <c r="M211" s="204"/>
      <c r="N211" s="205"/>
      <c r="O211" s="205"/>
      <c r="P211" s="205"/>
      <c r="Q211" s="205"/>
      <c r="R211" s="205"/>
      <c r="S211" s="205"/>
      <c r="T211" s="206"/>
      <c r="AT211" s="200" t="s">
        <v>258</v>
      </c>
      <c r="AU211" s="200" t="s">
        <v>81</v>
      </c>
      <c r="AV211" s="13" t="s">
        <v>81</v>
      </c>
      <c r="AW211" s="13" t="s">
        <v>35</v>
      </c>
      <c r="AX211" s="13" t="s">
        <v>72</v>
      </c>
      <c r="AY211" s="200" t="s">
        <v>246</v>
      </c>
    </row>
    <row r="212" s="13" customFormat="1">
      <c r="B212" s="199"/>
      <c r="D212" s="188" t="s">
        <v>258</v>
      </c>
      <c r="E212" s="200" t="s">
        <v>1</v>
      </c>
      <c r="F212" s="201" t="s">
        <v>2072</v>
      </c>
      <c r="H212" s="202">
        <v>23.949999999999999</v>
      </c>
      <c r="I212" s="203"/>
      <c r="L212" s="199"/>
      <c r="M212" s="204"/>
      <c r="N212" s="205"/>
      <c r="O212" s="205"/>
      <c r="P212" s="205"/>
      <c r="Q212" s="205"/>
      <c r="R212" s="205"/>
      <c r="S212" s="205"/>
      <c r="T212" s="206"/>
      <c r="AT212" s="200" t="s">
        <v>258</v>
      </c>
      <c r="AU212" s="200" t="s">
        <v>81</v>
      </c>
      <c r="AV212" s="13" t="s">
        <v>81</v>
      </c>
      <c r="AW212" s="13" t="s">
        <v>35</v>
      </c>
      <c r="AX212" s="13" t="s">
        <v>72</v>
      </c>
      <c r="AY212" s="200" t="s">
        <v>246</v>
      </c>
    </row>
    <row r="213" s="13" customFormat="1">
      <c r="B213" s="199"/>
      <c r="D213" s="188" t="s">
        <v>258</v>
      </c>
      <c r="E213" s="200" t="s">
        <v>1</v>
      </c>
      <c r="F213" s="201" t="s">
        <v>2073</v>
      </c>
      <c r="H213" s="202">
        <v>19.125</v>
      </c>
      <c r="I213" s="203"/>
      <c r="L213" s="199"/>
      <c r="M213" s="204"/>
      <c r="N213" s="205"/>
      <c r="O213" s="205"/>
      <c r="P213" s="205"/>
      <c r="Q213" s="205"/>
      <c r="R213" s="205"/>
      <c r="S213" s="205"/>
      <c r="T213" s="206"/>
      <c r="AT213" s="200" t="s">
        <v>258</v>
      </c>
      <c r="AU213" s="200" t="s">
        <v>81</v>
      </c>
      <c r="AV213" s="13" t="s">
        <v>81</v>
      </c>
      <c r="AW213" s="13" t="s">
        <v>35</v>
      </c>
      <c r="AX213" s="13" t="s">
        <v>72</v>
      </c>
      <c r="AY213" s="200" t="s">
        <v>246</v>
      </c>
    </row>
    <row r="214" s="13" customFormat="1">
      <c r="B214" s="199"/>
      <c r="D214" s="188" t="s">
        <v>258</v>
      </c>
      <c r="E214" s="200" t="s">
        <v>1</v>
      </c>
      <c r="F214" s="201" t="s">
        <v>2074</v>
      </c>
      <c r="H214" s="202">
        <v>18.975000000000001</v>
      </c>
      <c r="I214" s="203"/>
      <c r="L214" s="199"/>
      <c r="M214" s="204"/>
      <c r="N214" s="205"/>
      <c r="O214" s="205"/>
      <c r="P214" s="205"/>
      <c r="Q214" s="205"/>
      <c r="R214" s="205"/>
      <c r="S214" s="205"/>
      <c r="T214" s="206"/>
      <c r="AT214" s="200" t="s">
        <v>258</v>
      </c>
      <c r="AU214" s="200" t="s">
        <v>81</v>
      </c>
      <c r="AV214" s="13" t="s">
        <v>81</v>
      </c>
      <c r="AW214" s="13" t="s">
        <v>35</v>
      </c>
      <c r="AX214" s="13" t="s">
        <v>72</v>
      </c>
      <c r="AY214" s="200" t="s">
        <v>246</v>
      </c>
    </row>
    <row r="215" s="13" customFormat="1">
      <c r="B215" s="199"/>
      <c r="D215" s="188" t="s">
        <v>258</v>
      </c>
      <c r="E215" s="200" t="s">
        <v>1</v>
      </c>
      <c r="F215" s="201" t="s">
        <v>2075</v>
      </c>
      <c r="H215" s="202">
        <v>18.899999999999999</v>
      </c>
      <c r="I215" s="203"/>
      <c r="L215" s="199"/>
      <c r="M215" s="204"/>
      <c r="N215" s="205"/>
      <c r="O215" s="205"/>
      <c r="P215" s="205"/>
      <c r="Q215" s="205"/>
      <c r="R215" s="205"/>
      <c r="S215" s="205"/>
      <c r="T215" s="206"/>
      <c r="AT215" s="200" t="s">
        <v>258</v>
      </c>
      <c r="AU215" s="200" t="s">
        <v>81</v>
      </c>
      <c r="AV215" s="13" t="s">
        <v>81</v>
      </c>
      <c r="AW215" s="13" t="s">
        <v>35</v>
      </c>
      <c r="AX215" s="13" t="s">
        <v>72</v>
      </c>
      <c r="AY215" s="200" t="s">
        <v>246</v>
      </c>
    </row>
    <row r="216" s="13" customFormat="1">
      <c r="B216" s="199"/>
      <c r="D216" s="188" t="s">
        <v>258</v>
      </c>
      <c r="E216" s="200" t="s">
        <v>1</v>
      </c>
      <c r="F216" s="201" t="s">
        <v>2076</v>
      </c>
      <c r="H216" s="202">
        <v>16.800000000000001</v>
      </c>
      <c r="I216" s="203"/>
      <c r="L216" s="199"/>
      <c r="M216" s="204"/>
      <c r="N216" s="205"/>
      <c r="O216" s="205"/>
      <c r="P216" s="205"/>
      <c r="Q216" s="205"/>
      <c r="R216" s="205"/>
      <c r="S216" s="205"/>
      <c r="T216" s="206"/>
      <c r="AT216" s="200" t="s">
        <v>258</v>
      </c>
      <c r="AU216" s="200" t="s">
        <v>81</v>
      </c>
      <c r="AV216" s="13" t="s">
        <v>81</v>
      </c>
      <c r="AW216" s="13" t="s">
        <v>35</v>
      </c>
      <c r="AX216" s="13" t="s">
        <v>72</v>
      </c>
      <c r="AY216" s="200" t="s">
        <v>246</v>
      </c>
    </row>
    <row r="217" s="13" customFormat="1">
      <c r="B217" s="199"/>
      <c r="D217" s="188" t="s">
        <v>258</v>
      </c>
      <c r="E217" s="200" t="s">
        <v>1</v>
      </c>
      <c r="F217" s="201" t="s">
        <v>2077</v>
      </c>
      <c r="H217" s="202">
        <v>15.949999999999999</v>
      </c>
      <c r="I217" s="203"/>
      <c r="L217" s="199"/>
      <c r="M217" s="204"/>
      <c r="N217" s="205"/>
      <c r="O217" s="205"/>
      <c r="P217" s="205"/>
      <c r="Q217" s="205"/>
      <c r="R217" s="205"/>
      <c r="S217" s="205"/>
      <c r="T217" s="206"/>
      <c r="AT217" s="200" t="s">
        <v>258</v>
      </c>
      <c r="AU217" s="200" t="s">
        <v>81</v>
      </c>
      <c r="AV217" s="13" t="s">
        <v>81</v>
      </c>
      <c r="AW217" s="13" t="s">
        <v>35</v>
      </c>
      <c r="AX217" s="13" t="s">
        <v>72</v>
      </c>
      <c r="AY217" s="200" t="s">
        <v>246</v>
      </c>
    </row>
    <row r="218" s="13" customFormat="1">
      <c r="B218" s="199"/>
      <c r="D218" s="188" t="s">
        <v>258</v>
      </c>
      <c r="E218" s="200" t="s">
        <v>1</v>
      </c>
      <c r="F218" s="201" t="s">
        <v>2078</v>
      </c>
      <c r="H218" s="202">
        <v>19.649999999999999</v>
      </c>
      <c r="I218" s="203"/>
      <c r="L218" s="199"/>
      <c r="M218" s="204"/>
      <c r="N218" s="205"/>
      <c r="O218" s="205"/>
      <c r="P218" s="205"/>
      <c r="Q218" s="205"/>
      <c r="R218" s="205"/>
      <c r="S218" s="205"/>
      <c r="T218" s="206"/>
      <c r="AT218" s="200" t="s">
        <v>258</v>
      </c>
      <c r="AU218" s="200" t="s">
        <v>81</v>
      </c>
      <c r="AV218" s="13" t="s">
        <v>81</v>
      </c>
      <c r="AW218" s="13" t="s">
        <v>35</v>
      </c>
      <c r="AX218" s="13" t="s">
        <v>72</v>
      </c>
      <c r="AY218" s="200" t="s">
        <v>246</v>
      </c>
    </row>
    <row r="219" s="13" customFormat="1">
      <c r="B219" s="199"/>
      <c r="D219" s="188" t="s">
        <v>258</v>
      </c>
      <c r="E219" s="200" t="s">
        <v>1</v>
      </c>
      <c r="F219" s="201" t="s">
        <v>2079</v>
      </c>
      <c r="H219" s="202">
        <v>29.199999999999999</v>
      </c>
      <c r="I219" s="203"/>
      <c r="L219" s="199"/>
      <c r="M219" s="204"/>
      <c r="N219" s="205"/>
      <c r="O219" s="205"/>
      <c r="P219" s="205"/>
      <c r="Q219" s="205"/>
      <c r="R219" s="205"/>
      <c r="S219" s="205"/>
      <c r="T219" s="206"/>
      <c r="AT219" s="200" t="s">
        <v>258</v>
      </c>
      <c r="AU219" s="200" t="s">
        <v>81</v>
      </c>
      <c r="AV219" s="13" t="s">
        <v>81</v>
      </c>
      <c r="AW219" s="13" t="s">
        <v>35</v>
      </c>
      <c r="AX219" s="13" t="s">
        <v>72</v>
      </c>
      <c r="AY219" s="200" t="s">
        <v>246</v>
      </c>
    </row>
    <row r="220" s="13" customFormat="1">
      <c r="B220" s="199"/>
      <c r="D220" s="188" t="s">
        <v>258</v>
      </c>
      <c r="E220" s="200" t="s">
        <v>1</v>
      </c>
      <c r="F220" s="201" t="s">
        <v>2080</v>
      </c>
      <c r="H220" s="202">
        <v>28.675000000000001</v>
      </c>
      <c r="I220" s="203"/>
      <c r="L220" s="199"/>
      <c r="M220" s="204"/>
      <c r="N220" s="205"/>
      <c r="O220" s="205"/>
      <c r="P220" s="205"/>
      <c r="Q220" s="205"/>
      <c r="R220" s="205"/>
      <c r="S220" s="205"/>
      <c r="T220" s="206"/>
      <c r="AT220" s="200" t="s">
        <v>258</v>
      </c>
      <c r="AU220" s="200" t="s">
        <v>81</v>
      </c>
      <c r="AV220" s="13" t="s">
        <v>81</v>
      </c>
      <c r="AW220" s="13" t="s">
        <v>35</v>
      </c>
      <c r="AX220" s="13" t="s">
        <v>72</v>
      </c>
      <c r="AY220" s="200" t="s">
        <v>246</v>
      </c>
    </row>
    <row r="221" s="13" customFormat="1">
      <c r="B221" s="199"/>
      <c r="D221" s="188" t="s">
        <v>258</v>
      </c>
      <c r="E221" s="200" t="s">
        <v>1</v>
      </c>
      <c r="F221" s="201" t="s">
        <v>2081</v>
      </c>
      <c r="H221" s="202">
        <v>15.725</v>
      </c>
      <c r="I221" s="203"/>
      <c r="L221" s="199"/>
      <c r="M221" s="204"/>
      <c r="N221" s="205"/>
      <c r="O221" s="205"/>
      <c r="P221" s="205"/>
      <c r="Q221" s="205"/>
      <c r="R221" s="205"/>
      <c r="S221" s="205"/>
      <c r="T221" s="206"/>
      <c r="AT221" s="200" t="s">
        <v>258</v>
      </c>
      <c r="AU221" s="200" t="s">
        <v>81</v>
      </c>
      <c r="AV221" s="13" t="s">
        <v>81</v>
      </c>
      <c r="AW221" s="13" t="s">
        <v>35</v>
      </c>
      <c r="AX221" s="13" t="s">
        <v>72</v>
      </c>
      <c r="AY221" s="200" t="s">
        <v>246</v>
      </c>
    </row>
    <row r="222" s="13" customFormat="1">
      <c r="B222" s="199"/>
      <c r="D222" s="188" t="s">
        <v>258</v>
      </c>
      <c r="E222" s="200" t="s">
        <v>1</v>
      </c>
      <c r="F222" s="201" t="s">
        <v>2082</v>
      </c>
      <c r="H222" s="202">
        <v>8.8249999999999993</v>
      </c>
      <c r="I222" s="203"/>
      <c r="L222" s="199"/>
      <c r="M222" s="204"/>
      <c r="N222" s="205"/>
      <c r="O222" s="205"/>
      <c r="P222" s="205"/>
      <c r="Q222" s="205"/>
      <c r="R222" s="205"/>
      <c r="S222" s="205"/>
      <c r="T222" s="206"/>
      <c r="AT222" s="200" t="s">
        <v>258</v>
      </c>
      <c r="AU222" s="200" t="s">
        <v>81</v>
      </c>
      <c r="AV222" s="13" t="s">
        <v>81</v>
      </c>
      <c r="AW222" s="13" t="s">
        <v>35</v>
      </c>
      <c r="AX222" s="13" t="s">
        <v>72</v>
      </c>
      <c r="AY222" s="200" t="s">
        <v>246</v>
      </c>
    </row>
    <row r="223" s="13" customFormat="1">
      <c r="B223" s="199"/>
      <c r="D223" s="188" t="s">
        <v>258</v>
      </c>
      <c r="E223" s="200" t="s">
        <v>1</v>
      </c>
      <c r="F223" s="201" t="s">
        <v>2083</v>
      </c>
      <c r="H223" s="202">
        <v>9.1750000000000007</v>
      </c>
      <c r="I223" s="203"/>
      <c r="L223" s="199"/>
      <c r="M223" s="204"/>
      <c r="N223" s="205"/>
      <c r="O223" s="205"/>
      <c r="P223" s="205"/>
      <c r="Q223" s="205"/>
      <c r="R223" s="205"/>
      <c r="S223" s="205"/>
      <c r="T223" s="206"/>
      <c r="AT223" s="200" t="s">
        <v>258</v>
      </c>
      <c r="AU223" s="200" t="s">
        <v>81</v>
      </c>
      <c r="AV223" s="13" t="s">
        <v>81</v>
      </c>
      <c r="AW223" s="13" t="s">
        <v>35</v>
      </c>
      <c r="AX223" s="13" t="s">
        <v>72</v>
      </c>
      <c r="AY223" s="200" t="s">
        <v>246</v>
      </c>
    </row>
    <row r="224" s="13" customFormat="1">
      <c r="B224" s="199"/>
      <c r="D224" s="188" t="s">
        <v>258</v>
      </c>
      <c r="E224" s="200" t="s">
        <v>1</v>
      </c>
      <c r="F224" s="201" t="s">
        <v>2084</v>
      </c>
      <c r="H224" s="202">
        <v>14.767</v>
      </c>
      <c r="I224" s="203"/>
      <c r="L224" s="199"/>
      <c r="M224" s="204"/>
      <c r="N224" s="205"/>
      <c r="O224" s="205"/>
      <c r="P224" s="205"/>
      <c r="Q224" s="205"/>
      <c r="R224" s="205"/>
      <c r="S224" s="205"/>
      <c r="T224" s="206"/>
      <c r="AT224" s="200" t="s">
        <v>258</v>
      </c>
      <c r="AU224" s="200" t="s">
        <v>81</v>
      </c>
      <c r="AV224" s="13" t="s">
        <v>81</v>
      </c>
      <c r="AW224" s="13" t="s">
        <v>35</v>
      </c>
      <c r="AX224" s="13" t="s">
        <v>72</v>
      </c>
      <c r="AY224" s="200" t="s">
        <v>246</v>
      </c>
    </row>
    <row r="225" s="13" customFormat="1">
      <c r="B225" s="199"/>
      <c r="D225" s="188" t="s">
        <v>258</v>
      </c>
      <c r="E225" s="200" t="s">
        <v>1</v>
      </c>
      <c r="F225" s="201" t="s">
        <v>2085</v>
      </c>
      <c r="H225" s="202">
        <v>11.199999999999999</v>
      </c>
      <c r="I225" s="203"/>
      <c r="L225" s="199"/>
      <c r="M225" s="204"/>
      <c r="N225" s="205"/>
      <c r="O225" s="205"/>
      <c r="P225" s="205"/>
      <c r="Q225" s="205"/>
      <c r="R225" s="205"/>
      <c r="S225" s="205"/>
      <c r="T225" s="206"/>
      <c r="AT225" s="200" t="s">
        <v>258</v>
      </c>
      <c r="AU225" s="200" t="s">
        <v>81</v>
      </c>
      <c r="AV225" s="13" t="s">
        <v>81</v>
      </c>
      <c r="AW225" s="13" t="s">
        <v>35</v>
      </c>
      <c r="AX225" s="13" t="s">
        <v>72</v>
      </c>
      <c r="AY225" s="200" t="s">
        <v>246</v>
      </c>
    </row>
    <row r="226" s="13" customFormat="1">
      <c r="B226" s="199"/>
      <c r="D226" s="188" t="s">
        <v>258</v>
      </c>
      <c r="E226" s="200" t="s">
        <v>1</v>
      </c>
      <c r="F226" s="201" t="s">
        <v>2086</v>
      </c>
      <c r="H226" s="202">
        <v>11.199999999999999</v>
      </c>
      <c r="I226" s="203"/>
      <c r="L226" s="199"/>
      <c r="M226" s="204"/>
      <c r="N226" s="205"/>
      <c r="O226" s="205"/>
      <c r="P226" s="205"/>
      <c r="Q226" s="205"/>
      <c r="R226" s="205"/>
      <c r="S226" s="205"/>
      <c r="T226" s="206"/>
      <c r="AT226" s="200" t="s">
        <v>258</v>
      </c>
      <c r="AU226" s="200" t="s">
        <v>81</v>
      </c>
      <c r="AV226" s="13" t="s">
        <v>81</v>
      </c>
      <c r="AW226" s="13" t="s">
        <v>35</v>
      </c>
      <c r="AX226" s="13" t="s">
        <v>72</v>
      </c>
      <c r="AY226" s="200" t="s">
        <v>246</v>
      </c>
    </row>
    <row r="227" s="13" customFormat="1">
      <c r="B227" s="199"/>
      <c r="D227" s="188" t="s">
        <v>258</v>
      </c>
      <c r="E227" s="200" t="s">
        <v>1</v>
      </c>
      <c r="F227" s="201" t="s">
        <v>2087</v>
      </c>
      <c r="H227" s="202">
        <v>11.199999999999999</v>
      </c>
      <c r="I227" s="203"/>
      <c r="L227" s="199"/>
      <c r="M227" s="204"/>
      <c r="N227" s="205"/>
      <c r="O227" s="205"/>
      <c r="P227" s="205"/>
      <c r="Q227" s="205"/>
      <c r="R227" s="205"/>
      <c r="S227" s="205"/>
      <c r="T227" s="206"/>
      <c r="AT227" s="200" t="s">
        <v>258</v>
      </c>
      <c r="AU227" s="200" t="s">
        <v>81</v>
      </c>
      <c r="AV227" s="13" t="s">
        <v>81</v>
      </c>
      <c r="AW227" s="13" t="s">
        <v>35</v>
      </c>
      <c r="AX227" s="13" t="s">
        <v>72</v>
      </c>
      <c r="AY227" s="200" t="s">
        <v>246</v>
      </c>
    </row>
    <row r="228" s="13" customFormat="1">
      <c r="B228" s="199"/>
      <c r="D228" s="188" t="s">
        <v>258</v>
      </c>
      <c r="E228" s="200" t="s">
        <v>1</v>
      </c>
      <c r="F228" s="201" t="s">
        <v>2088</v>
      </c>
      <c r="H228" s="202">
        <v>11.199999999999999</v>
      </c>
      <c r="I228" s="203"/>
      <c r="L228" s="199"/>
      <c r="M228" s="204"/>
      <c r="N228" s="205"/>
      <c r="O228" s="205"/>
      <c r="P228" s="205"/>
      <c r="Q228" s="205"/>
      <c r="R228" s="205"/>
      <c r="S228" s="205"/>
      <c r="T228" s="206"/>
      <c r="AT228" s="200" t="s">
        <v>258</v>
      </c>
      <c r="AU228" s="200" t="s">
        <v>81</v>
      </c>
      <c r="AV228" s="13" t="s">
        <v>81</v>
      </c>
      <c r="AW228" s="13" t="s">
        <v>35</v>
      </c>
      <c r="AX228" s="13" t="s">
        <v>72</v>
      </c>
      <c r="AY228" s="200" t="s">
        <v>246</v>
      </c>
    </row>
    <row r="229" s="13" customFormat="1">
      <c r="B229" s="199"/>
      <c r="D229" s="188" t="s">
        <v>258</v>
      </c>
      <c r="E229" s="200" t="s">
        <v>1</v>
      </c>
      <c r="F229" s="201" t="s">
        <v>2089</v>
      </c>
      <c r="H229" s="202">
        <v>11.199999999999999</v>
      </c>
      <c r="I229" s="203"/>
      <c r="L229" s="199"/>
      <c r="M229" s="204"/>
      <c r="N229" s="205"/>
      <c r="O229" s="205"/>
      <c r="P229" s="205"/>
      <c r="Q229" s="205"/>
      <c r="R229" s="205"/>
      <c r="S229" s="205"/>
      <c r="T229" s="206"/>
      <c r="AT229" s="200" t="s">
        <v>258</v>
      </c>
      <c r="AU229" s="200" t="s">
        <v>81</v>
      </c>
      <c r="AV229" s="13" t="s">
        <v>81</v>
      </c>
      <c r="AW229" s="13" t="s">
        <v>35</v>
      </c>
      <c r="AX229" s="13" t="s">
        <v>72</v>
      </c>
      <c r="AY229" s="200" t="s">
        <v>246</v>
      </c>
    </row>
    <row r="230" s="13" customFormat="1">
      <c r="B230" s="199"/>
      <c r="D230" s="188" t="s">
        <v>258</v>
      </c>
      <c r="E230" s="200" t="s">
        <v>1</v>
      </c>
      <c r="F230" s="201" t="s">
        <v>2090</v>
      </c>
      <c r="H230" s="202">
        <v>11.199999999999999</v>
      </c>
      <c r="I230" s="203"/>
      <c r="L230" s="199"/>
      <c r="M230" s="204"/>
      <c r="N230" s="205"/>
      <c r="O230" s="205"/>
      <c r="P230" s="205"/>
      <c r="Q230" s="205"/>
      <c r="R230" s="205"/>
      <c r="S230" s="205"/>
      <c r="T230" s="206"/>
      <c r="AT230" s="200" t="s">
        <v>258</v>
      </c>
      <c r="AU230" s="200" t="s">
        <v>81</v>
      </c>
      <c r="AV230" s="13" t="s">
        <v>81</v>
      </c>
      <c r="AW230" s="13" t="s">
        <v>35</v>
      </c>
      <c r="AX230" s="13" t="s">
        <v>72</v>
      </c>
      <c r="AY230" s="200" t="s">
        <v>246</v>
      </c>
    </row>
    <row r="231" s="13" customFormat="1">
      <c r="B231" s="199"/>
      <c r="D231" s="188" t="s">
        <v>258</v>
      </c>
      <c r="E231" s="200" t="s">
        <v>1</v>
      </c>
      <c r="F231" s="201" t="s">
        <v>2091</v>
      </c>
      <c r="H231" s="202">
        <v>16.449999999999999</v>
      </c>
      <c r="I231" s="203"/>
      <c r="L231" s="199"/>
      <c r="M231" s="204"/>
      <c r="N231" s="205"/>
      <c r="O231" s="205"/>
      <c r="P231" s="205"/>
      <c r="Q231" s="205"/>
      <c r="R231" s="205"/>
      <c r="S231" s="205"/>
      <c r="T231" s="206"/>
      <c r="AT231" s="200" t="s">
        <v>258</v>
      </c>
      <c r="AU231" s="200" t="s">
        <v>81</v>
      </c>
      <c r="AV231" s="13" t="s">
        <v>81</v>
      </c>
      <c r="AW231" s="13" t="s">
        <v>35</v>
      </c>
      <c r="AX231" s="13" t="s">
        <v>72</v>
      </c>
      <c r="AY231" s="200" t="s">
        <v>246</v>
      </c>
    </row>
    <row r="232" s="13" customFormat="1">
      <c r="B232" s="199"/>
      <c r="D232" s="188" t="s">
        <v>258</v>
      </c>
      <c r="E232" s="200" t="s">
        <v>1</v>
      </c>
      <c r="F232" s="201" t="s">
        <v>2092</v>
      </c>
      <c r="H232" s="202">
        <v>16.449999999999999</v>
      </c>
      <c r="I232" s="203"/>
      <c r="L232" s="199"/>
      <c r="M232" s="204"/>
      <c r="N232" s="205"/>
      <c r="O232" s="205"/>
      <c r="P232" s="205"/>
      <c r="Q232" s="205"/>
      <c r="R232" s="205"/>
      <c r="S232" s="205"/>
      <c r="T232" s="206"/>
      <c r="AT232" s="200" t="s">
        <v>258</v>
      </c>
      <c r="AU232" s="200" t="s">
        <v>81</v>
      </c>
      <c r="AV232" s="13" t="s">
        <v>81</v>
      </c>
      <c r="AW232" s="13" t="s">
        <v>35</v>
      </c>
      <c r="AX232" s="13" t="s">
        <v>72</v>
      </c>
      <c r="AY232" s="200" t="s">
        <v>246</v>
      </c>
    </row>
    <row r="233" s="13" customFormat="1">
      <c r="B233" s="199"/>
      <c r="D233" s="188" t="s">
        <v>258</v>
      </c>
      <c r="E233" s="200" t="s">
        <v>1</v>
      </c>
      <c r="F233" s="201" t="s">
        <v>2093</v>
      </c>
      <c r="H233" s="202">
        <v>21.699999999999999</v>
      </c>
      <c r="I233" s="203"/>
      <c r="L233" s="199"/>
      <c r="M233" s="204"/>
      <c r="N233" s="205"/>
      <c r="O233" s="205"/>
      <c r="P233" s="205"/>
      <c r="Q233" s="205"/>
      <c r="R233" s="205"/>
      <c r="S233" s="205"/>
      <c r="T233" s="206"/>
      <c r="AT233" s="200" t="s">
        <v>258</v>
      </c>
      <c r="AU233" s="200" t="s">
        <v>81</v>
      </c>
      <c r="AV233" s="13" t="s">
        <v>81</v>
      </c>
      <c r="AW233" s="13" t="s">
        <v>35</v>
      </c>
      <c r="AX233" s="13" t="s">
        <v>72</v>
      </c>
      <c r="AY233" s="200" t="s">
        <v>246</v>
      </c>
    </row>
    <row r="234" s="13" customFormat="1">
      <c r="B234" s="199"/>
      <c r="D234" s="188" t="s">
        <v>258</v>
      </c>
      <c r="E234" s="200" t="s">
        <v>1</v>
      </c>
      <c r="F234" s="201" t="s">
        <v>2094</v>
      </c>
      <c r="H234" s="202">
        <v>21.699999999999999</v>
      </c>
      <c r="I234" s="203"/>
      <c r="L234" s="199"/>
      <c r="M234" s="204"/>
      <c r="N234" s="205"/>
      <c r="O234" s="205"/>
      <c r="P234" s="205"/>
      <c r="Q234" s="205"/>
      <c r="R234" s="205"/>
      <c r="S234" s="205"/>
      <c r="T234" s="206"/>
      <c r="AT234" s="200" t="s">
        <v>258</v>
      </c>
      <c r="AU234" s="200" t="s">
        <v>81</v>
      </c>
      <c r="AV234" s="13" t="s">
        <v>81</v>
      </c>
      <c r="AW234" s="13" t="s">
        <v>35</v>
      </c>
      <c r="AX234" s="13" t="s">
        <v>72</v>
      </c>
      <c r="AY234" s="200" t="s">
        <v>246</v>
      </c>
    </row>
    <row r="235" s="13" customFormat="1">
      <c r="B235" s="199"/>
      <c r="D235" s="188" t="s">
        <v>258</v>
      </c>
      <c r="E235" s="200" t="s">
        <v>1</v>
      </c>
      <c r="F235" s="201" t="s">
        <v>2095</v>
      </c>
      <c r="H235" s="202">
        <v>21.699999999999999</v>
      </c>
      <c r="I235" s="203"/>
      <c r="L235" s="199"/>
      <c r="M235" s="204"/>
      <c r="N235" s="205"/>
      <c r="O235" s="205"/>
      <c r="P235" s="205"/>
      <c r="Q235" s="205"/>
      <c r="R235" s="205"/>
      <c r="S235" s="205"/>
      <c r="T235" s="206"/>
      <c r="AT235" s="200" t="s">
        <v>258</v>
      </c>
      <c r="AU235" s="200" t="s">
        <v>81</v>
      </c>
      <c r="AV235" s="13" t="s">
        <v>81</v>
      </c>
      <c r="AW235" s="13" t="s">
        <v>35</v>
      </c>
      <c r="AX235" s="13" t="s">
        <v>72</v>
      </c>
      <c r="AY235" s="200" t="s">
        <v>246</v>
      </c>
    </row>
    <row r="236" s="13" customFormat="1">
      <c r="B236" s="199"/>
      <c r="D236" s="188" t="s">
        <v>258</v>
      </c>
      <c r="E236" s="200" t="s">
        <v>1</v>
      </c>
      <c r="F236" s="201" t="s">
        <v>2096</v>
      </c>
      <c r="H236" s="202">
        <v>16.449999999999999</v>
      </c>
      <c r="I236" s="203"/>
      <c r="L236" s="199"/>
      <c r="M236" s="204"/>
      <c r="N236" s="205"/>
      <c r="O236" s="205"/>
      <c r="P236" s="205"/>
      <c r="Q236" s="205"/>
      <c r="R236" s="205"/>
      <c r="S236" s="205"/>
      <c r="T236" s="206"/>
      <c r="AT236" s="200" t="s">
        <v>258</v>
      </c>
      <c r="AU236" s="200" t="s">
        <v>81</v>
      </c>
      <c r="AV236" s="13" t="s">
        <v>81</v>
      </c>
      <c r="AW236" s="13" t="s">
        <v>35</v>
      </c>
      <c r="AX236" s="13" t="s">
        <v>72</v>
      </c>
      <c r="AY236" s="200" t="s">
        <v>246</v>
      </c>
    </row>
    <row r="237" s="13" customFormat="1">
      <c r="B237" s="199"/>
      <c r="D237" s="188" t="s">
        <v>258</v>
      </c>
      <c r="E237" s="200" t="s">
        <v>1</v>
      </c>
      <c r="F237" s="201" t="s">
        <v>2097</v>
      </c>
      <c r="H237" s="202">
        <v>11.199999999999999</v>
      </c>
      <c r="I237" s="203"/>
      <c r="L237" s="199"/>
      <c r="M237" s="204"/>
      <c r="N237" s="205"/>
      <c r="O237" s="205"/>
      <c r="P237" s="205"/>
      <c r="Q237" s="205"/>
      <c r="R237" s="205"/>
      <c r="S237" s="205"/>
      <c r="T237" s="206"/>
      <c r="AT237" s="200" t="s">
        <v>258</v>
      </c>
      <c r="AU237" s="200" t="s">
        <v>81</v>
      </c>
      <c r="AV237" s="13" t="s">
        <v>81</v>
      </c>
      <c r="AW237" s="13" t="s">
        <v>35</v>
      </c>
      <c r="AX237" s="13" t="s">
        <v>72</v>
      </c>
      <c r="AY237" s="200" t="s">
        <v>246</v>
      </c>
    </row>
    <row r="238" s="14" customFormat="1">
      <c r="B238" s="210"/>
      <c r="D238" s="188" t="s">
        <v>258</v>
      </c>
      <c r="E238" s="211" t="s">
        <v>1</v>
      </c>
      <c r="F238" s="212" t="s">
        <v>341</v>
      </c>
      <c r="H238" s="213">
        <v>500.34699999999998</v>
      </c>
      <c r="I238" s="214"/>
      <c r="L238" s="210"/>
      <c r="M238" s="215"/>
      <c r="N238" s="216"/>
      <c r="O238" s="216"/>
      <c r="P238" s="216"/>
      <c r="Q238" s="216"/>
      <c r="R238" s="216"/>
      <c r="S238" s="216"/>
      <c r="T238" s="217"/>
      <c r="AT238" s="211" t="s">
        <v>258</v>
      </c>
      <c r="AU238" s="211" t="s">
        <v>81</v>
      </c>
      <c r="AV238" s="14" t="s">
        <v>93</v>
      </c>
      <c r="AW238" s="14" t="s">
        <v>35</v>
      </c>
      <c r="AX238" s="14" t="s">
        <v>79</v>
      </c>
      <c r="AY238" s="211" t="s">
        <v>246</v>
      </c>
    </row>
    <row r="239" s="1" customFormat="1" ht="16.5" customHeight="1">
      <c r="B239" s="175"/>
      <c r="C239" s="176" t="s">
        <v>380</v>
      </c>
      <c r="D239" s="176" t="s">
        <v>248</v>
      </c>
      <c r="E239" s="177" t="s">
        <v>2098</v>
      </c>
      <c r="F239" s="178" t="s">
        <v>2099</v>
      </c>
      <c r="G239" s="179" t="s">
        <v>251</v>
      </c>
      <c r="H239" s="180">
        <v>274.64999999999998</v>
      </c>
      <c r="I239" s="181"/>
      <c r="J239" s="182">
        <f>ROUND(I239*H239,2)</f>
        <v>0</v>
      </c>
      <c r="K239" s="178" t="s">
        <v>252</v>
      </c>
      <c r="L239" s="36"/>
      <c r="M239" s="183" t="s">
        <v>1</v>
      </c>
      <c r="N239" s="184" t="s">
        <v>43</v>
      </c>
      <c r="O239" s="66"/>
      <c r="P239" s="185">
        <f>O239*H239</f>
        <v>0</v>
      </c>
      <c r="Q239" s="185">
        <v>0</v>
      </c>
      <c r="R239" s="185">
        <f>Q239*H239</f>
        <v>0</v>
      </c>
      <c r="S239" s="185">
        <v>0</v>
      </c>
      <c r="T239" s="186">
        <f>S239*H239</f>
        <v>0</v>
      </c>
      <c r="AR239" s="18" t="s">
        <v>93</v>
      </c>
      <c r="AT239" s="18" t="s">
        <v>248</v>
      </c>
      <c r="AU239" s="18" t="s">
        <v>81</v>
      </c>
      <c r="AY239" s="18" t="s">
        <v>246</v>
      </c>
      <c r="BE239" s="187">
        <f>IF(N239="základní",J239,0)</f>
        <v>0</v>
      </c>
      <c r="BF239" s="187">
        <f>IF(N239="snížená",J239,0)</f>
        <v>0</v>
      </c>
      <c r="BG239" s="187">
        <f>IF(N239="zákl. přenesená",J239,0)</f>
        <v>0</v>
      </c>
      <c r="BH239" s="187">
        <f>IF(N239="sníž. přenesená",J239,0)</f>
        <v>0</v>
      </c>
      <c r="BI239" s="187">
        <f>IF(N239="nulová",J239,0)</f>
        <v>0</v>
      </c>
      <c r="BJ239" s="18" t="s">
        <v>79</v>
      </c>
      <c r="BK239" s="187">
        <f>ROUND(I239*H239,2)</f>
        <v>0</v>
      </c>
      <c r="BL239" s="18" t="s">
        <v>93</v>
      </c>
      <c r="BM239" s="18" t="s">
        <v>2100</v>
      </c>
    </row>
    <row r="240" s="1" customFormat="1">
      <c r="B240" s="36"/>
      <c r="D240" s="188" t="s">
        <v>254</v>
      </c>
      <c r="F240" s="189" t="s">
        <v>2101</v>
      </c>
      <c r="I240" s="121"/>
      <c r="L240" s="36"/>
      <c r="M240" s="190"/>
      <c r="N240" s="66"/>
      <c r="O240" s="66"/>
      <c r="P240" s="66"/>
      <c r="Q240" s="66"/>
      <c r="R240" s="66"/>
      <c r="S240" s="66"/>
      <c r="T240" s="67"/>
      <c r="AT240" s="18" t="s">
        <v>254</v>
      </c>
      <c r="AU240" s="18" t="s">
        <v>81</v>
      </c>
    </row>
    <row r="241" s="1" customFormat="1">
      <c r="B241" s="36"/>
      <c r="D241" s="188" t="s">
        <v>256</v>
      </c>
      <c r="F241" s="191" t="s">
        <v>1036</v>
      </c>
      <c r="I241" s="121"/>
      <c r="L241" s="36"/>
      <c r="M241" s="190"/>
      <c r="N241" s="66"/>
      <c r="O241" s="66"/>
      <c r="P241" s="66"/>
      <c r="Q241" s="66"/>
      <c r="R241" s="66"/>
      <c r="S241" s="66"/>
      <c r="T241" s="67"/>
      <c r="AT241" s="18" t="s">
        <v>256</v>
      </c>
      <c r="AU241" s="18" t="s">
        <v>81</v>
      </c>
    </row>
    <row r="242" s="12" customFormat="1">
      <c r="B242" s="192"/>
      <c r="D242" s="188" t="s">
        <v>258</v>
      </c>
      <c r="E242" s="193" t="s">
        <v>1</v>
      </c>
      <c r="F242" s="194" t="s">
        <v>1983</v>
      </c>
      <c r="H242" s="193" t="s">
        <v>1</v>
      </c>
      <c r="I242" s="195"/>
      <c r="L242" s="192"/>
      <c r="M242" s="196"/>
      <c r="N242" s="197"/>
      <c r="O242" s="197"/>
      <c r="P242" s="197"/>
      <c r="Q242" s="197"/>
      <c r="R242" s="197"/>
      <c r="S242" s="197"/>
      <c r="T242" s="198"/>
      <c r="AT242" s="193" t="s">
        <v>258</v>
      </c>
      <c r="AU242" s="193" t="s">
        <v>81</v>
      </c>
      <c r="AV242" s="12" t="s">
        <v>79</v>
      </c>
      <c r="AW242" s="12" t="s">
        <v>35</v>
      </c>
      <c r="AX242" s="12" t="s">
        <v>72</v>
      </c>
      <c r="AY242" s="193" t="s">
        <v>246</v>
      </c>
    </row>
    <row r="243" s="12" customFormat="1">
      <c r="B243" s="192"/>
      <c r="D243" s="188" t="s">
        <v>258</v>
      </c>
      <c r="E243" s="193" t="s">
        <v>1</v>
      </c>
      <c r="F243" s="194" t="s">
        <v>2102</v>
      </c>
      <c r="H243" s="193" t="s">
        <v>1</v>
      </c>
      <c r="I243" s="195"/>
      <c r="L243" s="192"/>
      <c r="M243" s="196"/>
      <c r="N243" s="197"/>
      <c r="O243" s="197"/>
      <c r="P243" s="197"/>
      <c r="Q243" s="197"/>
      <c r="R243" s="197"/>
      <c r="S243" s="197"/>
      <c r="T243" s="198"/>
      <c r="AT243" s="193" t="s">
        <v>258</v>
      </c>
      <c r="AU243" s="193" t="s">
        <v>81</v>
      </c>
      <c r="AV243" s="12" t="s">
        <v>79</v>
      </c>
      <c r="AW243" s="12" t="s">
        <v>35</v>
      </c>
      <c r="AX243" s="12" t="s">
        <v>72</v>
      </c>
      <c r="AY243" s="193" t="s">
        <v>246</v>
      </c>
    </row>
    <row r="244" s="12" customFormat="1">
      <c r="B244" s="192"/>
      <c r="D244" s="188" t="s">
        <v>258</v>
      </c>
      <c r="E244" s="193" t="s">
        <v>1</v>
      </c>
      <c r="F244" s="194" t="s">
        <v>1985</v>
      </c>
      <c r="H244" s="193" t="s">
        <v>1</v>
      </c>
      <c r="I244" s="195"/>
      <c r="L244" s="192"/>
      <c r="M244" s="196"/>
      <c r="N244" s="197"/>
      <c r="O244" s="197"/>
      <c r="P244" s="197"/>
      <c r="Q244" s="197"/>
      <c r="R244" s="197"/>
      <c r="S244" s="197"/>
      <c r="T244" s="198"/>
      <c r="AT244" s="193" t="s">
        <v>258</v>
      </c>
      <c r="AU244" s="193" t="s">
        <v>81</v>
      </c>
      <c r="AV244" s="12" t="s">
        <v>79</v>
      </c>
      <c r="AW244" s="12" t="s">
        <v>35</v>
      </c>
      <c r="AX244" s="12" t="s">
        <v>72</v>
      </c>
      <c r="AY244" s="193" t="s">
        <v>246</v>
      </c>
    </row>
    <row r="245" s="13" customFormat="1">
      <c r="B245" s="199"/>
      <c r="D245" s="188" t="s">
        <v>258</v>
      </c>
      <c r="E245" s="200" t="s">
        <v>1</v>
      </c>
      <c r="F245" s="201" t="s">
        <v>2103</v>
      </c>
      <c r="H245" s="202">
        <v>7</v>
      </c>
      <c r="I245" s="203"/>
      <c r="L245" s="199"/>
      <c r="M245" s="204"/>
      <c r="N245" s="205"/>
      <c r="O245" s="205"/>
      <c r="P245" s="205"/>
      <c r="Q245" s="205"/>
      <c r="R245" s="205"/>
      <c r="S245" s="205"/>
      <c r="T245" s="206"/>
      <c r="AT245" s="200" t="s">
        <v>258</v>
      </c>
      <c r="AU245" s="200" t="s">
        <v>81</v>
      </c>
      <c r="AV245" s="13" t="s">
        <v>81</v>
      </c>
      <c r="AW245" s="13" t="s">
        <v>35</v>
      </c>
      <c r="AX245" s="13" t="s">
        <v>72</v>
      </c>
      <c r="AY245" s="200" t="s">
        <v>246</v>
      </c>
    </row>
    <row r="246" s="13" customFormat="1">
      <c r="B246" s="199"/>
      <c r="D246" s="188" t="s">
        <v>258</v>
      </c>
      <c r="E246" s="200" t="s">
        <v>1</v>
      </c>
      <c r="F246" s="201" t="s">
        <v>2104</v>
      </c>
      <c r="H246" s="202">
        <v>5</v>
      </c>
      <c r="I246" s="203"/>
      <c r="L246" s="199"/>
      <c r="M246" s="204"/>
      <c r="N246" s="205"/>
      <c r="O246" s="205"/>
      <c r="P246" s="205"/>
      <c r="Q246" s="205"/>
      <c r="R246" s="205"/>
      <c r="S246" s="205"/>
      <c r="T246" s="206"/>
      <c r="AT246" s="200" t="s">
        <v>258</v>
      </c>
      <c r="AU246" s="200" t="s">
        <v>81</v>
      </c>
      <c r="AV246" s="13" t="s">
        <v>81</v>
      </c>
      <c r="AW246" s="13" t="s">
        <v>35</v>
      </c>
      <c r="AX246" s="13" t="s">
        <v>72</v>
      </c>
      <c r="AY246" s="200" t="s">
        <v>246</v>
      </c>
    </row>
    <row r="247" s="13" customFormat="1">
      <c r="B247" s="199"/>
      <c r="D247" s="188" t="s">
        <v>258</v>
      </c>
      <c r="E247" s="200" t="s">
        <v>1</v>
      </c>
      <c r="F247" s="201" t="s">
        <v>2105</v>
      </c>
      <c r="H247" s="202">
        <v>5</v>
      </c>
      <c r="I247" s="203"/>
      <c r="L247" s="199"/>
      <c r="M247" s="204"/>
      <c r="N247" s="205"/>
      <c r="O247" s="205"/>
      <c r="P247" s="205"/>
      <c r="Q247" s="205"/>
      <c r="R247" s="205"/>
      <c r="S247" s="205"/>
      <c r="T247" s="206"/>
      <c r="AT247" s="200" t="s">
        <v>258</v>
      </c>
      <c r="AU247" s="200" t="s">
        <v>81</v>
      </c>
      <c r="AV247" s="13" t="s">
        <v>81</v>
      </c>
      <c r="AW247" s="13" t="s">
        <v>35</v>
      </c>
      <c r="AX247" s="13" t="s">
        <v>72</v>
      </c>
      <c r="AY247" s="200" t="s">
        <v>246</v>
      </c>
    </row>
    <row r="248" s="13" customFormat="1">
      <c r="B248" s="199"/>
      <c r="D248" s="188" t="s">
        <v>258</v>
      </c>
      <c r="E248" s="200" t="s">
        <v>1</v>
      </c>
      <c r="F248" s="201" t="s">
        <v>2106</v>
      </c>
      <c r="H248" s="202">
        <v>5</v>
      </c>
      <c r="I248" s="203"/>
      <c r="L248" s="199"/>
      <c r="M248" s="204"/>
      <c r="N248" s="205"/>
      <c r="O248" s="205"/>
      <c r="P248" s="205"/>
      <c r="Q248" s="205"/>
      <c r="R248" s="205"/>
      <c r="S248" s="205"/>
      <c r="T248" s="206"/>
      <c r="AT248" s="200" t="s">
        <v>258</v>
      </c>
      <c r="AU248" s="200" t="s">
        <v>81</v>
      </c>
      <c r="AV248" s="13" t="s">
        <v>81</v>
      </c>
      <c r="AW248" s="13" t="s">
        <v>35</v>
      </c>
      <c r="AX248" s="13" t="s">
        <v>72</v>
      </c>
      <c r="AY248" s="200" t="s">
        <v>246</v>
      </c>
    </row>
    <row r="249" s="13" customFormat="1">
      <c r="B249" s="199"/>
      <c r="D249" s="188" t="s">
        <v>258</v>
      </c>
      <c r="E249" s="200" t="s">
        <v>1</v>
      </c>
      <c r="F249" s="201" t="s">
        <v>2107</v>
      </c>
      <c r="H249" s="202">
        <v>5</v>
      </c>
      <c r="I249" s="203"/>
      <c r="L249" s="199"/>
      <c r="M249" s="204"/>
      <c r="N249" s="205"/>
      <c r="O249" s="205"/>
      <c r="P249" s="205"/>
      <c r="Q249" s="205"/>
      <c r="R249" s="205"/>
      <c r="S249" s="205"/>
      <c r="T249" s="206"/>
      <c r="AT249" s="200" t="s">
        <v>258</v>
      </c>
      <c r="AU249" s="200" t="s">
        <v>81</v>
      </c>
      <c r="AV249" s="13" t="s">
        <v>81</v>
      </c>
      <c r="AW249" s="13" t="s">
        <v>35</v>
      </c>
      <c r="AX249" s="13" t="s">
        <v>72</v>
      </c>
      <c r="AY249" s="200" t="s">
        <v>246</v>
      </c>
    </row>
    <row r="250" s="13" customFormat="1">
      <c r="B250" s="199"/>
      <c r="D250" s="188" t="s">
        <v>258</v>
      </c>
      <c r="E250" s="200" t="s">
        <v>1</v>
      </c>
      <c r="F250" s="201" t="s">
        <v>2108</v>
      </c>
      <c r="H250" s="202">
        <v>5</v>
      </c>
      <c r="I250" s="203"/>
      <c r="L250" s="199"/>
      <c r="M250" s="204"/>
      <c r="N250" s="205"/>
      <c r="O250" s="205"/>
      <c r="P250" s="205"/>
      <c r="Q250" s="205"/>
      <c r="R250" s="205"/>
      <c r="S250" s="205"/>
      <c r="T250" s="206"/>
      <c r="AT250" s="200" t="s">
        <v>258</v>
      </c>
      <c r="AU250" s="200" t="s">
        <v>81</v>
      </c>
      <c r="AV250" s="13" t="s">
        <v>81</v>
      </c>
      <c r="AW250" s="13" t="s">
        <v>35</v>
      </c>
      <c r="AX250" s="13" t="s">
        <v>72</v>
      </c>
      <c r="AY250" s="200" t="s">
        <v>246</v>
      </c>
    </row>
    <row r="251" s="13" customFormat="1">
      <c r="B251" s="199"/>
      <c r="D251" s="188" t="s">
        <v>258</v>
      </c>
      <c r="E251" s="200" t="s">
        <v>1</v>
      </c>
      <c r="F251" s="201" t="s">
        <v>2109</v>
      </c>
      <c r="H251" s="202">
        <v>5</v>
      </c>
      <c r="I251" s="203"/>
      <c r="L251" s="199"/>
      <c r="M251" s="204"/>
      <c r="N251" s="205"/>
      <c r="O251" s="205"/>
      <c r="P251" s="205"/>
      <c r="Q251" s="205"/>
      <c r="R251" s="205"/>
      <c r="S251" s="205"/>
      <c r="T251" s="206"/>
      <c r="AT251" s="200" t="s">
        <v>258</v>
      </c>
      <c r="AU251" s="200" t="s">
        <v>81</v>
      </c>
      <c r="AV251" s="13" t="s">
        <v>81</v>
      </c>
      <c r="AW251" s="13" t="s">
        <v>35</v>
      </c>
      <c r="AX251" s="13" t="s">
        <v>72</v>
      </c>
      <c r="AY251" s="200" t="s">
        <v>246</v>
      </c>
    </row>
    <row r="252" s="13" customFormat="1">
      <c r="B252" s="199"/>
      <c r="D252" s="188" t="s">
        <v>258</v>
      </c>
      <c r="E252" s="200" t="s">
        <v>1</v>
      </c>
      <c r="F252" s="201" t="s">
        <v>2110</v>
      </c>
      <c r="H252" s="202">
        <v>5</v>
      </c>
      <c r="I252" s="203"/>
      <c r="L252" s="199"/>
      <c r="M252" s="204"/>
      <c r="N252" s="205"/>
      <c r="O252" s="205"/>
      <c r="P252" s="205"/>
      <c r="Q252" s="205"/>
      <c r="R252" s="205"/>
      <c r="S252" s="205"/>
      <c r="T252" s="206"/>
      <c r="AT252" s="200" t="s">
        <v>258</v>
      </c>
      <c r="AU252" s="200" t="s">
        <v>81</v>
      </c>
      <c r="AV252" s="13" t="s">
        <v>81</v>
      </c>
      <c r="AW252" s="13" t="s">
        <v>35</v>
      </c>
      <c r="AX252" s="13" t="s">
        <v>72</v>
      </c>
      <c r="AY252" s="200" t="s">
        <v>246</v>
      </c>
    </row>
    <row r="253" s="13" customFormat="1">
      <c r="B253" s="199"/>
      <c r="D253" s="188" t="s">
        <v>258</v>
      </c>
      <c r="E253" s="200" t="s">
        <v>1</v>
      </c>
      <c r="F253" s="201" t="s">
        <v>2111</v>
      </c>
      <c r="H253" s="202">
        <v>5</v>
      </c>
      <c r="I253" s="203"/>
      <c r="L253" s="199"/>
      <c r="M253" s="204"/>
      <c r="N253" s="205"/>
      <c r="O253" s="205"/>
      <c r="P253" s="205"/>
      <c r="Q253" s="205"/>
      <c r="R253" s="205"/>
      <c r="S253" s="205"/>
      <c r="T253" s="206"/>
      <c r="AT253" s="200" t="s">
        <v>258</v>
      </c>
      <c r="AU253" s="200" t="s">
        <v>81</v>
      </c>
      <c r="AV253" s="13" t="s">
        <v>81</v>
      </c>
      <c r="AW253" s="13" t="s">
        <v>35</v>
      </c>
      <c r="AX253" s="13" t="s">
        <v>72</v>
      </c>
      <c r="AY253" s="200" t="s">
        <v>246</v>
      </c>
    </row>
    <row r="254" s="13" customFormat="1">
      <c r="B254" s="199"/>
      <c r="D254" s="188" t="s">
        <v>258</v>
      </c>
      <c r="E254" s="200" t="s">
        <v>1</v>
      </c>
      <c r="F254" s="201" t="s">
        <v>2112</v>
      </c>
      <c r="H254" s="202">
        <v>5.5</v>
      </c>
      <c r="I254" s="203"/>
      <c r="L254" s="199"/>
      <c r="M254" s="204"/>
      <c r="N254" s="205"/>
      <c r="O254" s="205"/>
      <c r="P254" s="205"/>
      <c r="Q254" s="205"/>
      <c r="R254" s="205"/>
      <c r="S254" s="205"/>
      <c r="T254" s="206"/>
      <c r="AT254" s="200" t="s">
        <v>258</v>
      </c>
      <c r="AU254" s="200" t="s">
        <v>81</v>
      </c>
      <c r="AV254" s="13" t="s">
        <v>81</v>
      </c>
      <c r="AW254" s="13" t="s">
        <v>35</v>
      </c>
      <c r="AX254" s="13" t="s">
        <v>72</v>
      </c>
      <c r="AY254" s="200" t="s">
        <v>246</v>
      </c>
    </row>
    <row r="255" s="13" customFormat="1">
      <c r="B255" s="199"/>
      <c r="D255" s="188" t="s">
        <v>258</v>
      </c>
      <c r="E255" s="200" t="s">
        <v>1</v>
      </c>
      <c r="F255" s="201" t="s">
        <v>2113</v>
      </c>
      <c r="H255" s="202">
        <v>8.5</v>
      </c>
      <c r="I255" s="203"/>
      <c r="L255" s="199"/>
      <c r="M255" s="204"/>
      <c r="N255" s="205"/>
      <c r="O255" s="205"/>
      <c r="P255" s="205"/>
      <c r="Q255" s="205"/>
      <c r="R255" s="205"/>
      <c r="S255" s="205"/>
      <c r="T255" s="206"/>
      <c r="AT255" s="200" t="s">
        <v>258</v>
      </c>
      <c r="AU255" s="200" t="s">
        <v>81</v>
      </c>
      <c r="AV255" s="13" t="s">
        <v>81</v>
      </c>
      <c r="AW255" s="13" t="s">
        <v>35</v>
      </c>
      <c r="AX255" s="13" t="s">
        <v>72</v>
      </c>
      <c r="AY255" s="200" t="s">
        <v>246</v>
      </c>
    </row>
    <row r="256" s="13" customFormat="1">
      <c r="B256" s="199"/>
      <c r="D256" s="188" t="s">
        <v>258</v>
      </c>
      <c r="E256" s="200" t="s">
        <v>1</v>
      </c>
      <c r="F256" s="201" t="s">
        <v>2114</v>
      </c>
      <c r="H256" s="202">
        <v>12.25</v>
      </c>
      <c r="I256" s="203"/>
      <c r="L256" s="199"/>
      <c r="M256" s="204"/>
      <c r="N256" s="205"/>
      <c r="O256" s="205"/>
      <c r="P256" s="205"/>
      <c r="Q256" s="205"/>
      <c r="R256" s="205"/>
      <c r="S256" s="205"/>
      <c r="T256" s="206"/>
      <c r="AT256" s="200" t="s">
        <v>258</v>
      </c>
      <c r="AU256" s="200" t="s">
        <v>81</v>
      </c>
      <c r="AV256" s="13" t="s">
        <v>81</v>
      </c>
      <c r="AW256" s="13" t="s">
        <v>35</v>
      </c>
      <c r="AX256" s="13" t="s">
        <v>72</v>
      </c>
      <c r="AY256" s="200" t="s">
        <v>246</v>
      </c>
    </row>
    <row r="257" s="13" customFormat="1">
      <c r="B257" s="199"/>
      <c r="D257" s="188" t="s">
        <v>258</v>
      </c>
      <c r="E257" s="200" t="s">
        <v>1</v>
      </c>
      <c r="F257" s="201" t="s">
        <v>2115</v>
      </c>
      <c r="H257" s="202">
        <v>14.625</v>
      </c>
      <c r="I257" s="203"/>
      <c r="L257" s="199"/>
      <c r="M257" s="204"/>
      <c r="N257" s="205"/>
      <c r="O257" s="205"/>
      <c r="P257" s="205"/>
      <c r="Q257" s="205"/>
      <c r="R257" s="205"/>
      <c r="S257" s="205"/>
      <c r="T257" s="206"/>
      <c r="AT257" s="200" t="s">
        <v>258</v>
      </c>
      <c r="AU257" s="200" t="s">
        <v>81</v>
      </c>
      <c r="AV257" s="13" t="s">
        <v>81</v>
      </c>
      <c r="AW257" s="13" t="s">
        <v>35</v>
      </c>
      <c r="AX257" s="13" t="s">
        <v>72</v>
      </c>
      <c r="AY257" s="200" t="s">
        <v>246</v>
      </c>
    </row>
    <row r="258" s="13" customFormat="1">
      <c r="B258" s="199"/>
      <c r="D258" s="188" t="s">
        <v>258</v>
      </c>
      <c r="E258" s="200" t="s">
        <v>1</v>
      </c>
      <c r="F258" s="201" t="s">
        <v>2116</v>
      </c>
      <c r="H258" s="202">
        <v>13.875</v>
      </c>
      <c r="I258" s="203"/>
      <c r="L258" s="199"/>
      <c r="M258" s="204"/>
      <c r="N258" s="205"/>
      <c r="O258" s="205"/>
      <c r="P258" s="205"/>
      <c r="Q258" s="205"/>
      <c r="R258" s="205"/>
      <c r="S258" s="205"/>
      <c r="T258" s="206"/>
      <c r="AT258" s="200" t="s">
        <v>258</v>
      </c>
      <c r="AU258" s="200" t="s">
        <v>81</v>
      </c>
      <c r="AV258" s="13" t="s">
        <v>81</v>
      </c>
      <c r="AW258" s="13" t="s">
        <v>35</v>
      </c>
      <c r="AX258" s="13" t="s">
        <v>72</v>
      </c>
      <c r="AY258" s="200" t="s">
        <v>246</v>
      </c>
    </row>
    <row r="259" s="13" customFormat="1">
      <c r="B259" s="199"/>
      <c r="D259" s="188" t="s">
        <v>258</v>
      </c>
      <c r="E259" s="200" t="s">
        <v>1</v>
      </c>
      <c r="F259" s="201" t="s">
        <v>2117</v>
      </c>
      <c r="H259" s="202">
        <v>10.75</v>
      </c>
      <c r="I259" s="203"/>
      <c r="L259" s="199"/>
      <c r="M259" s="204"/>
      <c r="N259" s="205"/>
      <c r="O259" s="205"/>
      <c r="P259" s="205"/>
      <c r="Q259" s="205"/>
      <c r="R259" s="205"/>
      <c r="S259" s="205"/>
      <c r="T259" s="206"/>
      <c r="AT259" s="200" t="s">
        <v>258</v>
      </c>
      <c r="AU259" s="200" t="s">
        <v>81</v>
      </c>
      <c r="AV259" s="13" t="s">
        <v>81</v>
      </c>
      <c r="AW259" s="13" t="s">
        <v>35</v>
      </c>
      <c r="AX259" s="13" t="s">
        <v>72</v>
      </c>
      <c r="AY259" s="200" t="s">
        <v>246</v>
      </c>
    </row>
    <row r="260" s="13" customFormat="1">
      <c r="B260" s="199"/>
      <c r="D260" s="188" t="s">
        <v>258</v>
      </c>
      <c r="E260" s="200" t="s">
        <v>1</v>
      </c>
      <c r="F260" s="201" t="s">
        <v>2118</v>
      </c>
      <c r="H260" s="202">
        <v>7.25</v>
      </c>
      <c r="I260" s="203"/>
      <c r="L260" s="199"/>
      <c r="M260" s="204"/>
      <c r="N260" s="205"/>
      <c r="O260" s="205"/>
      <c r="P260" s="205"/>
      <c r="Q260" s="205"/>
      <c r="R260" s="205"/>
      <c r="S260" s="205"/>
      <c r="T260" s="206"/>
      <c r="AT260" s="200" t="s">
        <v>258</v>
      </c>
      <c r="AU260" s="200" t="s">
        <v>81</v>
      </c>
      <c r="AV260" s="13" t="s">
        <v>81</v>
      </c>
      <c r="AW260" s="13" t="s">
        <v>35</v>
      </c>
      <c r="AX260" s="13" t="s">
        <v>72</v>
      </c>
      <c r="AY260" s="200" t="s">
        <v>246</v>
      </c>
    </row>
    <row r="261" s="13" customFormat="1">
      <c r="B261" s="199"/>
      <c r="D261" s="188" t="s">
        <v>258</v>
      </c>
      <c r="E261" s="200" t="s">
        <v>1</v>
      </c>
      <c r="F261" s="201" t="s">
        <v>2119</v>
      </c>
      <c r="H261" s="202">
        <v>12</v>
      </c>
      <c r="I261" s="203"/>
      <c r="L261" s="199"/>
      <c r="M261" s="204"/>
      <c r="N261" s="205"/>
      <c r="O261" s="205"/>
      <c r="P261" s="205"/>
      <c r="Q261" s="205"/>
      <c r="R261" s="205"/>
      <c r="S261" s="205"/>
      <c r="T261" s="206"/>
      <c r="AT261" s="200" t="s">
        <v>258</v>
      </c>
      <c r="AU261" s="200" t="s">
        <v>81</v>
      </c>
      <c r="AV261" s="13" t="s">
        <v>81</v>
      </c>
      <c r="AW261" s="13" t="s">
        <v>35</v>
      </c>
      <c r="AX261" s="13" t="s">
        <v>72</v>
      </c>
      <c r="AY261" s="200" t="s">
        <v>246</v>
      </c>
    </row>
    <row r="262" s="13" customFormat="1">
      <c r="B262" s="199"/>
      <c r="D262" s="188" t="s">
        <v>258</v>
      </c>
      <c r="E262" s="200" t="s">
        <v>1</v>
      </c>
      <c r="F262" s="201" t="s">
        <v>2120</v>
      </c>
      <c r="H262" s="202">
        <v>14.833</v>
      </c>
      <c r="I262" s="203"/>
      <c r="L262" s="199"/>
      <c r="M262" s="204"/>
      <c r="N262" s="205"/>
      <c r="O262" s="205"/>
      <c r="P262" s="205"/>
      <c r="Q262" s="205"/>
      <c r="R262" s="205"/>
      <c r="S262" s="205"/>
      <c r="T262" s="206"/>
      <c r="AT262" s="200" t="s">
        <v>258</v>
      </c>
      <c r="AU262" s="200" t="s">
        <v>81</v>
      </c>
      <c r="AV262" s="13" t="s">
        <v>81</v>
      </c>
      <c r="AW262" s="13" t="s">
        <v>35</v>
      </c>
      <c r="AX262" s="13" t="s">
        <v>72</v>
      </c>
      <c r="AY262" s="200" t="s">
        <v>246</v>
      </c>
    </row>
    <row r="263" s="13" customFormat="1">
      <c r="B263" s="199"/>
      <c r="D263" s="188" t="s">
        <v>258</v>
      </c>
      <c r="E263" s="200" t="s">
        <v>1</v>
      </c>
      <c r="F263" s="201" t="s">
        <v>2121</v>
      </c>
      <c r="H263" s="202">
        <v>11.833</v>
      </c>
      <c r="I263" s="203"/>
      <c r="L263" s="199"/>
      <c r="M263" s="204"/>
      <c r="N263" s="205"/>
      <c r="O263" s="205"/>
      <c r="P263" s="205"/>
      <c r="Q263" s="205"/>
      <c r="R263" s="205"/>
      <c r="S263" s="205"/>
      <c r="T263" s="206"/>
      <c r="AT263" s="200" t="s">
        <v>258</v>
      </c>
      <c r="AU263" s="200" t="s">
        <v>81</v>
      </c>
      <c r="AV263" s="13" t="s">
        <v>81</v>
      </c>
      <c r="AW263" s="13" t="s">
        <v>35</v>
      </c>
      <c r="AX263" s="13" t="s">
        <v>72</v>
      </c>
      <c r="AY263" s="200" t="s">
        <v>246</v>
      </c>
    </row>
    <row r="264" s="13" customFormat="1">
      <c r="B264" s="199"/>
      <c r="D264" s="188" t="s">
        <v>258</v>
      </c>
      <c r="E264" s="200" t="s">
        <v>1</v>
      </c>
      <c r="F264" s="201" t="s">
        <v>2122</v>
      </c>
      <c r="H264" s="202">
        <v>10.667</v>
      </c>
      <c r="I264" s="203"/>
      <c r="L264" s="199"/>
      <c r="M264" s="204"/>
      <c r="N264" s="205"/>
      <c r="O264" s="205"/>
      <c r="P264" s="205"/>
      <c r="Q264" s="205"/>
      <c r="R264" s="205"/>
      <c r="S264" s="205"/>
      <c r="T264" s="206"/>
      <c r="AT264" s="200" t="s">
        <v>258</v>
      </c>
      <c r="AU264" s="200" t="s">
        <v>81</v>
      </c>
      <c r="AV264" s="13" t="s">
        <v>81</v>
      </c>
      <c r="AW264" s="13" t="s">
        <v>35</v>
      </c>
      <c r="AX264" s="13" t="s">
        <v>72</v>
      </c>
      <c r="AY264" s="200" t="s">
        <v>246</v>
      </c>
    </row>
    <row r="265" s="13" customFormat="1">
      <c r="B265" s="199"/>
      <c r="D265" s="188" t="s">
        <v>258</v>
      </c>
      <c r="E265" s="200" t="s">
        <v>1</v>
      </c>
      <c r="F265" s="201" t="s">
        <v>2123</v>
      </c>
      <c r="H265" s="202">
        <v>10</v>
      </c>
      <c r="I265" s="203"/>
      <c r="L265" s="199"/>
      <c r="M265" s="204"/>
      <c r="N265" s="205"/>
      <c r="O265" s="205"/>
      <c r="P265" s="205"/>
      <c r="Q265" s="205"/>
      <c r="R265" s="205"/>
      <c r="S265" s="205"/>
      <c r="T265" s="206"/>
      <c r="AT265" s="200" t="s">
        <v>258</v>
      </c>
      <c r="AU265" s="200" t="s">
        <v>81</v>
      </c>
      <c r="AV265" s="13" t="s">
        <v>81</v>
      </c>
      <c r="AW265" s="13" t="s">
        <v>35</v>
      </c>
      <c r="AX265" s="13" t="s">
        <v>72</v>
      </c>
      <c r="AY265" s="200" t="s">
        <v>246</v>
      </c>
    </row>
    <row r="266" s="13" customFormat="1">
      <c r="B266" s="199"/>
      <c r="D266" s="188" t="s">
        <v>258</v>
      </c>
      <c r="E266" s="200" t="s">
        <v>1</v>
      </c>
      <c r="F266" s="201" t="s">
        <v>2124</v>
      </c>
      <c r="H266" s="202">
        <v>10</v>
      </c>
      <c r="I266" s="203"/>
      <c r="L266" s="199"/>
      <c r="M266" s="204"/>
      <c r="N266" s="205"/>
      <c r="O266" s="205"/>
      <c r="P266" s="205"/>
      <c r="Q266" s="205"/>
      <c r="R266" s="205"/>
      <c r="S266" s="205"/>
      <c r="T266" s="206"/>
      <c r="AT266" s="200" t="s">
        <v>258</v>
      </c>
      <c r="AU266" s="200" t="s">
        <v>81</v>
      </c>
      <c r="AV266" s="13" t="s">
        <v>81</v>
      </c>
      <c r="AW266" s="13" t="s">
        <v>35</v>
      </c>
      <c r="AX266" s="13" t="s">
        <v>72</v>
      </c>
      <c r="AY266" s="200" t="s">
        <v>246</v>
      </c>
    </row>
    <row r="267" s="13" customFormat="1">
      <c r="B267" s="199"/>
      <c r="D267" s="188" t="s">
        <v>258</v>
      </c>
      <c r="E267" s="200" t="s">
        <v>1</v>
      </c>
      <c r="F267" s="201" t="s">
        <v>2125</v>
      </c>
      <c r="H267" s="202">
        <v>10</v>
      </c>
      <c r="I267" s="203"/>
      <c r="L267" s="199"/>
      <c r="M267" s="204"/>
      <c r="N267" s="205"/>
      <c r="O267" s="205"/>
      <c r="P267" s="205"/>
      <c r="Q267" s="205"/>
      <c r="R267" s="205"/>
      <c r="S267" s="205"/>
      <c r="T267" s="206"/>
      <c r="AT267" s="200" t="s">
        <v>258</v>
      </c>
      <c r="AU267" s="200" t="s">
        <v>81</v>
      </c>
      <c r="AV267" s="13" t="s">
        <v>81</v>
      </c>
      <c r="AW267" s="13" t="s">
        <v>35</v>
      </c>
      <c r="AX267" s="13" t="s">
        <v>72</v>
      </c>
      <c r="AY267" s="200" t="s">
        <v>246</v>
      </c>
    </row>
    <row r="268" s="13" customFormat="1">
      <c r="B268" s="199"/>
      <c r="D268" s="188" t="s">
        <v>258</v>
      </c>
      <c r="E268" s="200" t="s">
        <v>1</v>
      </c>
      <c r="F268" s="201" t="s">
        <v>2126</v>
      </c>
      <c r="H268" s="202">
        <v>10</v>
      </c>
      <c r="I268" s="203"/>
      <c r="L268" s="199"/>
      <c r="M268" s="204"/>
      <c r="N268" s="205"/>
      <c r="O268" s="205"/>
      <c r="P268" s="205"/>
      <c r="Q268" s="205"/>
      <c r="R268" s="205"/>
      <c r="S268" s="205"/>
      <c r="T268" s="206"/>
      <c r="AT268" s="200" t="s">
        <v>258</v>
      </c>
      <c r="AU268" s="200" t="s">
        <v>81</v>
      </c>
      <c r="AV268" s="13" t="s">
        <v>81</v>
      </c>
      <c r="AW268" s="13" t="s">
        <v>35</v>
      </c>
      <c r="AX268" s="13" t="s">
        <v>72</v>
      </c>
      <c r="AY268" s="200" t="s">
        <v>246</v>
      </c>
    </row>
    <row r="269" s="13" customFormat="1">
      <c r="B269" s="199"/>
      <c r="D269" s="188" t="s">
        <v>258</v>
      </c>
      <c r="E269" s="200" t="s">
        <v>1</v>
      </c>
      <c r="F269" s="201" t="s">
        <v>2127</v>
      </c>
      <c r="H269" s="202">
        <v>10</v>
      </c>
      <c r="I269" s="203"/>
      <c r="L269" s="199"/>
      <c r="M269" s="204"/>
      <c r="N269" s="205"/>
      <c r="O269" s="205"/>
      <c r="P269" s="205"/>
      <c r="Q269" s="205"/>
      <c r="R269" s="205"/>
      <c r="S269" s="205"/>
      <c r="T269" s="206"/>
      <c r="AT269" s="200" t="s">
        <v>258</v>
      </c>
      <c r="AU269" s="200" t="s">
        <v>81</v>
      </c>
      <c r="AV269" s="13" t="s">
        <v>81</v>
      </c>
      <c r="AW269" s="13" t="s">
        <v>35</v>
      </c>
      <c r="AX269" s="13" t="s">
        <v>72</v>
      </c>
      <c r="AY269" s="200" t="s">
        <v>246</v>
      </c>
    </row>
    <row r="270" s="13" customFormat="1">
      <c r="B270" s="199"/>
      <c r="D270" s="188" t="s">
        <v>258</v>
      </c>
      <c r="E270" s="200" t="s">
        <v>1</v>
      </c>
      <c r="F270" s="201" t="s">
        <v>2128</v>
      </c>
      <c r="H270" s="202">
        <v>10</v>
      </c>
      <c r="I270" s="203"/>
      <c r="L270" s="199"/>
      <c r="M270" s="204"/>
      <c r="N270" s="205"/>
      <c r="O270" s="205"/>
      <c r="P270" s="205"/>
      <c r="Q270" s="205"/>
      <c r="R270" s="205"/>
      <c r="S270" s="205"/>
      <c r="T270" s="206"/>
      <c r="AT270" s="200" t="s">
        <v>258</v>
      </c>
      <c r="AU270" s="200" t="s">
        <v>81</v>
      </c>
      <c r="AV270" s="13" t="s">
        <v>81</v>
      </c>
      <c r="AW270" s="13" t="s">
        <v>35</v>
      </c>
      <c r="AX270" s="13" t="s">
        <v>72</v>
      </c>
      <c r="AY270" s="200" t="s">
        <v>246</v>
      </c>
    </row>
    <row r="271" s="13" customFormat="1">
      <c r="B271" s="199"/>
      <c r="D271" s="188" t="s">
        <v>258</v>
      </c>
      <c r="E271" s="200" t="s">
        <v>1</v>
      </c>
      <c r="F271" s="201" t="s">
        <v>2129</v>
      </c>
      <c r="H271" s="202">
        <v>10</v>
      </c>
      <c r="I271" s="203"/>
      <c r="L271" s="199"/>
      <c r="M271" s="204"/>
      <c r="N271" s="205"/>
      <c r="O271" s="205"/>
      <c r="P271" s="205"/>
      <c r="Q271" s="205"/>
      <c r="R271" s="205"/>
      <c r="S271" s="205"/>
      <c r="T271" s="206"/>
      <c r="AT271" s="200" t="s">
        <v>258</v>
      </c>
      <c r="AU271" s="200" t="s">
        <v>81</v>
      </c>
      <c r="AV271" s="13" t="s">
        <v>81</v>
      </c>
      <c r="AW271" s="13" t="s">
        <v>35</v>
      </c>
      <c r="AX271" s="13" t="s">
        <v>72</v>
      </c>
      <c r="AY271" s="200" t="s">
        <v>246</v>
      </c>
    </row>
    <row r="272" s="13" customFormat="1">
      <c r="B272" s="199"/>
      <c r="D272" s="188" t="s">
        <v>258</v>
      </c>
      <c r="E272" s="200" t="s">
        <v>1</v>
      </c>
      <c r="F272" s="201" t="s">
        <v>2130</v>
      </c>
      <c r="H272" s="202">
        <v>11.5</v>
      </c>
      <c r="I272" s="203"/>
      <c r="L272" s="199"/>
      <c r="M272" s="204"/>
      <c r="N272" s="205"/>
      <c r="O272" s="205"/>
      <c r="P272" s="205"/>
      <c r="Q272" s="205"/>
      <c r="R272" s="205"/>
      <c r="S272" s="205"/>
      <c r="T272" s="206"/>
      <c r="AT272" s="200" t="s">
        <v>258</v>
      </c>
      <c r="AU272" s="200" t="s">
        <v>81</v>
      </c>
      <c r="AV272" s="13" t="s">
        <v>81</v>
      </c>
      <c r="AW272" s="13" t="s">
        <v>35</v>
      </c>
      <c r="AX272" s="13" t="s">
        <v>72</v>
      </c>
      <c r="AY272" s="200" t="s">
        <v>246</v>
      </c>
    </row>
    <row r="273" s="13" customFormat="1">
      <c r="B273" s="199"/>
      <c r="D273" s="188" t="s">
        <v>258</v>
      </c>
      <c r="E273" s="200" t="s">
        <v>1</v>
      </c>
      <c r="F273" s="201" t="s">
        <v>2131</v>
      </c>
      <c r="H273" s="202">
        <v>13.667</v>
      </c>
      <c r="I273" s="203"/>
      <c r="L273" s="199"/>
      <c r="M273" s="204"/>
      <c r="N273" s="205"/>
      <c r="O273" s="205"/>
      <c r="P273" s="205"/>
      <c r="Q273" s="205"/>
      <c r="R273" s="205"/>
      <c r="S273" s="205"/>
      <c r="T273" s="206"/>
      <c r="AT273" s="200" t="s">
        <v>258</v>
      </c>
      <c r="AU273" s="200" t="s">
        <v>81</v>
      </c>
      <c r="AV273" s="13" t="s">
        <v>81</v>
      </c>
      <c r="AW273" s="13" t="s">
        <v>35</v>
      </c>
      <c r="AX273" s="13" t="s">
        <v>72</v>
      </c>
      <c r="AY273" s="200" t="s">
        <v>246</v>
      </c>
    </row>
    <row r="274" s="13" customFormat="1">
      <c r="B274" s="199"/>
      <c r="D274" s="188" t="s">
        <v>258</v>
      </c>
      <c r="E274" s="200" t="s">
        <v>1</v>
      </c>
      <c r="F274" s="201" t="s">
        <v>2132</v>
      </c>
      <c r="H274" s="202">
        <v>10.4</v>
      </c>
      <c r="I274" s="203"/>
      <c r="L274" s="199"/>
      <c r="M274" s="204"/>
      <c r="N274" s="205"/>
      <c r="O274" s="205"/>
      <c r="P274" s="205"/>
      <c r="Q274" s="205"/>
      <c r="R274" s="205"/>
      <c r="S274" s="205"/>
      <c r="T274" s="206"/>
      <c r="AT274" s="200" t="s">
        <v>258</v>
      </c>
      <c r="AU274" s="200" t="s">
        <v>81</v>
      </c>
      <c r="AV274" s="13" t="s">
        <v>81</v>
      </c>
      <c r="AW274" s="13" t="s">
        <v>35</v>
      </c>
      <c r="AX274" s="13" t="s">
        <v>72</v>
      </c>
      <c r="AY274" s="200" t="s">
        <v>246</v>
      </c>
    </row>
    <row r="275" s="14" customFormat="1">
      <c r="B275" s="210"/>
      <c r="D275" s="188" t="s">
        <v>258</v>
      </c>
      <c r="E275" s="211" t="s">
        <v>1</v>
      </c>
      <c r="F275" s="212" t="s">
        <v>341</v>
      </c>
      <c r="H275" s="213">
        <v>274.64999999999998</v>
      </c>
      <c r="I275" s="214"/>
      <c r="L275" s="210"/>
      <c r="M275" s="215"/>
      <c r="N275" s="216"/>
      <c r="O275" s="216"/>
      <c r="P275" s="216"/>
      <c r="Q275" s="216"/>
      <c r="R275" s="216"/>
      <c r="S275" s="216"/>
      <c r="T275" s="217"/>
      <c r="AT275" s="211" t="s">
        <v>258</v>
      </c>
      <c r="AU275" s="211" t="s">
        <v>81</v>
      </c>
      <c r="AV275" s="14" t="s">
        <v>93</v>
      </c>
      <c r="AW275" s="14" t="s">
        <v>35</v>
      </c>
      <c r="AX275" s="14" t="s">
        <v>79</v>
      </c>
      <c r="AY275" s="211" t="s">
        <v>246</v>
      </c>
    </row>
    <row r="276" s="1" customFormat="1" ht="16.5" customHeight="1">
      <c r="B276" s="175"/>
      <c r="C276" s="176" t="s">
        <v>387</v>
      </c>
      <c r="D276" s="176" t="s">
        <v>248</v>
      </c>
      <c r="E276" s="177" t="s">
        <v>1038</v>
      </c>
      <c r="F276" s="178" t="s">
        <v>1039</v>
      </c>
      <c r="G276" s="179" t="s">
        <v>251</v>
      </c>
      <c r="H276" s="180">
        <v>274.64999999999998</v>
      </c>
      <c r="I276" s="181"/>
      <c r="J276" s="182">
        <f>ROUND(I276*H276,2)</f>
        <v>0</v>
      </c>
      <c r="K276" s="178" t="s">
        <v>252</v>
      </c>
      <c r="L276" s="36"/>
      <c r="M276" s="183" t="s">
        <v>1</v>
      </c>
      <c r="N276" s="184" t="s">
        <v>43</v>
      </c>
      <c r="O276" s="66"/>
      <c r="P276" s="185">
        <f>O276*H276</f>
        <v>0</v>
      </c>
      <c r="Q276" s="185">
        <v>0</v>
      </c>
      <c r="R276" s="185">
        <f>Q276*H276</f>
        <v>0</v>
      </c>
      <c r="S276" s="185">
        <v>0</v>
      </c>
      <c r="T276" s="186">
        <f>S276*H276</f>
        <v>0</v>
      </c>
      <c r="AR276" s="18" t="s">
        <v>93</v>
      </c>
      <c r="AT276" s="18" t="s">
        <v>248</v>
      </c>
      <c r="AU276" s="18" t="s">
        <v>81</v>
      </c>
      <c r="AY276" s="18" t="s">
        <v>246</v>
      </c>
      <c r="BE276" s="187">
        <f>IF(N276="základní",J276,0)</f>
        <v>0</v>
      </c>
      <c r="BF276" s="187">
        <f>IF(N276="snížená",J276,0)</f>
        <v>0</v>
      </c>
      <c r="BG276" s="187">
        <f>IF(N276="zákl. přenesená",J276,0)</f>
        <v>0</v>
      </c>
      <c r="BH276" s="187">
        <f>IF(N276="sníž. přenesená",J276,0)</f>
        <v>0</v>
      </c>
      <c r="BI276" s="187">
        <f>IF(N276="nulová",J276,0)</f>
        <v>0</v>
      </c>
      <c r="BJ276" s="18" t="s">
        <v>79</v>
      </c>
      <c r="BK276" s="187">
        <f>ROUND(I276*H276,2)</f>
        <v>0</v>
      </c>
      <c r="BL276" s="18" t="s">
        <v>93</v>
      </c>
      <c r="BM276" s="18" t="s">
        <v>2133</v>
      </c>
    </row>
    <row r="277" s="1" customFormat="1">
      <c r="B277" s="36"/>
      <c r="D277" s="188" t="s">
        <v>254</v>
      </c>
      <c r="F277" s="189" t="s">
        <v>1041</v>
      </c>
      <c r="I277" s="121"/>
      <c r="L277" s="36"/>
      <c r="M277" s="190"/>
      <c r="N277" s="66"/>
      <c r="O277" s="66"/>
      <c r="P277" s="66"/>
      <c r="Q277" s="66"/>
      <c r="R277" s="66"/>
      <c r="S277" s="66"/>
      <c r="T277" s="67"/>
      <c r="AT277" s="18" t="s">
        <v>254</v>
      </c>
      <c r="AU277" s="18" t="s">
        <v>81</v>
      </c>
    </row>
    <row r="278" s="1" customFormat="1">
      <c r="B278" s="36"/>
      <c r="D278" s="188" t="s">
        <v>256</v>
      </c>
      <c r="F278" s="191" t="s">
        <v>1042</v>
      </c>
      <c r="I278" s="121"/>
      <c r="L278" s="36"/>
      <c r="M278" s="190"/>
      <c r="N278" s="66"/>
      <c r="O278" s="66"/>
      <c r="P278" s="66"/>
      <c r="Q278" s="66"/>
      <c r="R278" s="66"/>
      <c r="S278" s="66"/>
      <c r="T278" s="67"/>
      <c r="AT278" s="18" t="s">
        <v>256</v>
      </c>
      <c r="AU278" s="18" t="s">
        <v>81</v>
      </c>
    </row>
    <row r="279" s="12" customFormat="1">
      <c r="B279" s="192"/>
      <c r="D279" s="188" t="s">
        <v>258</v>
      </c>
      <c r="E279" s="193" t="s">
        <v>1</v>
      </c>
      <c r="F279" s="194" t="s">
        <v>2134</v>
      </c>
      <c r="H279" s="193" t="s">
        <v>1</v>
      </c>
      <c r="I279" s="195"/>
      <c r="L279" s="192"/>
      <c r="M279" s="196"/>
      <c r="N279" s="197"/>
      <c r="O279" s="197"/>
      <c r="P279" s="197"/>
      <c r="Q279" s="197"/>
      <c r="R279" s="197"/>
      <c r="S279" s="197"/>
      <c r="T279" s="198"/>
      <c r="AT279" s="193" t="s">
        <v>258</v>
      </c>
      <c r="AU279" s="193" t="s">
        <v>81</v>
      </c>
      <c r="AV279" s="12" t="s">
        <v>79</v>
      </c>
      <c r="AW279" s="12" t="s">
        <v>35</v>
      </c>
      <c r="AX279" s="12" t="s">
        <v>72</v>
      </c>
      <c r="AY279" s="193" t="s">
        <v>246</v>
      </c>
    </row>
    <row r="280" s="13" customFormat="1">
      <c r="B280" s="199"/>
      <c r="D280" s="188" t="s">
        <v>258</v>
      </c>
      <c r="E280" s="200" t="s">
        <v>1</v>
      </c>
      <c r="F280" s="201" t="s">
        <v>2135</v>
      </c>
      <c r="H280" s="202">
        <v>274.64999999999998</v>
      </c>
      <c r="I280" s="203"/>
      <c r="L280" s="199"/>
      <c r="M280" s="204"/>
      <c r="N280" s="205"/>
      <c r="O280" s="205"/>
      <c r="P280" s="205"/>
      <c r="Q280" s="205"/>
      <c r="R280" s="205"/>
      <c r="S280" s="205"/>
      <c r="T280" s="206"/>
      <c r="AT280" s="200" t="s">
        <v>258</v>
      </c>
      <c r="AU280" s="200" t="s">
        <v>81</v>
      </c>
      <c r="AV280" s="13" t="s">
        <v>81</v>
      </c>
      <c r="AW280" s="13" t="s">
        <v>35</v>
      </c>
      <c r="AX280" s="13" t="s">
        <v>79</v>
      </c>
      <c r="AY280" s="200" t="s">
        <v>246</v>
      </c>
    </row>
    <row r="281" s="1" customFormat="1" ht="16.5" customHeight="1">
      <c r="B281" s="175"/>
      <c r="C281" s="176" t="s">
        <v>394</v>
      </c>
      <c r="D281" s="176" t="s">
        <v>248</v>
      </c>
      <c r="E281" s="177" t="s">
        <v>2136</v>
      </c>
      <c r="F281" s="178" t="s">
        <v>2137</v>
      </c>
      <c r="G281" s="179" t="s">
        <v>251</v>
      </c>
      <c r="H281" s="180">
        <v>576.45100000000002</v>
      </c>
      <c r="I281" s="181"/>
      <c r="J281" s="182">
        <f>ROUND(I281*H281,2)</f>
        <v>0</v>
      </c>
      <c r="K281" s="178" t="s">
        <v>252</v>
      </c>
      <c r="L281" s="36"/>
      <c r="M281" s="183" t="s">
        <v>1</v>
      </c>
      <c r="N281" s="184" t="s">
        <v>43</v>
      </c>
      <c r="O281" s="66"/>
      <c r="P281" s="185">
        <f>O281*H281</f>
        <v>0</v>
      </c>
      <c r="Q281" s="185">
        <v>0</v>
      </c>
      <c r="R281" s="185">
        <f>Q281*H281</f>
        <v>0</v>
      </c>
      <c r="S281" s="185">
        <v>0</v>
      </c>
      <c r="T281" s="186">
        <f>S281*H281</f>
        <v>0</v>
      </c>
      <c r="AR281" s="18" t="s">
        <v>93</v>
      </c>
      <c r="AT281" s="18" t="s">
        <v>248</v>
      </c>
      <c r="AU281" s="18" t="s">
        <v>81</v>
      </c>
      <c r="AY281" s="18" t="s">
        <v>246</v>
      </c>
      <c r="BE281" s="187">
        <f>IF(N281="základní",J281,0)</f>
        <v>0</v>
      </c>
      <c r="BF281" s="187">
        <f>IF(N281="snížená",J281,0)</f>
        <v>0</v>
      </c>
      <c r="BG281" s="187">
        <f>IF(N281="zákl. přenesená",J281,0)</f>
        <v>0</v>
      </c>
      <c r="BH281" s="187">
        <f>IF(N281="sníž. přenesená",J281,0)</f>
        <v>0</v>
      </c>
      <c r="BI281" s="187">
        <f>IF(N281="nulová",J281,0)</f>
        <v>0</v>
      </c>
      <c r="BJ281" s="18" t="s">
        <v>79</v>
      </c>
      <c r="BK281" s="187">
        <f>ROUND(I281*H281,2)</f>
        <v>0</v>
      </c>
      <c r="BL281" s="18" t="s">
        <v>93</v>
      </c>
      <c r="BM281" s="18" t="s">
        <v>2138</v>
      </c>
    </row>
    <row r="282" s="1" customFormat="1">
      <c r="B282" s="36"/>
      <c r="D282" s="188" t="s">
        <v>254</v>
      </c>
      <c r="F282" s="189" t="s">
        <v>2139</v>
      </c>
      <c r="I282" s="121"/>
      <c r="L282" s="36"/>
      <c r="M282" s="190"/>
      <c r="N282" s="66"/>
      <c r="O282" s="66"/>
      <c r="P282" s="66"/>
      <c r="Q282" s="66"/>
      <c r="R282" s="66"/>
      <c r="S282" s="66"/>
      <c r="T282" s="67"/>
      <c r="AT282" s="18" t="s">
        <v>254</v>
      </c>
      <c r="AU282" s="18" t="s">
        <v>81</v>
      </c>
    </row>
    <row r="283" s="1" customFormat="1">
      <c r="B283" s="36"/>
      <c r="D283" s="188" t="s">
        <v>256</v>
      </c>
      <c r="F283" s="191" t="s">
        <v>1042</v>
      </c>
      <c r="I283" s="121"/>
      <c r="L283" s="36"/>
      <c r="M283" s="190"/>
      <c r="N283" s="66"/>
      <c r="O283" s="66"/>
      <c r="P283" s="66"/>
      <c r="Q283" s="66"/>
      <c r="R283" s="66"/>
      <c r="S283" s="66"/>
      <c r="T283" s="67"/>
      <c r="AT283" s="18" t="s">
        <v>256</v>
      </c>
      <c r="AU283" s="18" t="s">
        <v>81</v>
      </c>
    </row>
    <row r="284" s="12" customFormat="1">
      <c r="B284" s="192"/>
      <c r="D284" s="188" t="s">
        <v>258</v>
      </c>
      <c r="E284" s="193" t="s">
        <v>1</v>
      </c>
      <c r="F284" s="194" t="s">
        <v>2140</v>
      </c>
      <c r="H284" s="193" t="s">
        <v>1</v>
      </c>
      <c r="I284" s="195"/>
      <c r="L284" s="192"/>
      <c r="M284" s="196"/>
      <c r="N284" s="197"/>
      <c r="O284" s="197"/>
      <c r="P284" s="197"/>
      <c r="Q284" s="197"/>
      <c r="R284" s="197"/>
      <c r="S284" s="197"/>
      <c r="T284" s="198"/>
      <c r="AT284" s="193" t="s">
        <v>258</v>
      </c>
      <c r="AU284" s="193" t="s">
        <v>81</v>
      </c>
      <c r="AV284" s="12" t="s">
        <v>79</v>
      </c>
      <c r="AW284" s="12" t="s">
        <v>35</v>
      </c>
      <c r="AX284" s="12" t="s">
        <v>72</v>
      </c>
      <c r="AY284" s="193" t="s">
        <v>246</v>
      </c>
    </row>
    <row r="285" s="13" customFormat="1">
      <c r="B285" s="199"/>
      <c r="D285" s="188" t="s">
        <v>258</v>
      </c>
      <c r="E285" s="200" t="s">
        <v>1</v>
      </c>
      <c r="F285" s="201" t="s">
        <v>2141</v>
      </c>
      <c r="H285" s="202">
        <v>576.45100000000002</v>
      </c>
      <c r="I285" s="203"/>
      <c r="L285" s="199"/>
      <c r="M285" s="204"/>
      <c r="N285" s="205"/>
      <c r="O285" s="205"/>
      <c r="P285" s="205"/>
      <c r="Q285" s="205"/>
      <c r="R285" s="205"/>
      <c r="S285" s="205"/>
      <c r="T285" s="206"/>
      <c r="AT285" s="200" t="s">
        <v>258</v>
      </c>
      <c r="AU285" s="200" t="s">
        <v>81</v>
      </c>
      <c r="AV285" s="13" t="s">
        <v>81</v>
      </c>
      <c r="AW285" s="13" t="s">
        <v>35</v>
      </c>
      <c r="AX285" s="13" t="s">
        <v>79</v>
      </c>
      <c r="AY285" s="200" t="s">
        <v>246</v>
      </c>
    </row>
    <row r="286" s="1" customFormat="1" ht="16.5" customHeight="1">
      <c r="B286" s="175"/>
      <c r="C286" s="218" t="s">
        <v>8</v>
      </c>
      <c r="D286" s="218" t="s">
        <v>511</v>
      </c>
      <c r="E286" s="219" t="s">
        <v>1045</v>
      </c>
      <c r="F286" s="220" t="s">
        <v>1046</v>
      </c>
      <c r="G286" s="221" t="s">
        <v>1047</v>
      </c>
      <c r="H286" s="222">
        <v>17.021999999999998</v>
      </c>
      <c r="I286" s="223"/>
      <c r="J286" s="224">
        <f>ROUND(I286*H286,2)</f>
        <v>0</v>
      </c>
      <c r="K286" s="220" t="s">
        <v>252</v>
      </c>
      <c r="L286" s="225"/>
      <c r="M286" s="226" t="s">
        <v>1</v>
      </c>
      <c r="N286" s="227" t="s">
        <v>43</v>
      </c>
      <c r="O286" s="66"/>
      <c r="P286" s="185">
        <f>O286*H286</f>
        <v>0</v>
      </c>
      <c r="Q286" s="185">
        <v>0.001</v>
      </c>
      <c r="R286" s="185">
        <f>Q286*H286</f>
        <v>0.017021999999999999</v>
      </c>
      <c r="S286" s="185">
        <v>0</v>
      </c>
      <c r="T286" s="186">
        <f>S286*H286</f>
        <v>0</v>
      </c>
      <c r="AR286" s="18" t="s">
        <v>350</v>
      </c>
      <c r="AT286" s="18" t="s">
        <v>511</v>
      </c>
      <c r="AU286" s="18" t="s">
        <v>81</v>
      </c>
      <c r="AY286" s="18" t="s">
        <v>246</v>
      </c>
      <c r="BE286" s="187">
        <f>IF(N286="základní",J286,0)</f>
        <v>0</v>
      </c>
      <c r="BF286" s="187">
        <f>IF(N286="snížená",J286,0)</f>
        <v>0</v>
      </c>
      <c r="BG286" s="187">
        <f>IF(N286="zákl. přenesená",J286,0)</f>
        <v>0</v>
      </c>
      <c r="BH286" s="187">
        <f>IF(N286="sníž. přenesená",J286,0)</f>
        <v>0</v>
      </c>
      <c r="BI286" s="187">
        <f>IF(N286="nulová",J286,0)</f>
        <v>0</v>
      </c>
      <c r="BJ286" s="18" t="s">
        <v>79</v>
      </c>
      <c r="BK286" s="187">
        <f>ROUND(I286*H286,2)</f>
        <v>0</v>
      </c>
      <c r="BL286" s="18" t="s">
        <v>93</v>
      </c>
      <c r="BM286" s="18" t="s">
        <v>2142</v>
      </c>
    </row>
    <row r="287" s="1" customFormat="1">
      <c r="B287" s="36"/>
      <c r="D287" s="188" t="s">
        <v>254</v>
      </c>
      <c r="F287" s="189" t="s">
        <v>1046</v>
      </c>
      <c r="I287" s="121"/>
      <c r="L287" s="36"/>
      <c r="M287" s="190"/>
      <c r="N287" s="66"/>
      <c r="O287" s="66"/>
      <c r="P287" s="66"/>
      <c r="Q287" s="66"/>
      <c r="R287" s="66"/>
      <c r="S287" s="66"/>
      <c r="T287" s="67"/>
      <c r="AT287" s="18" t="s">
        <v>254</v>
      </c>
      <c r="AU287" s="18" t="s">
        <v>81</v>
      </c>
    </row>
    <row r="288" s="12" customFormat="1">
      <c r="B288" s="192"/>
      <c r="D288" s="188" t="s">
        <v>258</v>
      </c>
      <c r="E288" s="193" t="s">
        <v>1</v>
      </c>
      <c r="F288" s="194" t="s">
        <v>1050</v>
      </c>
      <c r="H288" s="193" t="s">
        <v>1</v>
      </c>
      <c r="I288" s="195"/>
      <c r="L288" s="192"/>
      <c r="M288" s="196"/>
      <c r="N288" s="197"/>
      <c r="O288" s="197"/>
      <c r="P288" s="197"/>
      <c r="Q288" s="197"/>
      <c r="R288" s="197"/>
      <c r="S288" s="197"/>
      <c r="T288" s="198"/>
      <c r="AT288" s="193" t="s">
        <v>258</v>
      </c>
      <c r="AU288" s="193" t="s">
        <v>81</v>
      </c>
      <c r="AV288" s="12" t="s">
        <v>79</v>
      </c>
      <c r="AW288" s="12" t="s">
        <v>35</v>
      </c>
      <c r="AX288" s="12" t="s">
        <v>72</v>
      </c>
      <c r="AY288" s="193" t="s">
        <v>246</v>
      </c>
    </row>
    <row r="289" s="12" customFormat="1">
      <c r="B289" s="192"/>
      <c r="D289" s="188" t="s">
        <v>258</v>
      </c>
      <c r="E289" s="193" t="s">
        <v>1</v>
      </c>
      <c r="F289" s="194" t="s">
        <v>1049</v>
      </c>
      <c r="H289" s="193" t="s">
        <v>1</v>
      </c>
      <c r="I289" s="195"/>
      <c r="L289" s="192"/>
      <c r="M289" s="196"/>
      <c r="N289" s="197"/>
      <c r="O289" s="197"/>
      <c r="P289" s="197"/>
      <c r="Q289" s="197"/>
      <c r="R289" s="197"/>
      <c r="S289" s="197"/>
      <c r="T289" s="198"/>
      <c r="AT289" s="193" t="s">
        <v>258</v>
      </c>
      <c r="AU289" s="193" t="s">
        <v>81</v>
      </c>
      <c r="AV289" s="12" t="s">
        <v>79</v>
      </c>
      <c r="AW289" s="12" t="s">
        <v>35</v>
      </c>
      <c r="AX289" s="12" t="s">
        <v>72</v>
      </c>
      <c r="AY289" s="193" t="s">
        <v>246</v>
      </c>
    </row>
    <row r="290" s="13" customFormat="1">
      <c r="B290" s="199"/>
      <c r="D290" s="188" t="s">
        <v>258</v>
      </c>
      <c r="E290" s="200" t="s">
        <v>1</v>
      </c>
      <c r="F290" s="201" t="s">
        <v>2143</v>
      </c>
      <c r="H290" s="202">
        <v>5.4930000000000003</v>
      </c>
      <c r="I290" s="203"/>
      <c r="L290" s="199"/>
      <c r="M290" s="204"/>
      <c r="N290" s="205"/>
      <c r="O290" s="205"/>
      <c r="P290" s="205"/>
      <c r="Q290" s="205"/>
      <c r="R290" s="205"/>
      <c r="S290" s="205"/>
      <c r="T290" s="206"/>
      <c r="AT290" s="200" t="s">
        <v>258</v>
      </c>
      <c r="AU290" s="200" t="s">
        <v>81</v>
      </c>
      <c r="AV290" s="13" t="s">
        <v>81</v>
      </c>
      <c r="AW290" s="13" t="s">
        <v>35</v>
      </c>
      <c r="AX290" s="13" t="s">
        <v>72</v>
      </c>
      <c r="AY290" s="200" t="s">
        <v>246</v>
      </c>
    </row>
    <row r="291" s="12" customFormat="1">
      <c r="B291" s="192"/>
      <c r="D291" s="188" t="s">
        <v>258</v>
      </c>
      <c r="E291" s="193" t="s">
        <v>1</v>
      </c>
      <c r="F291" s="194" t="s">
        <v>2144</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3" customFormat="1">
      <c r="B292" s="199"/>
      <c r="D292" s="188" t="s">
        <v>258</v>
      </c>
      <c r="E292" s="200" t="s">
        <v>1</v>
      </c>
      <c r="F292" s="201" t="s">
        <v>2145</v>
      </c>
      <c r="H292" s="202">
        <v>11.529</v>
      </c>
      <c r="I292" s="203"/>
      <c r="L292" s="199"/>
      <c r="M292" s="204"/>
      <c r="N292" s="205"/>
      <c r="O292" s="205"/>
      <c r="P292" s="205"/>
      <c r="Q292" s="205"/>
      <c r="R292" s="205"/>
      <c r="S292" s="205"/>
      <c r="T292" s="206"/>
      <c r="AT292" s="200" t="s">
        <v>258</v>
      </c>
      <c r="AU292" s="200" t="s">
        <v>81</v>
      </c>
      <c r="AV292" s="13" t="s">
        <v>81</v>
      </c>
      <c r="AW292" s="13" t="s">
        <v>35</v>
      </c>
      <c r="AX292" s="13" t="s">
        <v>72</v>
      </c>
      <c r="AY292" s="200" t="s">
        <v>246</v>
      </c>
    </row>
    <row r="293" s="14" customFormat="1">
      <c r="B293" s="210"/>
      <c r="D293" s="188" t="s">
        <v>258</v>
      </c>
      <c r="E293" s="211" t="s">
        <v>1</v>
      </c>
      <c r="F293" s="212" t="s">
        <v>341</v>
      </c>
      <c r="H293" s="213">
        <v>17.021999999999998</v>
      </c>
      <c r="I293" s="214"/>
      <c r="L293" s="210"/>
      <c r="M293" s="215"/>
      <c r="N293" s="216"/>
      <c r="O293" s="216"/>
      <c r="P293" s="216"/>
      <c r="Q293" s="216"/>
      <c r="R293" s="216"/>
      <c r="S293" s="216"/>
      <c r="T293" s="217"/>
      <c r="AT293" s="211" t="s">
        <v>258</v>
      </c>
      <c r="AU293" s="211" t="s">
        <v>81</v>
      </c>
      <c r="AV293" s="14" t="s">
        <v>93</v>
      </c>
      <c r="AW293" s="14" t="s">
        <v>35</v>
      </c>
      <c r="AX293" s="14" t="s">
        <v>79</v>
      </c>
      <c r="AY293" s="211" t="s">
        <v>246</v>
      </c>
    </row>
    <row r="294" s="1" customFormat="1" ht="16.5" customHeight="1">
      <c r="B294" s="175"/>
      <c r="C294" s="176" t="s">
        <v>409</v>
      </c>
      <c r="D294" s="176" t="s">
        <v>248</v>
      </c>
      <c r="E294" s="177" t="s">
        <v>2146</v>
      </c>
      <c r="F294" s="178" t="s">
        <v>2147</v>
      </c>
      <c r="G294" s="179" t="s">
        <v>251</v>
      </c>
      <c r="H294" s="180">
        <v>576.45100000000002</v>
      </c>
      <c r="I294" s="181"/>
      <c r="J294" s="182">
        <f>ROUND(I294*H294,2)</f>
        <v>0</v>
      </c>
      <c r="K294" s="178" t="s">
        <v>252</v>
      </c>
      <c r="L294" s="36"/>
      <c r="M294" s="183" t="s">
        <v>1</v>
      </c>
      <c r="N294" s="184" t="s">
        <v>43</v>
      </c>
      <c r="O294" s="66"/>
      <c r="P294" s="185">
        <f>O294*H294</f>
        <v>0</v>
      </c>
      <c r="Q294" s="185">
        <v>0</v>
      </c>
      <c r="R294" s="185">
        <f>Q294*H294</f>
        <v>0</v>
      </c>
      <c r="S294" s="185">
        <v>0</v>
      </c>
      <c r="T294" s="186">
        <f>S294*H294</f>
        <v>0</v>
      </c>
      <c r="AR294" s="18" t="s">
        <v>93</v>
      </c>
      <c r="AT294" s="18" t="s">
        <v>248</v>
      </c>
      <c r="AU294" s="18" t="s">
        <v>81</v>
      </c>
      <c r="AY294" s="18" t="s">
        <v>246</v>
      </c>
      <c r="BE294" s="187">
        <f>IF(N294="základní",J294,0)</f>
        <v>0</v>
      </c>
      <c r="BF294" s="187">
        <f>IF(N294="snížená",J294,0)</f>
        <v>0</v>
      </c>
      <c r="BG294" s="187">
        <f>IF(N294="zákl. přenesená",J294,0)</f>
        <v>0</v>
      </c>
      <c r="BH294" s="187">
        <f>IF(N294="sníž. přenesená",J294,0)</f>
        <v>0</v>
      </c>
      <c r="BI294" s="187">
        <f>IF(N294="nulová",J294,0)</f>
        <v>0</v>
      </c>
      <c r="BJ294" s="18" t="s">
        <v>79</v>
      </c>
      <c r="BK294" s="187">
        <f>ROUND(I294*H294,2)</f>
        <v>0</v>
      </c>
      <c r="BL294" s="18" t="s">
        <v>93</v>
      </c>
      <c r="BM294" s="18" t="s">
        <v>2148</v>
      </c>
    </row>
    <row r="295" s="1" customFormat="1">
      <c r="B295" s="36"/>
      <c r="D295" s="188" t="s">
        <v>254</v>
      </c>
      <c r="F295" s="189" t="s">
        <v>2149</v>
      </c>
      <c r="I295" s="121"/>
      <c r="L295" s="36"/>
      <c r="M295" s="190"/>
      <c r="N295" s="66"/>
      <c r="O295" s="66"/>
      <c r="P295" s="66"/>
      <c r="Q295" s="66"/>
      <c r="R295" s="66"/>
      <c r="S295" s="66"/>
      <c r="T295" s="67"/>
      <c r="AT295" s="18" t="s">
        <v>254</v>
      </c>
      <c r="AU295" s="18" t="s">
        <v>81</v>
      </c>
    </row>
    <row r="296" s="1" customFormat="1">
      <c r="B296" s="36"/>
      <c r="D296" s="188" t="s">
        <v>256</v>
      </c>
      <c r="F296" s="191" t="s">
        <v>2150</v>
      </c>
      <c r="I296" s="121"/>
      <c r="L296" s="36"/>
      <c r="M296" s="190"/>
      <c r="N296" s="66"/>
      <c r="O296" s="66"/>
      <c r="P296" s="66"/>
      <c r="Q296" s="66"/>
      <c r="R296" s="66"/>
      <c r="S296" s="66"/>
      <c r="T296" s="67"/>
      <c r="AT296" s="18" t="s">
        <v>256</v>
      </c>
      <c r="AU296" s="18" t="s">
        <v>81</v>
      </c>
    </row>
    <row r="297" s="12" customFormat="1">
      <c r="B297" s="192"/>
      <c r="D297" s="188" t="s">
        <v>258</v>
      </c>
      <c r="E297" s="193" t="s">
        <v>1</v>
      </c>
      <c r="F297" s="194" t="s">
        <v>1983</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2" customFormat="1">
      <c r="B298" s="192"/>
      <c r="D298" s="188" t="s">
        <v>258</v>
      </c>
      <c r="E298" s="193" t="s">
        <v>1</v>
      </c>
      <c r="F298" s="194" t="s">
        <v>2151</v>
      </c>
      <c r="H298" s="193" t="s">
        <v>1</v>
      </c>
      <c r="I298" s="195"/>
      <c r="L298" s="192"/>
      <c r="M298" s="196"/>
      <c r="N298" s="197"/>
      <c r="O298" s="197"/>
      <c r="P298" s="197"/>
      <c r="Q298" s="197"/>
      <c r="R298" s="197"/>
      <c r="S298" s="197"/>
      <c r="T298" s="198"/>
      <c r="AT298" s="193" t="s">
        <v>258</v>
      </c>
      <c r="AU298" s="193" t="s">
        <v>81</v>
      </c>
      <c r="AV298" s="12" t="s">
        <v>79</v>
      </c>
      <c r="AW298" s="12" t="s">
        <v>35</v>
      </c>
      <c r="AX298" s="12" t="s">
        <v>72</v>
      </c>
      <c r="AY298" s="193" t="s">
        <v>246</v>
      </c>
    </row>
    <row r="299" s="12" customFormat="1">
      <c r="B299" s="192"/>
      <c r="D299" s="188" t="s">
        <v>258</v>
      </c>
      <c r="E299" s="193" t="s">
        <v>1</v>
      </c>
      <c r="F299" s="194" t="s">
        <v>1985</v>
      </c>
      <c r="H299" s="193" t="s">
        <v>1</v>
      </c>
      <c r="I299" s="195"/>
      <c r="L299" s="192"/>
      <c r="M299" s="196"/>
      <c r="N299" s="197"/>
      <c r="O299" s="197"/>
      <c r="P299" s="197"/>
      <c r="Q299" s="197"/>
      <c r="R299" s="197"/>
      <c r="S299" s="197"/>
      <c r="T299" s="198"/>
      <c r="AT299" s="193" t="s">
        <v>258</v>
      </c>
      <c r="AU299" s="193" t="s">
        <v>81</v>
      </c>
      <c r="AV299" s="12" t="s">
        <v>79</v>
      </c>
      <c r="AW299" s="12" t="s">
        <v>35</v>
      </c>
      <c r="AX299" s="12" t="s">
        <v>72</v>
      </c>
      <c r="AY299" s="193" t="s">
        <v>246</v>
      </c>
    </row>
    <row r="300" s="13" customFormat="1">
      <c r="B300" s="199"/>
      <c r="D300" s="188" t="s">
        <v>258</v>
      </c>
      <c r="E300" s="200" t="s">
        <v>1</v>
      </c>
      <c r="F300" s="201" t="s">
        <v>2152</v>
      </c>
      <c r="H300" s="202">
        <v>22.434999999999999</v>
      </c>
      <c r="I300" s="203"/>
      <c r="L300" s="199"/>
      <c r="M300" s="204"/>
      <c r="N300" s="205"/>
      <c r="O300" s="205"/>
      <c r="P300" s="205"/>
      <c r="Q300" s="205"/>
      <c r="R300" s="205"/>
      <c r="S300" s="205"/>
      <c r="T300" s="206"/>
      <c r="AT300" s="200" t="s">
        <v>258</v>
      </c>
      <c r="AU300" s="200" t="s">
        <v>81</v>
      </c>
      <c r="AV300" s="13" t="s">
        <v>81</v>
      </c>
      <c r="AW300" s="13" t="s">
        <v>35</v>
      </c>
      <c r="AX300" s="13" t="s">
        <v>72</v>
      </c>
      <c r="AY300" s="200" t="s">
        <v>246</v>
      </c>
    </row>
    <row r="301" s="13" customFormat="1">
      <c r="B301" s="199"/>
      <c r="D301" s="188" t="s">
        <v>258</v>
      </c>
      <c r="E301" s="200" t="s">
        <v>1</v>
      </c>
      <c r="F301" s="201" t="s">
        <v>2153</v>
      </c>
      <c r="H301" s="202">
        <v>9.5</v>
      </c>
      <c r="I301" s="203"/>
      <c r="L301" s="199"/>
      <c r="M301" s="204"/>
      <c r="N301" s="205"/>
      <c r="O301" s="205"/>
      <c r="P301" s="205"/>
      <c r="Q301" s="205"/>
      <c r="R301" s="205"/>
      <c r="S301" s="205"/>
      <c r="T301" s="206"/>
      <c r="AT301" s="200" t="s">
        <v>258</v>
      </c>
      <c r="AU301" s="200" t="s">
        <v>81</v>
      </c>
      <c r="AV301" s="13" t="s">
        <v>81</v>
      </c>
      <c r="AW301" s="13" t="s">
        <v>35</v>
      </c>
      <c r="AX301" s="13" t="s">
        <v>72</v>
      </c>
      <c r="AY301" s="200" t="s">
        <v>246</v>
      </c>
    </row>
    <row r="302" s="13" customFormat="1">
      <c r="B302" s="199"/>
      <c r="D302" s="188" t="s">
        <v>258</v>
      </c>
      <c r="E302" s="200" t="s">
        <v>1</v>
      </c>
      <c r="F302" s="201" t="s">
        <v>2154</v>
      </c>
      <c r="H302" s="202">
        <v>2.5</v>
      </c>
      <c r="I302" s="203"/>
      <c r="L302" s="199"/>
      <c r="M302" s="204"/>
      <c r="N302" s="205"/>
      <c r="O302" s="205"/>
      <c r="P302" s="205"/>
      <c r="Q302" s="205"/>
      <c r="R302" s="205"/>
      <c r="S302" s="205"/>
      <c r="T302" s="206"/>
      <c r="AT302" s="200" t="s">
        <v>258</v>
      </c>
      <c r="AU302" s="200" t="s">
        <v>81</v>
      </c>
      <c r="AV302" s="13" t="s">
        <v>81</v>
      </c>
      <c r="AW302" s="13" t="s">
        <v>35</v>
      </c>
      <c r="AX302" s="13" t="s">
        <v>72</v>
      </c>
      <c r="AY302" s="200" t="s">
        <v>246</v>
      </c>
    </row>
    <row r="303" s="13" customFormat="1">
      <c r="B303" s="199"/>
      <c r="D303" s="188" t="s">
        <v>258</v>
      </c>
      <c r="E303" s="200" t="s">
        <v>1</v>
      </c>
      <c r="F303" s="201" t="s">
        <v>2155</v>
      </c>
      <c r="H303" s="202">
        <v>1.25</v>
      </c>
      <c r="I303" s="203"/>
      <c r="L303" s="199"/>
      <c r="M303" s="204"/>
      <c r="N303" s="205"/>
      <c r="O303" s="205"/>
      <c r="P303" s="205"/>
      <c r="Q303" s="205"/>
      <c r="R303" s="205"/>
      <c r="S303" s="205"/>
      <c r="T303" s="206"/>
      <c r="AT303" s="200" t="s">
        <v>258</v>
      </c>
      <c r="AU303" s="200" t="s">
        <v>81</v>
      </c>
      <c r="AV303" s="13" t="s">
        <v>81</v>
      </c>
      <c r="AW303" s="13" t="s">
        <v>35</v>
      </c>
      <c r="AX303" s="13" t="s">
        <v>72</v>
      </c>
      <c r="AY303" s="200" t="s">
        <v>246</v>
      </c>
    </row>
    <row r="304" s="13" customFormat="1">
      <c r="B304" s="199"/>
      <c r="D304" s="188" t="s">
        <v>258</v>
      </c>
      <c r="E304" s="200" t="s">
        <v>1</v>
      </c>
      <c r="F304" s="201" t="s">
        <v>2156</v>
      </c>
      <c r="H304" s="202">
        <v>2.75</v>
      </c>
      <c r="I304" s="203"/>
      <c r="L304" s="199"/>
      <c r="M304" s="204"/>
      <c r="N304" s="205"/>
      <c r="O304" s="205"/>
      <c r="P304" s="205"/>
      <c r="Q304" s="205"/>
      <c r="R304" s="205"/>
      <c r="S304" s="205"/>
      <c r="T304" s="206"/>
      <c r="AT304" s="200" t="s">
        <v>258</v>
      </c>
      <c r="AU304" s="200" t="s">
        <v>81</v>
      </c>
      <c r="AV304" s="13" t="s">
        <v>81</v>
      </c>
      <c r="AW304" s="13" t="s">
        <v>35</v>
      </c>
      <c r="AX304" s="13" t="s">
        <v>72</v>
      </c>
      <c r="AY304" s="200" t="s">
        <v>246</v>
      </c>
    </row>
    <row r="305" s="13" customFormat="1">
      <c r="B305" s="199"/>
      <c r="D305" s="188" t="s">
        <v>258</v>
      </c>
      <c r="E305" s="200" t="s">
        <v>1</v>
      </c>
      <c r="F305" s="201" t="s">
        <v>2157</v>
      </c>
      <c r="H305" s="202">
        <v>1.5</v>
      </c>
      <c r="I305" s="203"/>
      <c r="L305" s="199"/>
      <c r="M305" s="204"/>
      <c r="N305" s="205"/>
      <c r="O305" s="205"/>
      <c r="P305" s="205"/>
      <c r="Q305" s="205"/>
      <c r="R305" s="205"/>
      <c r="S305" s="205"/>
      <c r="T305" s="206"/>
      <c r="AT305" s="200" t="s">
        <v>258</v>
      </c>
      <c r="AU305" s="200" t="s">
        <v>81</v>
      </c>
      <c r="AV305" s="13" t="s">
        <v>81</v>
      </c>
      <c r="AW305" s="13" t="s">
        <v>35</v>
      </c>
      <c r="AX305" s="13" t="s">
        <v>72</v>
      </c>
      <c r="AY305" s="200" t="s">
        <v>246</v>
      </c>
    </row>
    <row r="306" s="13" customFormat="1">
      <c r="B306" s="199"/>
      <c r="D306" s="188" t="s">
        <v>258</v>
      </c>
      <c r="E306" s="200" t="s">
        <v>1</v>
      </c>
      <c r="F306" s="201" t="s">
        <v>2158</v>
      </c>
      <c r="H306" s="202">
        <v>2.125</v>
      </c>
      <c r="I306" s="203"/>
      <c r="L306" s="199"/>
      <c r="M306" s="204"/>
      <c r="N306" s="205"/>
      <c r="O306" s="205"/>
      <c r="P306" s="205"/>
      <c r="Q306" s="205"/>
      <c r="R306" s="205"/>
      <c r="S306" s="205"/>
      <c r="T306" s="206"/>
      <c r="AT306" s="200" t="s">
        <v>258</v>
      </c>
      <c r="AU306" s="200" t="s">
        <v>81</v>
      </c>
      <c r="AV306" s="13" t="s">
        <v>81</v>
      </c>
      <c r="AW306" s="13" t="s">
        <v>35</v>
      </c>
      <c r="AX306" s="13" t="s">
        <v>72</v>
      </c>
      <c r="AY306" s="200" t="s">
        <v>246</v>
      </c>
    </row>
    <row r="307" s="13" customFormat="1">
      <c r="B307" s="199"/>
      <c r="D307" s="188" t="s">
        <v>258</v>
      </c>
      <c r="E307" s="200" t="s">
        <v>1</v>
      </c>
      <c r="F307" s="201" t="s">
        <v>2159</v>
      </c>
      <c r="H307" s="202">
        <v>8.625</v>
      </c>
      <c r="I307" s="203"/>
      <c r="L307" s="199"/>
      <c r="M307" s="204"/>
      <c r="N307" s="205"/>
      <c r="O307" s="205"/>
      <c r="P307" s="205"/>
      <c r="Q307" s="205"/>
      <c r="R307" s="205"/>
      <c r="S307" s="205"/>
      <c r="T307" s="206"/>
      <c r="AT307" s="200" t="s">
        <v>258</v>
      </c>
      <c r="AU307" s="200" t="s">
        <v>81</v>
      </c>
      <c r="AV307" s="13" t="s">
        <v>81</v>
      </c>
      <c r="AW307" s="13" t="s">
        <v>35</v>
      </c>
      <c r="AX307" s="13" t="s">
        <v>72</v>
      </c>
      <c r="AY307" s="200" t="s">
        <v>246</v>
      </c>
    </row>
    <row r="308" s="13" customFormat="1">
      <c r="B308" s="199"/>
      <c r="D308" s="188" t="s">
        <v>258</v>
      </c>
      <c r="E308" s="200" t="s">
        <v>1</v>
      </c>
      <c r="F308" s="201" t="s">
        <v>2160</v>
      </c>
      <c r="H308" s="202">
        <v>15</v>
      </c>
      <c r="I308" s="203"/>
      <c r="L308" s="199"/>
      <c r="M308" s="204"/>
      <c r="N308" s="205"/>
      <c r="O308" s="205"/>
      <c r="P308" s="205"/>
      <c r="Q308" s="205"/>
      <c r="R308" s="205"/>
      <c r="S308" s="205"/>
      <c r="T308" s="206"/>
      <c r="AT308" s="200" t="s">
        <v>258</v>
      </c>
      <c r="AU308" s="200" t="s">
        <v>81</v>
      </c>
      <c r="AV308" s="13" t="s">
        <v>81</v>
      </c>
      <c r="AW308" s="13" t="s">
        <v>35</v>
      </c>
      <c r="AX308" s="13" t="s">
        <v>72</v>
      </c>
      <c r="AY308" s="200" t="s">
        <v>246</v>
      </c>
    </row>
    <row r="309" s="13" customFormat="1">
      <c r="B309" s="199"/>
      <c r="D309" s="188" t="s">
        <v>258</v>
      </c>
      <c r="E309" s="200" t="s">
        <v>1</v>
      </c>
      <c r="F309" s="201" t="s">
        <v>2161</v>
      </c>
      <c r="H309" s="202">
        <v>34.832999999999998</v>
      </c>
      <c r="I309" s="203"/>
      <c r="L309" s="199"/>
      <c r="M309" s="204"/>
      <c r="N309" s="205"/>
      <c r="O309" s="205"/>
      <c r="P309" s="205"/>
      <c r="Q309" s="205"/>
      <c r="R309" s="205"/>
      <c r="S309" s="205"/>
      <c r="T309" s="206"/>
      <c r="AT309" s="200" t="s">
        <v>258</v>
      </c>
      <c r="AU309" s="200" t="s">
        <v>81</v>
      </c>
      <c r="AV309" s="13" t="s">
        <v>81</v>
      </c>
      <c r="AW309" s="13" t="s">
        <v>35</v>
      </c>
      <c r="AX309" s="13" t="s">
        <v>72</v>
      </c>
      <c r="AY309" s="200" t="s">
        <v>246</v>
      </c>
    </row>
    <row r="310" s="13" customFormat="1">
      <c r="B310" s="199"/>
      <c r="D310" s="188" t="s">
        <v>258</v>
      </c>
      <c r="E310" s="200" t="s">
        <v>1</v>
      </c>
      <c r="F310" s="201" t="s">
        <v>2162</v>
      </c>
      <c r="H310" s="202">
        <v>32.5</v>
      </c>
      <c r="I310" s="203"/>
      <c r="L310" s="199"/>
      <c r="M310" s="204"/>
      <c r="N310" s="205"/>
      <c r="O310" s="205"/>
      <c r="P310" s="205"/>
      <c r="Q310" s="205"/>
      <c r="R310" s="205"/>
      <c r="S310" s="205"/>
      <c r="T310" s="206"/>
      <c r="AT310" s="200" t="s">
        <v>258</v>
      </c>
      <c r="AU310" s="200" t="s">
        <v>81</v>
      </c>
      <c r="AV310" s="13" t="s">
        <v>81</v>
      </c>
      <c r="AW310" s="13" t="s">
        <v>35</v>
      </c>
      <c r="AX310" s="13" t="s">
        <v>72</v>
      </c>
      <c r="AY310" s="200" t="s">
        <v>246</v>
      </c>
    </row>
    <row r="311" s="13" customFormat="1">
      <c r="B311" s="199"/>
      <c r="D311" s="188" t="s">
        <v>258</v>
      </c>
      <c r="E311" s="200" t="s">
        <v>1</v>
      </c>
      <c r="F311" s="201" t="s">
        <v>2163</v>
      </c>
      <c r="H311" s="202">
        <v>35.5</v>
      </c>
      <c r="I311" s="203"/>
      <c r="L311" s="199"/>
      <c r="M311" s="204"/>
      <c r="N311" s="205"/>
      <c r="O311" s="205"/>
      <c r="P311" s="205"/>
      <c r="Q311" s="205"/>
      <c r="R311" s="205"/>
      <c r="S311" s="205"/>
      <c r="T311" s="206"/>
      <c r="AT311" s="200" t="s">
        <v>258</v>
      </c>
      <c r="AU311" s="200" t="s">
        <v>81</v>
      </c>
      <c r="AV311" s="13" t="s">
        <v>81</v>
      </c>
      <c r="AW311" s="13" t="s">
        <v>35</v>
      </c>
      <c r="AX311" s="13" t="s">
        <v>72</v>
      </c>
      <c r="AY311" s="200" t="s">
        <v>246</v>
      </c>
    </row>
    <row r="312" s="13" customFormat="1">
      <c r="B312" s="199"/>
      <c r="D312" s="188" t="s">
        <v>258</v>
      </c>
      <c r="E312" s="200" t="s">
        <v>1</v>
      </c>
      <c r="F312" s="201" t="s">
        <v>2164</v>
      </c>
      <c r="H312" s="202">
        <v>40.832999999999998</v>
      </c>
      <c r="I312" s="203"/>
      <c r="L312" s="199"/>
      <c r="M312" s="204"/>
      <c r="N312" s="205"/>
      <c r="O312" s="205"/>
      <c r="P312" s="205"/>
      <c r="Q312" s="205"/>
      <c r="R312" s="205"/>
      <c r="S312" s="205"/>
      <c r="T312" s="206"/>
      <c r="AT312" s="200" t="s">
        <v>258</v>
      </c>
      <c r="AU312" s="200" t="s">
        <v>81</v>
      </c>
      <c r="AV312" s="13" t="s">
        <v>81</v>
      </c>
      <c r="AW312" s="13" t="s">
        <v>35</v>
      </c>
      <c r="AX312" s="13" t="s">
        <v>72</v>
      </c>
      <c r="AY312" s="200" t="s">
        <v>246</v>
      </c>
    </row>
    <row r="313" s="13" customFormat="1">
      <c r="B313" s="199"/>
      <c r="D313" s="188" t="s">
        <v>258</v>
      </c>
      <c r="E313" s="200" t="s">
        <v>1</v>
      </c>
      <c r="F313" s="201" t="s">
        <v>2165</v>
      </c>
      <c r="H313" s="202">
        <v>38</v>
      </c>
      <c r="I313" s="203"/>
      <c r="L313" s="199"/>
      <c r="M313" s="204"/>
      <c r="N313" s="205"/>
      <c r="O313" s="205"/>
      <c r="P313" s="205"/>
      <c r="Q313" s="205"/>
      <c r="R313" s="205"/>
      <c r="S313" s="205"/>
      <c r="T313" s="206"/>
      <c r="AT313" s="200" t="s">
        <v>258</v>
      </c>
      <c r="AU313" s="200" t="s">
        <v>81</v>
      </c>
      <c r="AV313" s="13" t="s">
        <v>81</v>
      </c>
      <c r="AW313" s="13" t="s">
        <v>35</v>
      </c>
      <c r="AX313" s="13" t="s">
        <v>72</v>
      </c>
      <c r="AY313" s="200" t="s">
        <v>246</v>
      </c>
    </row>
    <row r="314" s="13" customFormat="1">
      <c r="B314" s="199"/>
      <c r="D314" s="188" t="s">
        <v>258</v>
      </c>
      <c r="E314" s="200" t="s">
        <v>1</v>
      </c>
      <c r="F314" s="201" t="s">
        <v>2166</v>
      </c>
      <c r="H314" s="202">
        <v>36.799999999999997</v>
      </c>
      <c r="I314" s="203"/>
      <c r="L314" s="199"/>
      <c r="M314" s="204"/>
      <c r="N314" s="205"/>
      <c r="O314" s="205"/>
      <c r="P314" s="205"/>
      <c r="Q314" s="205"/>
      <c r="R314" s="205"/>
      <c r="S314" s="205"/>
      <c r="T314" s="206"/>
      <c r="AT314" s="200" t="s">
        <v>258</v>
      </c>
      <c r="AU314" s="200" t="s">
        <v>81</v>
      </c>
      <c r="AV314" s="13" t="s">
        <v>81</v>
      </c>
      <c r="AW314" s="13" t="s">
        <v>35</v>
      </c>
      <c r="AX314" s="13" t="s">
        <v>72</v>
      </c>
      <c r="AY314" s="200" t="s">
        <v>246</v>
      </c>
    </row>
    <row r="315" s="13" customFormat="1">
      <c r="B315" s="199"/>
      <c r="D315" s="188" t="s">
        <v>258</v>
      </c>
      <c r="E315" s="200" t="s">
        <v>1</v>
      </c>
      <c r="F315" s="201" t="s">
        <v>2167</v>
      </c>
      <c r="H315" s="202">
        <v>35</v>
      </c>
      <c r="I315" s="203"/>
      <c r="L315" s="199"/>
      <c r="M315" s="204"/>
      <c r="N315" s="205"/>
      <c r="O315" s="205"/>
      <c r="P315" s="205"/>
      <c r="Q315" s="205"/>
      <c r="R315" s="205"/>
      <c r="S315" s="205"/>
      <c r="T315" s="206"/>
      <c r="AT315" s="200" t="s">
        <v>258</v>
      </c>
      <c r="AU315" s="200" t="s">
        <v>81</v>
      </c>
      <c r="AV315" s="13" t="s">
        <v>81</v>
      </c>
      <c r="AW315" s="13" t="s">
        <v>35</v>
      </c>
      <c r="AX315" s="13" t="s">
        <v>72</v>
      </c>
      <c r="AY315" s="200" t="s">
        <v>246</v>
      </c>
    </row>
    <row r="316" s="13" customFormat="1">
      <c r="B316" s="199"/>
      <c r="D316" s="188" t="s">
        <v>258</v>
      </c>
      <c r="E316" s="200" t="s">
        <v>1</v>
      </c>
      <c r="F316" s="201" t="s">
        <v>2168</v>
      </c>
      <c r="H316" s="202">
        <v>33.633000000000003</v>
      </c>
      <c r="I316" s="203"/>
      <c r="L316" s="199"/>
      <c r="M316" s="204"/>
      <c r="N316" s="205"/>
      <c r="O316" s="205"/>
      <c r="P316" s="205"/>
      <c r="Q316" s="205"/>
      <c r="R316" s="205"/>
      <c r="S316" s="205"/>
      <c r="T316" s="206"/>
      <c r="AT316" s="200" t="s">
        <v>258</v>
      </c>
      <c r="AU316" s="200" t="s">
        <v>81</v>
      </c>
      <c r="AV316" s="13" t="s">
        <v>81</v>
      </c>
      <c r="AW316" s="13" t="s">
        <v>35</v>
      </c>
      <c r="AX316" s="13" t="s">
        <v>72</v>
      </c>
      <c r="AY316" s="200" t="s">
        <v>246</v>
      </c>
    </row>
    <row r="317" s="13" customFormat="1">
      <c r="B317" s="199"/>
      <c r="D317" s="188" t="s">
        <v>258</v>
      </c>
      <c r="E317" s="200" t="s">
        <v>1</v>
      </c>
      <c r="F317" s="201" t="s">
        <v>2169</v>
      </c>
      <c r="H317" s="202">
        <v>30.399999999999999</v>
      </c>
      <c r="I317" s="203"/>
      <c r="L317" s="199"/>
      <c r="M317" s="204"/>
      <c r="N317" s="205"/>
      <c r="O317" s="205"/>
      <c r="P317" s="205"/>
      <c r="Q317" s="205"/>
      <c r="R317" s="205"/>
      <c r="S317" s="205"/>
      <c r="T317" s="206"/>
      <c r="AT317" s="200" t="s">
        <v>258</v>
      </c>
      <c r="AU317" s="200" t="s">
        <v>81</v>
      </c>
      <c r="AV317" s="13" t="s">
        <v>81</v>
      </c>
      <c r="AW317" s="13" t="s">
        <v>35</v>
      </c>
      <c r="AX317" s="13" t="s">
        <v>72</v>
      </c>
      <c r="AY317" s="200" t="s">
        <v>246</v>
      </c>
    </row>
    <row r="318" s="13" customFormat="1">
      <c r="B318" s="199"/>
      <c r="D318" s="188" t="s">
        <v>258</v>
      </c>
      <c r="E318" s="200" t="s">
        <v>1</v>
      </c>
      <c r="F318" s="201" t="s">
        <v>2170</v>
      </c>
      <c r="H318" s="202">
        <v>28.5</v>
      </c>
      <c r="I318" s="203"/>
      <c r="L318" s="199"/>
      <c r="M318" s="204"/>
      <c r="N318" s="205"/>
      <c r="O318" s="205"/>
      <c r="P318" s="205"/>
      <c r="Q318" s="205"/>
      <c r="R318" s="205"/>
      <c r="S318" s="205"/>
      <c r="T318" s="206"/>
      <c r="AT318" s="200" t="s">
        <v>258</v>
      </c>
      <c r="AU318" s="200" t="s">
        <v>81</v>
      </c>
      <c r="AV318" s="13" t="s">
        <v>81</v>
      </c>
      <c r="AW318" s="13" t="s">
        <v>35</v>
      </c>
      <c r="AX318" s="13" t="s">
        <v>72</v>
      </c>
      <c r="AY318" s="200" t="s">
        <v>246</v>
      </c>
    </row>
    <row r="319" s="13" customFormat="1">
      <c r="B319" s="199"/>
      <c r="D319" s="188" t="s">
        <v>258</v>
      </c>
      <c r="E319" s="200" t="s">
        <v>1</v>
      </c>
      <c r="F319" s="201" t="s">
        <v>2171</v>
      </c>
      <c r="H319" s="202">
        <v>30.332999999999998</v>
      </c>
      <c r="I319" s="203"/>
      <c r="L319" s="199"/>
      <c r="M319" s="204"/>
      <c r="N319" s="205"/>
      <c r="O319" s="205"/>
      <c r="P319" s="205"/>
      <c r="Q319" s="205"/>
      <c r="R319" s="205"/>
      <c r="S319" s="205"/>
      <c r="T319" s="206"/>
      <c r="AT319" s="200" t="s">
        <v>258</v>
      </c>
      <c r="AU319" s="200" t="s">
        <v>81</v>
      </c>
      <c r="AV319" s="13" t="s">
        <v>81</v>
      </c>
      <c r="AW319" s="13" t="s">
        <v>35</v>
      </c>
      <c r="AX319" s="13" t="s">
        <v>72</v>
      </c>
      <c r="AY319" s="200" t="s">
        <v>246</v>
      </c>
    </row>
    <row r="320" s="13" customFormat="1">
      <c r="B320" s="199"/>
      <c r="D320" s="188" t="s">
        <v>258</v>
      </c>
      <c r="E320" s="200" t="s">
        <v>1</v>
      </c>
      <c r="F320" s="201" t="s">
        <v>2172</v>
      </c>
      <c r="H320" s="202">
        <v>31.766999999999999</v>
      </c>
      <c r="I320" s="203"/>
      <c r="L320" s="199"/>
      <c r="M320" s="204"/>
      <c r="N320" s="205"/>
      <c r="O320" s="205"/>
      <c r="P320" s="205"/>
      <c r="Q320" s="205"/>
      <c r="R320" s="205"/>
      <c r="S320" s="205"/>
      <c r="T320" s="206"/>
      <c r="AT320" s="200" t="s">
        <v>258</v>
      </c>
      <c r="AU320" s="200" t="s">
        <v>81</v>
      </c>
      <c r="AV320" s="13" t="s">
        <v>81</v>
      </c>
      <c r="AW320" s="13" t="s">
        <v>35</v>
      </c>
      <c r="AX320" s="13" t="s">
        <v>72</v>
      </c>
      <c r="AY320" s="200" t="s">
        <v>246</v>
      </c>
    </row>
    <row r="321" s="13" customFormat="1">
      <c r="B321" s="199"/>
      <c r="D321" s="188" t="s">
        <v>258</v>
      </c>
      <c r="E321" s="200" t="s">
        <v>1</v>
      </c>
      <c r="F321" s="201" t="s">
        <v>2173</v>
      </c>
      <c r="H321" s="202">
        <v>35.5</v>
      </c>
      <c r="I321" s="203"/>
      <c r="L321" s="199"/>
      <c r="M321" s="204"/>
      <c r="N321" s="205"/>
      <c r="O321" s="205"/>
      <c r="P321" s="205"/>
      <c r="Q321" s="205"/>
      <c r="R321" s="205"/>
      <c r="S321" s="205"/>
      <c r="T321" s="206"/>
      <c r="AT321" s="200" t="s">
        <v>258</v>
      </c>
      <c r="AU321" s="200" t="s">
        <v>81</v>
      </c>
      <c r="AV321" s="13" t="s">
        <v>81</v>
      </c>
      <c r="AW321" s="13" t="s">
        <v>35</v>
      </c>
      <c r="AX321" s="13" t="s">
        <v>72</v>
      </c>
      <c r="AY321" s="200" t="s">
        <v>246</v>
      </c>
    </row>
    <row r="322" s="13" customFormat="1">
      <c r="B322" s="199"/>
      <c r="D322" s="188" t="s">
        <v>258</v>
      </c>
      <c r="E322" s="200" t="s">
        <v>1</v>
      </c>
      <c r="F322" s="201" t="s">
        <v>2174</v>
      </c>
      <c r="H322" s="202">
        <v>67.167000000000002</v>
      </c>
      <c r="I322" s="203"/>
      <c r="L322" s="199"/>
      <c r="M322" s="204"/>
      <c r="N322" s="205"/>
      <c r="O322" s="205"/>
      <c r="P322" s="205"/>
      <c r="Q322" s="205"/>
      <c r="R322" s="205"/>
      <c r="S322" s="205"/>
      <c r="T322" s="206"/>
      <c r="AT322" s="200" t="s">
        <v>258</v>
      </c>
      <c r="AU322" s="200" t="s">
        <v>81</v>
      </c>
      <c r="AV322" s="13" t="s">
        <v>81</v>
      </c>
      <c r="AW322" s="13" t="s">
        <v>35</v>
      </c>
      <c r="AX322" s="13" t="s">
        <v>72</v>
      </c>
      <c r="AY322" s="200" t="s">
        <v>246</v>
      </c>
    </row>
    <row r="323" s="14" customFormat="1">
      <c r="B323" s="210"/>
      <c r="D323" s="188" t="s">
        <v>258</v>
      </c>
      <c r="E323" s="211" t="s">
        <v>1</v>
      </c>
      <c r="F323" s="212" t="s">
        <v>341</v>
      </c>
      <c r="H323" s="213">
        <v>576.45100000000002</v>
      </c>
      <c r="I323" s="214"/>
      <c r="L323" s="210"/>
      <c r="M323" s="215"/>
      <c r="N323" s="216"/>
      <c r="O323" s="216"/>
      <c r="P323" s="216"/>
      <c r="Q323" s="216"/>
      <c r="R323" s="216"/>
      <c r="S323" s="216"/>
      <c r="T323" s="217"/>
      <c r="AT323" s="211" t="s">
        <v>258</v>
      </c>
      <c r="AU323" s="211" t="s">
        <v>81</v>
      </c>
      <c r="AV323" s="14" t="s">
        <v>93</v>
      </c>
      <c r="AW323" s="14" t="s">
        <v>35</v>
      </c>
      <c r="AX323" s="14" t="s">
        <v>79</v>
      </c>
      <c r="AY323" s="211" t="s">
        <v>246</v>
      </c>
    </row>
    <row r="324" s="11" customFormat="1" ht="22.8" customHeight="1">
      <c r="B324" s="162"/>
      <c r="D324" s="163" t="s">
        <v>71</v>
      </c>
      <c r="E324" s="173" t="s">
        <v>81</v>
      </c>
      <c r="F324" s="173" t="s">
        <v>432</v>
      </c>
      <c r="I324" s="165"/>
      <c r="J324" s="174">
        <f>BK324</f>
        <v>0</v>
      </c>
      <c r="L324" s="162"/>
      <c r="M324" s="167"/>
      <c r="N324" s="168"/>
      <c r="O324" s="168"/>
      <c r="P324" s="169">
        <f>SUM(P325:P388)</f>
        <v>0</v>
      </c>
      <c r="Q324" s="168"/>
      <c r="R324" s="169">
        <f>SUM(R325:R388)</f>
        <v>1.4917500000000001</v>
      </c>
      <c r="S324" s="168"/>
      <c r="T324" s="170">
        <f>SUM(T325:T388)</f>
        <v>0</v>
      </c>
      <c r="AR324" s="163" t="s">
        <v>79</v>
      </c>
      <c r="AT324" s="171" t="s">
        <v>71</v>
      </c>
      <c r="AU324" s="171" t="s">
        <v>79</v>
      </c>
      <c r="AY324" s="163" t="s">
        <v>246</v>
      </c>
      <c r="BK324" s="172">
        <f>SUM(BK325:BK388)</f>
        <v>0</v>
      </c>
    </row>
    <row r="325" s="1" customFormat="1" ht="16.5" customHeight="1">
      <c r="B325" s="175"/>
      <c r="C325" s="176" t="s">
        <v>416</v>
      </c>
      <c r="D325" s="176" t="s">
        <v>248</v>
      </c>
      <c r="E325" s="177" t="s">
        <v>2175</v>
      </c>
      <c r="F325" s="178" t="s">
        <v>2176</v>
      </c>
      <c r="G325" s="179" t="s">
        <v>319</v>
      </c>
      <c r="H325" s="180">
        <v>518.31200000000001</v>
      </c>
      <c r="I325" s="181"/>
      <c r="J325" s="182">
        <f>ROUND(I325*H325,2)</f>
        <v>0</v>
      </c>
      <c r="K325" s="178" t="s">
        <v>252</v>
      </c>
      <c r="L325" s="36"/>
      <c r="M325" s="183" t="s">
        <v>1</v>
      </c>
      <c r="N325" s="184" t="s">
        <v>43</v>
      </c>
      <c r="O325" s="66"/>
      <c r="P325" s="185">
        <f>O325*H325</f>
        <v>0</v>
      </c>
      <c r="Q325" s="185">
        <v>0</v>
      </c>
      <c r="R325" s="185">
        <f>Q325*H325</f>
        <v>0</v>
      </c>
      <c r="S325" s="185">
        <v>0</v>
      </c>
      <c r="T325" s="186">
        <f>S325*H325</f>
        <v>0</v>
      </c>
      <c r="AR325" s="18" t="s">
        <v>93</v>
      </c>
      <c r="AT325" s="18" t="s">
        <v>248</v>
      </c>
      <c r="AU325" s="18" t="s">
        <v>81</v>
      </c>
      <c r="AY325" s="18" t="s">
        <v>246</v>
      </c>
      <c r="BE325" s="187">
        <f>IF(N325="základní",J325,0)</f>
        <v>0</v>
      </c>
      <c r="BF325" s="187">
        <f>IF(N325="snížená",J325,0)</f>
        <v>0</v>
      </c>
      <c r="BG325" s="187">
        <f>IF(N325="zákl. přenesená",J325,0)</f>
        <v>0</v>
      </c>
      <c r="BH325" s="187">
        <f>IF(N325="sníž. přenesená",J325,0)</f>
        <v>0</v>
      </c>
      <c r="BI325" s="187">
        <f>IF(N325="nulová",J325,0)</f>
        <v>0</v>
      </c>
      <c r="BJ325" s="18" t="s">
        <v>79</v>
      </c>
      <c r="BK325" s="187">
        <f>ROUND(I325*H325,2)</f>
        <v>0</v>
      </c>
      <c r="BL325" s="18" t="s">
        <v>93</v>
      </c>
      <c r="BM325" s="18" t="s">
        <v>2177</v>
      </c>
    </row>
    <row r="326" s="1" customFormat="1">
      <c r="B326" s="36"/>
      <c r="D326" s="188" t="s">
        <v>254</v>
      </c>
      <c r="F326" s="189" t="s">
        <v>2178</v>
      </c>
      <c r="I326" s="121"/>
      <c r="L326" s="36"/>
      <c r="M326" s="190"/>
      <c r="N326" s="66"/>
      <c r="O326" s="66"/>
      <c r="P326" s="66"/>
      <c r="Q326" s="66"/>
      <c r="R326" s="66"/>
      <c r="S326" s="66"/>
      <c r="T326" s="67"/>
      <c r="AT326" s="18" t="s">
        <v>254</v>
      </c>
      <c r="AU326" s="18" t="s">
        <v>81</v>
      </c>
    </row>
    <row r="327" s="1" customFormat="1">
      <c r="B327" s="36"/>
      <c r="D327" s="188" t="s">
        <v>256</v>
      </c>
      <c r="F327" s="191" t="s">
        <v>2179</v>
      </c>
      <c r="I327" s="121"/>
      <c r="L327" s="36"/>
      <c r="M327" s="190"/>
      <c r="N327" s="66"/>
      <c r="O327" s="66"/>
      <c r="P327" s="66"/>
      <c r="Q327" s="66"/>
      <c r="R327" s="66"/>
      <c r="S327" s="66"/>
      <c r="T327" s="67"/>
      <c r="AT327" s="18" t="s">
        <v>256</v>
      </c>
      <c r="AU327" s="18" t="s">
        <v>81</v>
      </c>
    </row>
    <row r="328" s="12" customFormat="1">
      <c r="B328" s="192"/>
      <c r="D328" s="188" t="s">
        <v>258</v>
      </c>
      <c r="E328" s="193" t="s">
        <v>1</v>
      </c>
      <c r="F328" s="194" t="s">
        <v>1983</v>
      </c>
      <c r="H328" s="193" t="s">
        <v>1</v>
      </c>
      <c r="I328" s="195"/>
      <c r="L328" s="192"/>
      <c r="M328" s="196"/>
      <c r="N328" s="197"/>
      <c r="O328" s="197"/>
      <c r="P328" s="197"/>
      <c r="Q328" s="197"/>
      <c r="R328" s="197"/>
      <c r="S328" s="197"/>
      <c r="T328" s="198"/>
      <c r="AT328" s="193" t="s">
        <v>258</v>
      </c>
      <c r="AU328" s="193" t="s">
        <v>81</v>
      </c>
      <c r="AV328" s="12" t="s">
        <v>79</v>
      </c>
      <c r="AW328" s="12" t="s">
        <v>35</v>
      </c>
      <c r="AX328" s="12" t="s">
        <v>72</v>
      </c>
      <c r="AY328" s="193" t="s">
        <v>246</v>
      </c>
    </row>
    <row r="329" s="12" customFormat="1">
      <c r="B329" s="192"/>
      <c r="D329" s="188" t="s">
        <v>258</v>
      </c>
      <c r="E329" s="193" t="s">
        <v>1</v>
      </c>
      <c r="F329" s="194" t="s">
        <v>2180</v>
      </c>
      <c r="H329" s="193" t="s">
        <v>1</v>
      </c>
      <c r="I329" s="195"/>
      <c r="L329" s="192"/>
      <c r="M329" s="196"/>
      <c r="N329" s="197"/>
      <c r="O329" s="197"/>
      <c r="P329" s="197"/>
      <c r="Q329" s="197"/>
      <c r="R329" s="197"/>
      <c r="S329" s="197"/>
      <c r="T329" s="198"/>
      <c r="AT329" s="193" t="s">
        <v>258</v>
      </c>
      <c r="AU329" s="193" t="s">
        <v>81</v>
      </c>
      <c r="AV329" s="12" t="s">
        <v>79</v>
      </c>
      <c r="AW329" s="12" t="s">
        <v>35</v>
      </c>
      <c r="AX329" s="12" t="s">
        <v>72</v>
      </c>
      <c r="AY329" s="193" t="s">
        <v>246</v>
      </c>
    </row>
    <row r="330" s="12" customFormat="1">
      <c r="B330" s="192"/>
      <c r="D330" s="188" t="s">
        <v>258</v>
      </c>
      <c r="E330" s="193" t="s">
        <v>1</v>
      </c>
      <c r="F330" s="194" t="s">
        <v>1985</v>
      </c>
      <c r="H330" s="193" t="s">
        <v>1</v>
      </c>
      <c r="I330" s="195"/>
      <c r="L330" s="192"/>
      <c r="M330" s="196"/>
      <c r="N330" s="197"/>
      <c r="O330" s="197"/>
      <c r="P330" s="197"/>
      <c r="Q330" s="197"/>
      <c r="R330" s="197"/>
      <c r="S330" s="197"/>
      <c r="T330" s="198"/>
      <c r="AT330" s="193" t="s">
        <v>258</v>
      </c>
      <c r="AU330" s="193" t="s">
        <v>81</v>
      </c>
      <c r="AV330" s="12" t="s">
        <v>79</v>
      </c>
      <c r="AW330" s="12" t="s">
        <v>35</v>
      </c>
      <c r="AX330" s="12" t="s">
        <v>72</v>
      </c>
      <c r="AY330" s="193" t="s">
        <v>246</v>
      </c>
    </row>
    <row r="331" s="13" customFormat="1">
      <c r="B331" s="199"/>
      <c r="D331" s="188" t="s">
        <v>258</v>
      </c>
      <c r="E331" s="200" t="s">
        <v>1</v>
      </c>
      <c r="F331" s="201" t="s">
        <v>2181</v>
      </c>
      <c r="H331" s="202">
        <v>12.32</v>
      </c>
      <c r="I331" s="203"/>
      <c r="L331" s="199"/>
      <c r="M331" s="204"/>
      <c r="N331" s="205"/>
      <c r="O331" s="205"/>
      <c r="P331" s="205"/>
      <c r="Q331" s="205"/>
      <c r="R331" s="205"/>
      <c r="S331" s="205"/>
      <c r="T331" s="206"/>
      <c r="AT331" s="200" t="s">
        <v>258</v>
      </c>
      <c r="AU331" s="200" t="s">
        <v>81</v>
      </c>
      <c r="AV331" s="13" t="s">
        <v>81</v>
      </c>
      <c r="AW331" s="13" t="s">
        <v>35</v>
      </c>
      <c r="AX331" s="13" t="s">
        <v>72</v>
      </c>
      <c r="AY331" s="200" t="s">
        <v>246</v>
      </c>
    </row>
    <row r="332" s="13" customFormat="1">
      <c r="B332" s="199"/>
      <c r="D332" s="188" t="s">
        <v>258</v>
      </c>
      <c r="E332" s="200" t="s">
        <v>1</v>
      </c>
      <c r="F332" s="201" t="s">
        <v>2182</v>
      </c>
      <c r="H332" s="202">
        <v>11.225</v>
      </c>
      <c r="I332" s="203"/>
      <c r="L332" s="199"/>
      <c r="M332" s="204"/>
      <c r="N332" s="205"/>
      <c r="O332" s="205"/>
      <c r="P332" s="205"/>
      <c r="Q332" s="205"/>
      <c r="R332" s="205"/>
      <c r="S332" s="205"/>
      <c r="T332" s="206"/>
      <c r="AT332" s="200" t="s">
        <v>258</v>
      </c>
      <c r="AU332" s="200" t="s">
        <v>81</v>
      </c>
      <c r="AV332" s="13" t="s">
        <v>81</v>
      </c>
      <c r="AW332" s="13" t="s">
        <v>35</v>
      </c>
      <c r="AX332" s="13" t="s">
        <v>72</v>
      </c>
      <c r="AY332" s="200" t="s">
        <v>246</v>
      </c>
    </row>
    <row r="333" s="13" customFormat="1">
      <c r="B333" s="199"/>
      <c r="D333" s="188" t="s">
        <v>258</v>
      </c>
      <c r="E333" s="200" t="s">
        <v>1</v>
      </c>
      <c r="F333" s="201" t="s">
        <v>2183</v>
      </c>
      <c r="H333" s="202">
        <v>14.199999999999999</v>
      </c>
      <c r="I333" s="203"/>
      <c r="L333" s="199"/>
      <c r="M333" s="204"/>
      <c r="N333" s="205"/>
      <c r="O333" s="205"/>
      <c r="P333" s="205"/>
      <c r="Q333" s="205"/>
      <c r="R333" s="205"/>
      <c r="S333" s="205"/>
      <c r="T333" s="206"/>
      <c r="AT333" s="200" t="s">
        <v>258</v>
      </c>
      <c r="AU333" s="200" t="s">
        <v>81</v>
      </c>
      <c r="AV333" s="13" t="s">
        <v>81</v>
      </c>
      <c r="AW333" s="13" t="s">
        <v>35</v>
      </c>
      <c r="AX333" s="13" t="s">
        <v>72</v>
      </c>
      <c r="AY333" s="200" t="s">
        <v>246</v>
      </c>
    </row>
    <row r="334" s="13" customFormat="1">
      <c r="B334" s="199"/>
      <c r="D334" s="188" t="s">
        <v>258</v>
      </c>
      <c r="E334" s="200" t="s">
        <v>1</v>
      </c>
      <c r="F334" s="201" t="s">
        <v>2184</v>
      </c>
      <c r="H334" s="202">
        <v>18.399999999999999</v>
      </c>
      <c r="I334" s="203"/>
      <c r="L334" s="199"/>
      <c r="M334" s="204"/>
      <c r="N334" s="205"/>
      <c r="O334" s="205"/>
      <c r="P334" s="205"/>
      <c r="Q334" s="205"/>
      <c r="R334" s="205"/>
      <c r="S334" s="205"/>
      <c r="T334" s="206"/>
      <c r="AT334" s="200" t="s">
        <v>258</v>
      </c>
      <c r="AU334" s="200" t="s">
        <v>81</v>
      </c>
      <c r="AV334" s="13" t="s">
        <v>81</v>
      </c>
      <c r="AW334" s="13" t="s">
        <v>35</v>
      </c>
      <c r="AX334" s="13" t="s">
        <v>72</v>
      </c>
      <c r="AY334" s="200" t="s">
        <v>246</v>
      </c>
    </row>
    <row r="335" s="13" customFormat="1">
      <c r="B335" s="199"/>
      <c r="D335" s="188" t="s">
        <v>258</v>
      </c>
      <c r="E335" s="200" t="s">
        <v>1</v>
      </c>
      <c r="F335" s="201" t="s">
        <v>2185</v>
      </c>
      <c r="H335" s="202">
        <v>21.149999999999999</v>
      </c>
      <c r="I335" s="203"/>
      <c r="L335" s="199"/>
      <c r="M335" s="204"/>
      <c r="N335" s="205"/>
      <c r="O335" s="205"/>
      <c r="P335" s="205"/>
      <c r="Q335" s="205"/>
      <c r="R335" s="205"/>
      <c r="S335" s="205"/>
      <c r="T335" s="206"/>
      <c r="AT335" s="200" t="s">
        <v>258</v>
      </c>
      <c r="AU335" s="200" t="s">
        <v>81</v>
      </c>
      <c r="AV335" s="13" t="s">
        <v>81</v>
      </c>
      <c r="AW335" s="13" t="s">
        <v>35</v>
      </c>
      <c r="AX335" s="13" t="s">
        <v>72</v>
      </c>
      <c r="AY335" s="200" t="s">
        <v>246</v>
      </c>
    </row>
    <row r="336" s="13" customFormat="1">
      <c r="B336" s="199"/>
      <c r="D336" s="188" t="s">
        <v>258</v>
      </c>
      <c r="E336" s="200" t="s">
        <v>1</v>
      </c>
      <c r="F336" s="201" t="s">
        <v>2186</v>
      </c>
      <c r="H336" s="202">
        <v>21.149999999999999</v>
      </c>
      <c r="I336" s="203"/>
      <c r="L336" s="199"/>
      <c r="M336" s="204"/>
      <c r="N336" s="205"/>
      <c r="O336" s="205"/>
      <c r="P336" s="205"/>
      <c r="Q336" s="205"/>
      <c r="R336" s="205"/>
      <c r="S336" s="205"/>
      <c r="T336" s="206"/>
      <c r="AT336" s="200" t="s">
        <v>258</v>
      </c>
      <c r="AU336" s="200" t="s">
        <v>81</v>
      </c>
      <c r="AV336" s="13" t="s">
        <v>81</v>
      </c>
      <c r="AW336" s="13" t="s">
        <v>35</v>
      </c>
      <c r="AX336" s="13" t="s">
        <v>72</v>
      </c>
      <c r="AY336" s="200" t="s">
        <v>246</v>
      </c>
    </row>
    <row r="337" s="13" customFormat="1">
      <c r="B337" s="199"/>
      <c r="D337" s="188" t="s">
        <v>258</v>
      </c>
      <c r="E337" s="200" t="s">
        <v>1</v>
      </c>
      <c r="F337" s="201" t="s">
        <v>2187</v>
      </c>
      <c r="H337" s="202">
        <v>21.274999999999999</v>
      </c>
      <c r="I337" s="203"/>
      <c r="L337" s="199"/>
      <c r="M337" s="204"/>
      <c r="N337" s="205"/>
      <c r="O337" s="205"/>
      <c r="P337" s="205"/>
      <c r="Q337" s="205"/>
      <c r="R337" s="205"/>
      <c r="S337" s="205"/>
      <c r="T337" s="206"/>
      <c r="AT337" s="200" t="s">
        <v>258</v>
      </c>
      <c r="AU337" s="200" t="s">
        <v>81</v>
      </c>
      <c r="AV337" s="13" t="s">
        <v>81</v>
      </c>
      <c r="AW337" s="13" t="s">
        <v>35</v>
      </c>
      <c r="AX337" s="13" t="s">
        <v>72</v>
      </c>
      <c r="AY337" s="200" t="s">
        <v>246</v>
      </c>
    </row>
    <row r="338" s="13" customFormat="1">
      <c r="B338" s="199"/>
      <c r="D338" s="188" t="s">
        <v>258</v>
      </c>
      <c r="E338" s="200" t="s">
        <v>1</v>
      </c>
      <c r="F338" s="201" t="s">
        <v>2188</v>
      </c>
      <c r="H338" s="202">
        <v>21.274999999999999</v>
      </c>
      <c r="I338" s="203"/>
      <c r="L338" s="199"/>
      <c r="M338" s="204"/>
      <c r="N338" s="205"/>
      <c r="O338" s="205"/>
      <c r="P338" s="205"/>
      <c r="Q338" s="205"/>
      <c r="R338" s="205"/>
      <c r="S338" s="205"/>
      <c r="T338" s="206"/>
      <c r="AT338" s="200" t="s">
        <v>258</v>
      </c>
      <c r="AU338" s="200" t="s">
        <v>81</v>
      </c>
      <c r="AV338" s="13" t="s">
        <v>81</v>
      </c>
      <c r="AW338" s="13" t="s">
        <v>35</v>
      </c>
      <c r="AX338" s="13" t="s">
        <v>72</v>
      </c>
      <c r="AY338" s="200" t="s">
        <v>246</v>
      </c>
    </row>
    <row r="339" s="13" customFormat="1">
      <c r="B339" s="199"/>
      <c r="D339" s="188" t="s">
        <v>258</v>
      </c>
      <c r="E339" s="200" t="s">
        <v>1</v>
      </c>
      <c r="F339" s="201" t="s">
        <v>2189</v>
      </c>
      <c r="H339" s="202">
        <v>19.875</v>
      </c>
      <c r="I339" s="203"/>
      <c r="L339" s="199"/>
      <c r="M339" s="204"/>
      <c r="N339" s="205"/>
      <c r="O339" s="205"/>
      <c r="P339" s="205"/>
      <c r="Q339" s="205"/>
      <c r="R339" s="205"/>
      <c r="S339" s="205"/>
      <c r="T339" s="206"/>
      <c r="AT339" s="200" t="s">
        <v>258</v>
      </c>
      <c r="AU339" s="200" t="s">
        <v>81</v>
      </c>
      <c r="AV339" s="13" t="s">
        <v>81</v>
      </c>
      <c r="AW339" s="13" t="s">
        <v>35</v>
      </c>
      <c r="AX339" s="13" t="s">
        <v>72</v>
      </c>
      <c r="AY339" s="200" t="s">
        <v>246</v>
      </c>
    </row>
    <row r="340" s="13" customFormat="1">
      <c r="B340" s="199"/>
      <c r="D340" s="188" t="s">
        <v>258</v>
      </c>
      <c r="E340" s="200" t="s">
        <v>1</v>
      </c>
      <c r="F340" s="201" t="s">
        <v>2190</v>
      </c>
      <c r="H340" s="202">
        <v>18.600000000000001</v>
      </c>
      <c r="I340" s="203"/>
      <c r="L340" s="199"/>
      <c r="M340" s="204"/>
      <c r="N340" s="205"/>
      <c r="O340" s="205"/>
      <c r="P340" s="205"/>
      <c r="Q340" s="205"/>
      <c r="R340" s="205"/>
      <c r="S340" s="205"/>
      <c r="T340" s="206"/>
      <c r="AT340" s="200" t="s">
        <v>258</v>
      </c>
      <c r="AU340" s="200" t="s">
        <v>81</v>
      </c>
      <c r="AV340" s="13" t="s">
        <v>81</v>
      </c>
      <c r="AW340" s="13" t="s">
        <v>35</v>
      </c>
      <c r="AX340" s="13" t="s">
        <v>72</v>
      </c>
      <c r="AY340" s="200" t="s">
        <v>246</v>
      </c>
    </row>
    <row r="341" s="13" customFormat="1">
      <c r="B341" s="199"/>
      <c r="D341" s="188" t="s">
        <v>258</v>
      </c>
      <c r="E341" s="200" t="s">
        <v>1</v>
      </c>
      <c r="F341" s="201" t="s">
        <v>2191</v>
      </c>
      <c r="H341" s="202">
        <v>18.600000000000001</v>
      </c>
      <c r="I341" s="203"/>
      <c r="L341" s="199"/>
      <c r="M341" s="204"/>
      <c r="N341" s="205"/>
      <c r="O341" s="205"/>
      <c r="P341" s="205"/>
      <c r="Q341" s="205"/>
      <c r="R341" s="205"/>
      <c r="S341" s="205"/>
      <c r="T341" s="206"/>
      <c r="AT341" s="200" t="s">
        <v>258</v>
      </c>
      <c r="AU341" s="200" t="s">
        <v>81</v>
      </c>
      <c r="AV341" s="13" t="s">
        <v>81</v>
      </c>
      <c r="AW341" s="13" t="s">
        <v>35</v>
      </c>
      <c r="AX341" s="13" t="s">
        <v>72</v>
      </c>
      <c r="AY341" s="200" t="s">
        <v>246</v>
      </c>
    </row>
    <row r="342" s="13" customFormat="1">
      <c r="B342" s="199"/>
      <c r="D342" s="188" t="s">
        <v>258</v>
      </c>
      <c r="E342" s="200" t="s">
        <v>1</v>
      </c>
      <c r="F342" s="201" t="s">
        <v>2192</v>
      </c>
      <c r="H342" s="202">
        <v>21.149999999999999</v>
      </c>
      <c r="I342" s="203"/>
      <c r="L342" s="199"/>
      <c r="M342" s="204"/>
      <c r="N342" s="205"/>
      <c r="O342" s="205"/>
      <c r="P342" s="205"/>
      <c r="Q342" s="205"/>
      <c r="R342" s="205"/>
      <c r="S342" s="205"/>
      <c r="T342" s="206"/>
      <c r="AT342" s="200" t="s">
        <v>258</v>
      </c>
      <c r="AU342" s="200" t="s">
        <v>81</v>
      </c>
      <c r="AV342" s="13" t="s">
        <v>81</v>
      </c>
      <c r="AW342" s="13" t="s">
        <v>35</v>
      </c>
      <c r="AX342" s="13" t="s">
        <v>72</v>
      </c>
      <c r="AY342" s="200" t="s">
        <v>246</v>
      </c>
    </row>
    <row r="343" s="13" customFormat="1">
      <c r="B343" s="199"/>
      <c r="D343" s="188" t="s">
        <v>258</v>
      </c>
      <c r="E343" s="200" t="s">
        <v>1</v>
      </c>
      <c r="F343" s="201" t="s">
        <v>2193</v>
      </c>
      <c r="H343" s="202">
        <v>18.600000000000001</v>
      </c>
      <c r="I343" s="203"/>
      <c r="L343" s="199"/>
      <c r="M343" s="204"/>
      <c r="N343" s="205"/>
      <c r="O343" s="205"/>
      <c r="P343" s="205"/>
      <c r="Q343" s="205"/>
      <c r="R343" s="205"/>
      <c r="S343" s="205"/>
      <c r="T343" s="206"/>
      <c r="AT343" s="200" t="s">
        <v>258</v>
      </c>
      <c r="AU343" s="200" t="s">
        <v>81</v>
      </c>
      <c r="AV343" s="13" t="s">
        <v>81</v>
      </c>
      <c r="AW343" s="13" t="s">
        <v>35</v>
      </c>
      <c r="AX343" s="13" t="s">
        <v>72</v>
      </c>
      <c r="AY343" s="200" t="s">
        <v>246</v>
      </c>
    </row>
    <row r="344" s="13" customFormat="1">
      <c r="B344" s="199"/>
      <c r="D344" s="188" t="s">
        <v>258</v>
      </c>
      <c r="E344" s="200" t="s">
        <v>1</v>
      </c>
      <c r="F344" s="201" t="s">
        <v>2194</v>
      </c>
      <c r="H344" s="202">
        <v>17.5</v>
      </c>
      <c r="I344" s="203"/>
      <c r="L344" s="199"/>
      <c r="M344" s="204"/>
      <c r="N344" s="205"/>
      <c r="O344" s="205"/>
      <c r="P344" s="205"/>
      <c r="Q344" s="205"/>
      <c r="R344" s="205"/>
      <c r="S344" s="205"/>
      <c r="T344" s="206"/>
      <c r="AT344" s="200" t="s">
        <v>258</v>
      </c>
      <c r="AU344" s="200" t="s">
        <v>81</v>
      </c>
      <c r="AV344" s="13" t="s">
        <v>81</v>
      </c>
      <c r="AW344" s="13" t="s">
        <v>35</v>
      </c>
      <c r="AX344" s="13" t="s">
        <v>72</v>
      </c>
      <c r="AY344" s="200" t="s">
        <v>246</v>
      </c>
    </row>
    <row r="345" s="13" customFormat="1">
      <c r="B345" s="199"/>
      <c r="D345" s="188" t="s">
        <v>258</v>
      </c>
      <c r="E345" s="200" t="s">
        <v>1</v>
      </c>
      <c r="F345" s="201" t="s">
        <v>2195</v>
      </c>
      <c r="H345" s="202">
        <v>13.300000000000001</v>
      </c>
      <c r="I345" s="203"/>
      <c r="L345" s="199"/>
      <c r="M345" s="204"/>
      <c r="N345" s="205"/>
      <c r="O345" s="205"/>
      <c r="P345" s="205"/>
      <c r="Q345" s="205"/>
      <c r="R345" s="205"/>
      <c r="S345" s="205"/>
      <c r="T345" s="206"/>
      <c r="AT345" s="200" t="s">
        <v>258</v>
      </c>
      <c r="AU345" s="200" t="s">
        <v>81</v>
      </c>
      <c r="AV345" s="13" t="s">
        <v>81</v>
      </c>
      <c r="AW345" s="13" t="s">
        <v>35</v>
      </c>
      <c r="AX345" s="13" t="s">
        <v>72</v>
      </c>
      <c r="AY345" s="200" t="s">
        <v>246</v>
      </c>
    </row>
    <row r="346" s="13" customFormat="1">
      <c r="B346" s="199"/>
      <c r="D346" s="188" t="s">
        <v>258</v>
      </c>
      <c r="E346" s="200" t="s">
        <v>1</v>
      </c>
      <c r="F346" s="201" t="s">
        <v>2196</v>
      </c>
      <c r="H346" s="202">
        <v>9.9250000000000007</v>
      </c>
      <c r="I346" s="203"/>
      <c r="L346" s="199"/>
      <c r="M346" s="204"/>
      <c r="N346" s="205"/>
      <c r="O346" s="205"/>
      <c r="P346" s="205"/>
      <c r="Q346" s="205"/>
      <c r="R346" s="205"/>
      <c r="S346" s="205"/>
      <c r="T346" s="206"/>
      <c r="AT346" s="200" t="s">
        <v>258</v>
      </c>
      <c r="AU346" s="200" t="s">
        <v>81</v>
      </c>
      <c r="AV346" s="13" t="s">
        <v>81</v>
      </c>
      <c r="AW346" s="13" t="s">
        <v>35</v>
      </c>
      <c r="AX346" s="13" t="s">
        <v>72</v>
      </c>
      <c r="AY346" s="200" t="s">
        <v>246</v>
      </c>
    </row>
    <row r="347" s="13" customFormat="1">
      <c r="B347" s="199"/>
      <c r="D347" s="188" t="s">
        <v>258</v>
      </c>
      <c r="E347" s="200" t="s">
        <v>1</v>
      </c>
      <c r="F347" s="201" t="s">
        <v>2197</v>
      </c>
      <c r="H347" s="202">
        <v>16.966999999999999</v>
      </c>
      <c r="I347" s="203"/>
      <c r="L347" s="199"/>
      <c r="M347" s="204"/>
      <c r="N347" s="205"/>
      <c r="O347" s="205"/>
      <c r="P347" s="205"/>
      <c r="Q347" s="205"/>
      <c r="R347" s="205"/>
      <c r="S347" s="205"/>
      <c r="T347" s="206"/>
      <c r="AT347" s="200" t="s">
        <v>258</v>
      </c>
      <c r="AU347" s="200" t="s">
        <v>81</v>
      </c>
      <c r="AV347" s="13" t="s">
        <v>81</v>
      </c>
      <c r="AW347" s="13" t="s">
        <v>35</v>
      </c>
      <c r="AX347" s="13" t="s">
        <v>72</v>
      </c>
      <c r="AY347" s="200" t="s">
        <v>246</v>
      </c>
    </row>
    <row r="348" s="13" customFormat="1">
      <c r="B348" s="199"/>
      <c r="D348" s="188" t="s">
        <v>258</v>
      </c>
      <c r="E348" s="200" t="s">
        <v>1</v>
      </c>
      <c r="F348" s="201" t="s">
        <v>2198</v>
      </c>
      <c r="H348" s="202">
        <v>15.800000000000001</v>
      </c>
      <c r="I348" s="203"/>
      <c r="L348" s="199"/>
      <c r="M348" s="204"/>
      <c r="N348" s="205"/>
      <c r="O348" s="205"/>
      <c r="P348" s="205"/>
      <c r="Q348" s="205"/>
      <c r="R348" s="205"/>
      <c r="S348" s="205"/>
      <c r="T348" s="206"/>
      <c r="AT348" s="200" t="s">
        <v>258</v>
      </c>
      <c r="AU348" s="200" t="s">
        <v>81</v>
      </c>
      <c r="AV348" s="13" t="s">
        <v>81</v>
      </c>
      <c r="AW348" s="13" t="s">
        <v>35</v>
      </c>
      <c r="AX348" s="13" t="s">
        <v>72</v>
      </c>
      <c r="AY348" s="200" t="s">
        <v>246</v>
      </c>
    </row>
    <row r="349" s="13" customFormat="1">
      <c r="B349" s="199"/>
      <c r="D349" s="188" t="s">
        <v>258</v>
      </c>
      <c r="E349" s="200" t="s">
        <v>1</v>
      </c>
      <c r="F349" s="201" t="s">
        <v>2199</v>
      </c>
      <c r="H349" s="202">
        <v>15.800000000000001</v>
      </c>
      <c r="I349" s="203"/>
      <c r="L349" s="199"/>
      <c r="M349" s="204"/>
      <c r="N349" s="205"/>
      <c r="O349" s="205"/>
      <c r="P349" s="205"/>
      <c r="Q349" s="205"/>
      <c r="R349" s="205"/>
      <c r="S349" s="205"/>
      <c r="T349" s="206"/>
      <c r="AT349" s="200" t="s">
        <v>258</v>
      </c>
      <c r="AU349" s="200" t="s">
        <v>81</v>
      </c>
      <c r="AV349" s="13" t="s">
        <v>81</v>
      </c>
      <c r="AW349" s="13" t="s">
        <v>35</v>
      </c>
      <c r="AX349" s="13" t="s">
        <v>72</v>
      </c>
      <c r="AY349" s="200" t="s">
        <v>246</v>
      </c>
    </row>
    <row r="350" s="13" customFormat="1">
      <c r="B350" s="199"/>
      <c r="D350" s="188" t="s">
        <v>258</v>
      </c>
      <c r="E350" s="200" t="s">
        <v>1</v>
      </c>
      <c r="F350" s="201" t="s">
        <v>2200</v>
      </c>
      <c r="H350" s="202">
        <v>15.800000000000001</v>
      </c>
      <c r="I350" s="203"/>
      <c r="L350" s="199"/>
      <c r="M350" s="204"/>
      <c r="N350" s="205"/>
      <c r="O350" s="205"/>
      <c r="P350" s="205"/>
      <c r="Q350" s="205"/>
      <c r="R350" s="205"/>
      <c r="S350" s="205"/>
      <c r="T350" s="206"/>
      <c r="AT350" s="200" t="s">
        <v>258</v>
      </c>
      <c r="AU350" s="200" t="s">
        <v>81</v>
      </c>
      <c r="AV350" s="13" t="s">
        <v>81</v>
      </c>
      <c r="AW350" s="13" t="s">
        <v>35</v>
      </c>
      <c r="AX350" s="13" t="s">
        <v>72</v>
      </c>
      <c r="AY350" s="200" t="s">
        <v>246</v>
      </c>
    </row>
    <row r="351" s="13" customFormat="1">
      <c r="B351" s="199"/>
      <c r="D351" s="188" t="s">
        <v>258</v>
      </c>
      <c r="E351" s="200" t="s">
        <v>1</v>
      </c>
      <c r="F351" s="201" t="s">
        <v>2201</v>
      </c>
      <c r="H351" s="202">
        <v>15.800000000000001</v>
      </c>
      <c r="I351" s="203"/>
      <c r="L351" s="199"/>
      <c r="M351" s="204"/>
      <c r="N351" s="205"/>
      <c r="O351" s="205"/>
      <c r="P351" s="205"/>
      <c r="Q351" s="205"/>
      <c r="R351" s="205"/>
      <c r="S351" s="205"/>
      <c r="T351" s="206"/>
      <c r="AT351" s="200" t="s">
        <v>258</v>
      </c>
      <c r="AU351" s="200" t="s">
        <v>81</v>
      </c>
      <c r="AV351" s="13" t="s">
        <v>81</v>
      </c>
      <c r="AW351" s="13" t="s">
        <v>35</v>
      </c>
      <c r="AX351" s="13" t="s">
        <v>72</v>
      </c>
      <c r="AY351" s="200" t="s">
        <v>246</v>
      </c>
    </row>
    <row r="352" s="13" customFormat="1">
      <c r="B352" s="199"/>
      <c r="D352" s="188" t="s">
        <v>258</v>
      </c>
      <c r="E352" s="200" t="s">
        <v>1</v>
      </c>
      <c r="F352" s="201" t="s">
        <v>2202</v>
      </c>
      <c r="H352" s="202">
        <v>15.800000000000001</v>
      </c>
      <c r="I352" s="203"/>
      <c r="L352" s="199"/>
      <c r="M352" s="204"/>
      <c r="N352" s="205"/>
      <c r="O352" s="205"/>
      <c r="P352" s="205"/>
      <c r="Q352" s="205"/>
      <c r="R352" s="205"/>
      <c r="S352" s="205"/>
      <c r="T352" s="206"/>
      <c r="AT352" s="200" t="s">
        <v>258</v>
      </c>
      <c r="AU352" s="200" t="s">
        <v>81</v>
      </c>
      <c r="AV352" s="13" t="s">
        <v>81</v>
      </c>
      <c r="AW352" s="13" t="s">
        <v>35</v>
      </c>
      <c r="AX352" s="13" t="s">
        <v>72</v>
      </c>
      <c r="AY352" s="200" t="s">
        <v>246</v>
      </c>
    </row>
    <row r="353" s="13" customFormat="1">
      <c r="B353" s="199"/>
      <c r="D353" s="188" t="s">
        <v>258</v>
      </c>
      <c r="E353" s="200" t="s">
        <v>1</v>
      </c>
      <c r="F353" s="201" t="s">
        <v>2203</v>
      </c>
      <c r="H353" s="202">
        <v>15.800000000000001</v>
      </c>
      <c r="I353" s="203"/>
      <c r="L353" s="199"/>
      <c r="M353" s="204"/>
      <c r="N353" s="205"/>
      <c r="O353" s="205"/>
      <c r="P353" s="205"/>
      <c r="Q353" s="205"/>
      <c r="R353" s="205"/>
      <c r="S353" s="205"/>
      <c r="T353" s="206"/>
      <c r="AT353" s="200" t="s">
        <v>258</v>
      </c>
      <c r="AU353" s="200" t="s">
        <v>81</v>
      </c>
      <c r="AV353" s="13" t="s">
        <v>81</v>
      </c>
      <c r="AW353" s="13" t="s">
        <v>35</v>
      </c>
      <c r="AX353" s="13" t="s">
        <v>72</v>
      </c>
      <c r="AY353" s="200" t="s">
        <v>246</v>
      </c>
    </row>
    <row r="354" s="13" customFormat="1">
      <c r="B354" s="199"/>
      <c r="D354" s="188" t="s">
        <v>258</v>
      </c>
      <c r="E354" s="200" t="s">
        <v>1</v>
      </c>
      <c r="F354" s="201" t="s">
        <v>2204</v>
      </c>
      <c r="H354" s="202">
        <v>17.600000000000001</v>
      </c>
      <c r="I354" s="203"/>
      <c r="L354" s="199"/>
      <c r="M354" s="204"/>
      <c r="N354" s="205"/>
      <c r="O354" s="205"/>
      <c r="P354" s="205"/>
      <c r="Q354" s="205"/>
      <c r="R354" s="205"/>
      <c r="S354" s="205"/>
      <c r="T354" s="206"/>
      <c r="AT354" s="200" t="s">
        <v>258</v>
      </c>
      <c r="AU354" s="200" t="s">
        <v>81</v>
      </c>
      <c r="AV354" s="13" t="s">
        <v>81</v>
      </c>
      <c r="AW354" s="13" t="s">
        <v>35</v>
      </c>
      <c r="AX354" s="13" t="s">
        <v>72</v>
      </c>
      <c r="AY354" s="200" t="s">
        <v>246</v>
      </c>
    </row>
    <row r="355" s="13" customFormat="1">
      <c r="B355" s="199"/>
      <c r="D355" s="188" t="s">
        <v>258</v>
      </c>
      <c r="E355" s="200" t="s">
        <v>1</v>
      </c>
      <c r="F355" s="201" t="s">
        <v>2205</v>
      </c>
      <c r="H355" s="202">
        <v>19.399999999999999</v>
      </c>
      <c r="I355" s="203"/>
      <c r="L355" s="199"/>
      <c r="M355" s="204"/>
      <c r="N355" s="205"/>
      <c r="O355" s="205"/>
      <c r="P355" s="205"/>
      <c r="Q355" s="205"/>
      <c r="R355" s="205"/>
      <c r="S355" s="205"/>
      <c r="T355" s="206"/>
      <c r="AT355" s="200" t="s">
        <v>258</v>
      </c>
      <c r="AU355" s="200" t="s">
        <v>81</v>
      </c>
      <c r="AV355" s="13" t="s">
        <v>81</v>
      </c>
      <c r="AW355" s="13" t="s">
        <v>35</v>
      </c>
      <c r="AX355" s="13" t="s">
        <v>72</v>
      </c>
      <c r="AY355" s="200" t="s">
        <v>246</v>
      </c>
    </row>
    <row r="356" s="13" customFormat="1">
      <c r="B356" s="199"/>
      <c r="D356" s="188" t="s">
        <v>258</v>
      </c>
      <c r="E356" s="200" t="s">
        <v>1</v>
      </c>
      <c r="F356" s="201" t="s">
        <v>2206</v>
      </c>
      <c r="H356" s="202">
        <v>19.399999999999999</v>
      </c>
      <c r="I356" s="203"/>
      <c r="L356" s="199"/>
      <c r="M356" s="204"/>
      <c r="N356" s="205"/>
      <c r="O356" s="205"/>
      <c r="P356" s="205"/>
      <c r="Q356" s="205"/>
      <c r="R356" s="205"/>
      <c r="S356" s="205"/>
      <c r="T356" s="206"/>
      <c r="AT356" s="200" t="s">
        <v>258</v>
      </c>
      <c r="AU356" s="200" t="s">
        <v>81</v>
      </c>
      <c r="AV356" s="13" t="s">
        <v>81</v>
      </c>
      <c r="AW356" s="13" t="s">
        <v>35</v>
      </c>
      <c r="AX356" s="13" t="s">
        <v>72</v>
      </c>
      <c r="AY356" s="200" t="s">
        <v>246</v>
      </c>
    </row>
    <row r="357" s="13" customFormat="1">
      <c r="B357" s="199"/>
      <c r="D357" s="188" t="s">
        <v>258</v>
      </c>
      <c r="E357" s="200" t="s">
        <v>1</v>
      </c>
      <c r="F357" s="201" t="s">
        <v>2207</v>
      </c>
      <c r="H357" s="202">
        <v>19.399999999999999</v>
      </c>
      <c r="I357" s="203"/>
      <c r="L357" s="199"/>
      <c r="M357" s="204"/>
      <c r="N357" s="205"/>
      <c r="O357" s="205"/>
      <c r="P357" s="205"/>
      <c r="Q357" s="205"/>
      <c r="R357" s="205"/>
      <c r="S357" s="205"/>
      <c r="T357" s="206"/>
      <c r="AT357" s="200" t="s">
        <v>258</v>
      </c>
      <c r="AU357" s="200" t="s">
        <v>81</v>
      </c>
      <c r="AV357" s="13" t="s">
        <v>81</v>
      </c>
      <c r="AW357" s="13" t="s">
        <v>35</v>
      </c>
      <c r="AX357" s="13" t="s">
        <v>72</v>
      </c>
      <c r="AY357" s="200" t="s">
        <v>246</v>
      </c>
    </row>
    <row r="358" s="13" customFormat="1">
      <c r="B358" s="199"/>
      <c r="D358" s="188" t="s">
        <v>258</v>
      </c>
      <c r="E358" s="200" t="s">
        <v>1</v>
      </c>
      <c r="F358" s="201" t="s">
        <v>2208</v>
      </c>
      <c r="H358" s="202">
        <v>19.399999999999999</v>
      </c>
      <c r="I358" s="203"/>
      <c r="L358" s="199"/>
      <c r="M358" s="204"/>
      <c r="N358" s="205"/>
      <c r="O358" s="205"/>
      <c r="P358" s="205"/>
      <c r="Q358" s="205"/>
      <c r="R358" s="205"/>
      <c r="S358" s="205"/>
      <c r="T358" s="206"/>
      <c r="AT358" s="200" t="s">
        <v>258</v>
      </c>
      <c r="AU358" s="200" t="s">
        <v>81</v>
      </c>
      <c r="AV358" s="13" t="s">
        <v>81</v>
      </c>
      <c r="AW358" s="13" t="s">
        <v>35</v>
      </c>
      <c r="AX358" s="13" t="s">
        <v>72</v>
      </c>
      <c r="AY358" s="200" t="s">
        <v>246</v>
      </c>
    </row>
    <row r="359" s="13" customFormat="1">
      <c r="B359" s="199"/>
      <c r="D359" s="188" t="s">
        <v>258</v>
      </c>
      <c r="E359" s="200" t="s">
        <v>1</v>
      </c>
      <c r="F359" s="201" t="s">
        <v>2209</v>
      </c>
      <c r="H359" s="202">
        <v>17</v>
      </c>
      <c r="I359" s="203"/>
      <c r="L359" s="199"/>
      <c r="M359" s="204"/>
      <c r="N359" s="205"/>
      <c r="O359" s="205"/>
      <c r="P359" s="205"/>
      <c r="Q359" s="205"/>
      <c r="R359" s="205"/>
      <c r="S359" s="205"/>
      <c r="T359" s="206"/>
      <c r="AT359" s="200" t="s">
        <v>258</v>
      </c>
      <c r="AU359" s="200" t="s">
        <v>81</v>
      </c>
      <c r="AV359" s="13" t="s">
        <v>81</v>
      </c>
      <c r="AW359" s="13" t="s">
        <v>35</v>
      </c>
      <c r="AX359" s="13" t="s">
        <v>72</v>
      </c>
      <c r="AY359" s="200" t="s">
        <v>246</v>
      </c>
    </row>
    <row r="360" s="13" customFormat="1">
      <c r="B360" s="199"/>
      <c r="D360" s="188" t="s">
        <v>258</v>
      </c>
      <c r="E360" s="200" t="s">
        <v>1</v>
      </c>
      <c r="F360" s="201" t="s">
        <v>2210</v>
      </c>
      <c r="H360" s="202">
        <v>15.800000000000001</v>
      </c>
      <c r="I360" s="203"/>
      <c r="L360" s="199"/>
      <c r="M360" s="204"/>
      <c r="N360" s="205"/>
      <c r="O360" s="205"/>
      <c r="P360" s="205"/>
      <c r="Q360" s="205"/>
      <c r="R360" s="205"/>
      <c r="S360" s="205"/>
      <c r="T360" s="206"/>
      <c r="AT360" s="200" t="s">
        <v>258</v>
      </c>
      <c r="AU360" s="200" t="s">
        <v>81</v>
      </c>
      <c r="AV360" s="13" t="s">
        <v>81</v>
      </c>
      <c r="AW360" s="13" t="s">
        <v>35</v>
      </c>
      <c r="AX360" s="13" t="s">
        <v>72</v>
      </c>
      <c r="AY360" s="200" t="s">
        <v>246</v>
      </c>
    </row>
    <row r="361" s="14" customFormat="1">
      <c r="B361" s="210"/>
      <c r="D361" s="188" t="s">
        <v>258</v>
      </c>
      <c r="E361" s="211" t="s">
        <v>1</v>
      </c>
      <c r="F361" s="212" t="s">
        <v>341</v>
      </c>
      <c r="H361" s="213">
        <v>518.31200000000001</v>
      </c>
      <c r="I361" s="214"/>
      <c r="L361" s="210"/>
      <c r="M361" s="215"/>
      <c r="N361" s="216"/>
      <c r="O361" s="216"/>
      <c r="P361" s="216"/>
      <c r="Q361" s="216"/>
      <c r="R361" s="216"/>
      <c r="S361" s="216"/>
      <c r="T361" s="217"/>
      <c r="AT361" s="211" t="s">
        <v>258</v>
      </c>
      <c r="AU361" s="211" t="s">
        <v>81</v>
      </c>
      <c r="AV361" s="14" t="s">
        <v>93</v>
      </c>
      <c r="AW361" s="14" t="s">
        <v>35</v>
      </c>
      <c r="AX361" s="14" t="s">
        <v>79</v>
      </c>
      <c r="AY361" s="211" t="s">
        <v>246</v>
      </c>
    </row>
    <row r="362" s="1" customFormat="1" ht="16.5" customHeight="1">
      <c r="B362" s="175"/>
      <c r="C362" s="176" t="s">
        <v>422</v>
      </c>
      <c r="D362" s="176" t="s">
        <v>248</v>
      </c>
      <c r="E362" s="177" t="s">
        <v>2211</v>
      </c>
      <c r="F362" s="178" t="s">
        <v>2212</v>
      </c>
      <c r="G362" s="179" t="s">
        <v>611</v>
      </c>
      <c r="H362" s="180">
        <v>442</v>
      </c>
      <c r="I362" s="181"/>
      <c r="J362" s="182">
        <f>ROUND(I362*H362,2)</f>
        <v>0</v>
      </c>
      <c r="K362" s="178" t="s">
        <v>252</v>
      </c>
      <c r="L362" s="36"/>
      <c r="M362" s="183" t="s">
        <v>1</v>
      </c>
      <c r="N362" s="184" t="s">
        <v>43</v>
      </c>
      <c r="O362" s="66"/>
      <c r="P362" s="185">
        <f>O362*H362</f>
        <v>0</v>
      </c>
      <c r="Q362" s="185">
        <v>0.00116</v>
      </c>
      <c r="R362" s="185">
        <f>Q362*H362</f>
        <v>0.51271999999999995</v>
      </c>
      <c r="S362" s="185">
        <v>0</v>
      </c>
      <c r="T362" s="186">
        <f>S362*H362</f>
        <v>0</v>
      </c>
      <c r="AR362" s="18" t="s">
        <v>93</v>
      </c>
      <c r="AT362" s="18" t="s">
        <v>248</v>
      </c>
      <c r="AU362" s="18" t="s">
        <v>81</v>
      </c>
      <c r="AY362" s="18" t="s">
        <v>246</v>
      </c>
      <c r="BE362" s="187">
        <f>IF(N362="základní",J362,0)</f>
        <v>0</v>
      </c>
      <c r="BF362" s="187">
        <f>IF(N362="snížená",J362,0)</f>
        <v>0</v>
      </c>
      <c r="BG362" s="187">
        <f>IF(N362="zákl. přenesená",J362,0)</f>
        <v>0</v>
      </c>
      <c r="BH362" s="187">
        <f>IF(N362="sníž. přenesená",J362,0)</f>
        <v>0</v>
      </c>
      <c r="BI362" s="187">
        <f>IF(N362="nulová",J362,0)</f>
        <v>0</v>
      </c>
      <c r="BJ362" s="18" t="s">
        <v>79</v>
      </c>
      <c r="BK362" s="187">
        <f>ROUND(I362*H362,2)</f>
        <v>0</v>
      </c>
      <c r="BL362" s="18" t="s">
        <v>93</v>
      </c>
      <c r="BM362" s="18" t="s">
        <v>2213</v>
      </c>
    </row>
    <row r="363" s="1" customFormat="1">
      <c r="B363" s="36"/>
      <c r="D363" s="188" t="s">
        <v>254</v>
      </c>
      <c r="F363" s="189" t="s">
        <v>2214</v>
      </c>
      <c r="I363" s="121"/>
      <c r="L363" s="36"/>
      <c r="M363" s="190"/>
      <c r="N363" s="66"/>
      <c r="O363" s="66"/>
      <c r="P363" s="66"/>
      <c r="Q363" s="66"/>
      <c r="R363" s="66"/>
      <c r="S363" s="66"/>
      <c r="T363" s="67"/>
      <c r="AT363" s="18" t="s">
        <v>254</v>
      </c>
      <c r="AU363" s="18" t="s">
        <v>81</v>
      </c>
    </row>
    <row r="364" s="1" customFormat="1">
      <c r="B364" s="36"/>
      <c r="D364" s="188" t="s">
        <v>256</v>
      </c>
      <c r="F364" s="191" t="s">
        <v>2215</v>
      </c>
      <c r="I364" s="121"/>
      <c r="L364" s="36"/>
      <c r="M364" s="190"/>
      <c r="N364" s="66"/>
      <c r="O364" s="66"/>
      <c r="P364" s="66"/>
      <c r="Q364" s="66"/>
      <c r="R364" s="66"/>
      <c r="S364" s="66"/>
      <c r="T364" s="67"/>
      <c r="AT364" s="18" t="s">
        <v>256</v>
      </c>
      <c r="AU364" s="18" t="s">
        <v>81</v>
      </c>
    </row>
    <row r="365" s="12" customFormat="1">
      <c r="B365" s="192"/>
      <c r="D365" s="188" t="s">
        <v>258</v>
      </c>
      <c r="E365" s="193" t="s">
        <v>1</v>
      </c>
      <c r="F365" s="194" t="s">
        <v>2216</v>
      </c>
      <c r="H365" s="193" t="s">
        <v>1</v>
      </c>
      <c r="I365" s="195"/>
      <c r="L365" s="192"/>
      <c r="M365" s="196"/>
      <c r="N365" s="197"/>
      <c r="O365" s="197"/>
      <c r="P365" s="197"/>
      <c r="Q365" s="197"/>
      <c r="R365" s="197"/>
      <c r="S365" s="197"/>
      <c r="T365" s="198"/>
      <c r="AT365" s="193" t="s">
        <v>258</v>
      </c>
      <c r="AU365" s="193" t="s">
        <v>81</v>
      </c>
      <c r="AV365" s="12" t="s">
        <v>79</v>
      </c>
      <c r="AW365" s="12" t="s">
        <v>35</v>
      </c>
      <c r="AX365" s="12" t="s">
        <v>72</v>
      </c>
      <c r="AY365" s="193" t="s">
        <v>246</v>
      </c>
    </row>
    <row r="366" s="12" customFormat="1">
      <c r="B366" s="192"/>
      <c r="D366" s="188" t="s">
        <v>258</v>
      </c>
      <c r="E366" s="193" t="s">
        <v>1</v>
      </c>
      <c r="F366" s="194" t="s">
        <v>2217</v>
      </c>
      <c r="H366" s="193" t="s">
        <v>1</v>
      </c>
      <c r="I366" s="195"/>
      <c r="L366" s="192"/>
      <c r="M366" s="196"/>
      <c r="N366" s="197"/>
      <c r="O366" s="197"/>
      <c r="P366" s="197"/>
      <c r="Q366" s="197"/>
      <c r="R366" s="197"/>
      <c r="S366" s="197"/>
      <c r="T366" s="198"/>
      <c r="AT366" s="193" t="s">
        <v>258</v>
      </c>
      <c r="AU366" s="193" t="s">
        <v>81</v>
      </c>
      <c r="AV366" s="12" t="s">
        <v>79</v>
      </c>
      <c r="AW366" s="12" t="s">
        <v>35</v>
      </c>
      <c r="AX366" s="12" t="s">
        <v>72</v>
      </c>
      <c r="AY366" s="193" t="s">
        <v>246</v>
      </c>
    </row>
    <row r="367" s="12" customFormat="1">
      <c r="B367" s="192"/>
      <c r="D367" s="188" t="s">
        <v>258</v>
      </c>
      <c r="E367" s="193" t="s">
        <v>1</v>
      </c>
      <c r="F367" s="194" t="s">
        <v>2218</v>
      </c>
      <c r="H367" s="193" t="s">
        <v>1</v>
      </c>
      <c r="I367" s="195"/>
      <c r="L367" s="192"/>
      <c r="M367" s="196"/>
      <c r="N367" s="197"/>
      <c r="O367" s="197"/>
      <c r="P367" s="197"/>
      <c r="Q367" s="197"/>
      <c r="R367" s="197"/>
      <c r="S367" s="197"/>
      <c r="T367" s="198"/>
      <c r="AT367" s="193" t="s">
        <v>258</v>
      </c>
      <c r="AU367" s="193" t="s">
        <v>81</v>
      </c>
      <c r="AV367" s="12" t="s">
        <v>79</v>
      </c>
      <c r="AW367" s="12" t="s">
        <v>35</v>
      </c>
      <c r="AX367" s="12" t="s">
        <v>72</v>
      </c>
      <c r="AY367" s="193" t="s">
        <v>246</v>
      </c>
    </row>
    <row r="368" s="12" customFormat="1">
      <c r="B368" s="192"/>
      <c r="D368" s="188" t="s">
        <v>258</v>
      </c>
      <c r="E368" s="193" t="s">
        <v>1</v>
      </c>
      <c r="F368" s="194" t="s">
        <v>1985</v>
      </c>
      <c r="H368" s="193" t="s">
        <v>1</v>
      </c>
      <c r="I368" s="195"/>
      <c r="L368" s="192"/>
      <c r="M368" s="196"/>
      <c r="N368" s="197"/>
      <c r="O368" s="197"/>
      <c r="P368" s="197"/>
      <c r="Q368" s="197"/>
      <c r="R368" s="197"/>
      <c r="S368" s="197"/>
      <c r="T368" s="198"/>
      <c r="AT368" s="193" t="s">
        <v>258</v>
      </c>
      <c r="AU368" s="193" t="s">
        <v>81</v>
      </c>
      <c r="AV368" s="12" t="s">
        <v>79</v>
      </c>
      <c r="AW368" s="12" t="s">
        <v>35</v>
      </c>
      <c r="AX368" s="12" t="s">
        <v>72</v>
      </c>
      <c r="AY368" s="193" t="s">
        <v>246</v>
      </c>
    </row>
    <row r="369" s="13" customFormat="1">
      <c r="B369" s="199"/>
      <c r="D369" s="188" t="s">
        <v>258</v>
      </c>
      <c r="E369" s="200" t="s">
        <v>1</v>
      </c>
      <c r="F369" s="201" t="s">
        <v>2219</v>
      </c>
      <c r="H369" s="202">
        <v>442</v>
      </c>
      <c r="I369" s="203"/>
      <c r="L369" s="199"/>
      <c r="M369" s="204"/>
      <c r="N369" s="205"/>
      <c r="O369" s="205"/>
      <c r="P369" s="205"/>
      <c r="Q369" s="205"/>
      <c r="R369" s="205"/>
      <c r="S369" s="205"/>
      <c r="T369" s="206"/>
      <c r="AT369" s="200" t="s">
        <v>258</v>
      </c>
      <c r="AU369" s="200" t="s">
        <v>81</v>
      </c>
      <c r="AV369" s="13" t="s">
        <v>81</v>
      </c>
      <c r="AW369" s="13" t="s">
        <v>35</v>
      </c>
      <c r="AX369" s="13" t="s">
        <v>72</v>
      </c>
      <c r="AY369" s="200" t="s">
        <v>246</v>
      </c>
    </row>
    <row r="370" s="14" customFormat="1">
      <c r="B370" s="210"/>
      <c r="D370" s="188" t="s">
        <v>258</v>
      </c>
      <c r="E370" s="211" t="s">
        <v>1</v>
      </c>
      <c r="F370" s="212" t="s">
        <v>341</v>
      </c>
      <c r="H370" s="213">
        <v>442</v>
      </c>
      <c r="I370" s="214"/>
      <c r="L370" s="210"/>
      <c r="M370" s="215"/>
      <c r="N370" s="216"/>
      <c r="O370" s="216"/>
      <c r="P370" s="216"/>
      <c r="Q370" s="216"/>
      <c r="R370" s="216"/>
      <c r="S370" s="216"/>
      <c r="T370" s="217"/>
      <c r="AT370" s="211" t="s">
        <v>258</v>
      </c>
      <c r="AU370" s="211" t="s">
        <v>81</v>
      </c>
      <c r="AV370" s="14" t="s">
        <v>93</v>
      </c>
      <c r="AW370" s="14" t="s">
        <v>35</v>
      </c>
      <c r="AX370" s="14" t="s">
        <v>79</v>
      </c>
      <c r="AY370" s="211" t="s">
        <v>246</v>
      </c>
    </row>
    <row r="371" s="1" customFormat="1" ht="16.5" customHeight="1">
      <c r="B371" s="175"/>
      <c r="C371" s="176" t="s">
        <v>427</v>
      </c>
      <c r="D371" s="176" t="s">
        <v>248</v>
      </c>
      <c r="E371" s="177" t="s">
        <v>2220</v>
      </c>
      <c r="F371" s="178" t="s">
        <v>2221</v>
      </c>
      <c r="G371" s="179" t="s">
        <v>251</v>
      </c>
      <c r="H371" s="180">
        <v>1105</v>
      </c>
      <c r="I371" s="181"/>
      <c r="J371" s="182">
        <f>ROUND(I371*H371,2)</f>
        <v>0</v>
      </c>
      <c r="K371" s="178" t="s">
        <v>252</v>
      </c>
      <c r="L371" s="36"/>
      <c r="M371" s="183" t="s">
        <v>1</v>
      </c>
      <c r="N371" s="184" t="s">
        <v>43</v>
      </c>
      <c r="O371" s="66"/>
      <c r="P371" s="185">
        <f>O371*H371</f>
        <v>0</v>
      </c>
      <c r="Q371" s="185">
        <v>0.00010000000000000001</v>
      </c>
      <c r="R371" s="185">
        <f>Q371*H371</f>
        <v>0.1105</v>
      </c>
      <c r="S371" s="185">
        <v>0</v>
      </c>
      <c r="T371" s="186">
        <f>S371*H371</f>
        <v>0</v>
      </c>
      <c r="AR371" s="18" t="s">
        <v>93</v>
      </c>
      <c r="AT371" s="18" t="s">
        <v>248</v>
      </c>
      <c r="AU371" s="18" t="s">
        <v>81</v>
      </c>
      <c r="AY371" s="18" t="s">
        <v>246</v>
      </c>
      <c r="BE371" s="187">
        <f>IF(N371="základní",J371,0)</f>
        <v>0</v>
      </c>
      <c r="BF371" s="187">
        <f>IF(N371="snížená",J371,0)</f>
        <v>0</v>
      </c>
      <c r="BG371" s="187">
        <f>IF(N371="zákl. přenesená",J371,0)</f>
        <v>0</v>
      </c>
      <c r="BH371" s="187">
        <f>IF(N371="sníž. přenesená",J371,0)</f>
        <v>0</v>
      </c>
      <c r="BI371" s="187">
        <f>IF(N371="nulová",J371,0)</f>
        <v>0</v>
      </c>
      <c r="BJ371" s="18" t="s">
        <v>79</v>
      </c>
      <c r="BK371" s="187">
        <f>ROUND(I371*H371,2)</f>
        <v>0</v>
      </c>
      <c r="BL371" s="18" t="s">
        <v>93</v>
      </c>
      <c r="BM371" s="18" t="s">
        <v>2222</v>
      </c>
    </row>
    <row r="372" s="1" customFormat="1">
      <c r="B372" s="36"/>
      <c r="D372" s="188" t="s">
        <v>254</v>
      </c>
      <c r="F372" s="189" t="s">
        <v>2223</v>
      </c>
      <c r="I372" s="121"/>
      <c r="L372" s="36"/>
      <c r="M372" s="190"/>
      <c r="N372" s="66"/>
      <c r="O372" s="66"/>
      <c r="P372" s="66"/>
      <c r="Q372" s="66"/>
      <c r="R372" s="66"/>
      <c r="S372" s="66"/>
      <c r="T372" s="67"/>
      <c r="AT372" s="18" t="s">
        <v>254</v>
      </c>
      <c r="AU372" s="18" t="s">
        <v>81</v>
      </c>
    </row>
    <row r="373" s="1" customFormat="1">
      <c r="B373" s="36"/>
      <c r="D373" s="188" t="s">
        <v>256</v>
      </c>
      <c r="F373" s="191" t="s">
        <v>2224</v>
      </c>
      <c r="I373" s="121"/>
      <c r="L373" s="36"/>
      <c r="M373" s="190"/>
      <c r="N373" s="66"/>
      <c r="O373" s="66"/>
      <c r="P373" s="66"/>
      <c r="Q373" s="66"/>
      <c r="R373" s="66"/>
      <c r="S373" s="66"/>
      <c r="T373" s="67"/>
      <c r="AT373" s="18" t="s">
        <v>256</v>
      </c>
      <c r="AU373" s="18" t="s">
        <v>81</v>
      </c>
    </row>
    <row r="374" s="12" customFormat="1">
      <c r="B374" s="192"/>
      <c r="D374" s="188" t="s">
        <v>258</v>
      </c>
      <c r="E374" s="193" t="s">
        <v>1</v>
      </c>
      <c r="F374" s="194" t="s">
        <v>2028</v>
      </c>
      <c r="H374" s="193" t="s">
        <v>1</v>
      </c>
      <c r="I374" s="195"/>
      <c r="L374" s="192"/>
      <c r="M374" s="196"/>
      <c r="N374" s="197"/>
      <c r="O374" s="197"/>
      <c r="P374" s="197"/>
      <c r="Q374" s="197"/>
      <c r="R374" s="197"/>
      <c r="S374" s="197"/>
      <c r="T374" s="198"/>
      <c r="AT374" s="193" t="s">
        <v>258</v>
      </c>
      <c r="AU374" s="193" t="s">
        <v>81</v>
      </c>
      <c r="AV374" s="12" t="s">
        <v>79</v>
      </c>
      <c r="AW374" s="12" t="s">
        <v>35</v>
      </c>
      <c r="AX374" s="12" t="s">
        <v>72</v>
      </c>
      <c r="AY374" s="193" t="s">
        <v>246</v>
      </c>
    </row>
    <row r="375" s="12" customFormat="1">
      <c r="B375" s="192"/>
      <c r="D375" s="188" t="s">
        <v>258</v>
      </c>
      <c r="E375" s="193" t="s">
        <v>1</v>
      </c>
      <c r="F375" s="194" t="s">
        <v>2225</v>
      </c>
      <c r="H375" s="193" t="s">
        <v>1</v>
      </c>
      <c r="I375" s="195"/>
      <c r="L375" s="192"/>
      <c r="M375" s="196"/>
      <c r="N375" s="197"/>
      <c r="O375" s="197"/>
      <c r="P375" s="197"/>
      <c r="Q375" s="197"/>
      <c r="R375" s="197"/>
      <c r="S375" s="197"/>
      <c r="T375" s="198"/>
      <c r="AT375" s="193" t="s">
        <v>258</v>
      </c>
      <c r="AU375" s="193" t="s">
        <v>81</v>
      </c>
      <c r="AV375" s="12" t="s">
        <v>79</v>
      </c>
      <c r="AW375" s="12" t="s">
        <v>35</v>
      </c>
      <c r="AX375" s="12" t="s">
        <v>72</v>
      </c>
      <c r="AY375" s="193" t="s">
        <v>246</v>
      </c>
    </row>
    <row r="376" s="12" customFormat="1">
      <c r="B376" s="192"/>
      <c r="D376" s="188" t="s">
        <v>258</v>
      </c>
      <c r="E376" s="193" t="s">
        <v>1</v>
      </c>
      <c r="F376" s="194" t="s">
        <v>1985</v>
      </c>
      <c r="H376" s="193" t="s">
        <v>1</v>
      </c>
      <c r="I376" s="195"/>
      <c r="L376" s="192"/>
      <c r="M376" s="196"/>
      <c r="N376" s="197"/>
      <c r="O376" s="197"/>
      <c r="P376" s="197"/>
      <c r="Q376" s="197"/>
      <c r="R376" s="197"/>
      <c r="S376" s="197"/>
      <c r="T376" s="198"/>
      <c r="AT376" s="193" t="s">
        <v>258</v>
      </c>
      <c r="AU376" s="193" t="s">
        <v>81</v>
      </c>
      <c r="AV376" s="12" t="s">
        <v>79</v>
      </c>
      <c r="AW376" s="12" t="s">
        <v>35</v>
      </c>
      <c r="AX376" s="12" t="s">
        <v>72</v>
      </c>
      <c r="AY376" s="193" t="s">
        <v>246</v>
      </c>
    </row>
    <row r="377" s="13" customFormat="1">
      <c r="B377" s="199"/>
      <c r="D377" s="188" t="s">
        <v>258</v>
      </c>
      <c r="E377" s="200" t="s">
        <v>1</v>
      </c>
      <c r="F377" s="201" t="s">
        <v>2226</v>
      </c>
      <c r="H377" s="202">
        <v>1105</v>
      </c>
      <c r="I377" s="203"/>
      <c r="L377" s="199"/>
      <c r="M377" s="204"/>
      <c r="N377" s="205"/>
      <c r="O377" s="205"/>
      <c r="P377" s="205"/>
      <c r="Q377" s="205"/>
      <c r="R377" s="205"/>
      <c r="S377" s="205"/>
      <c r="T377" s="206"/>
      <c r="AT377" s="200" t="s">
        <v>258</v>
      </c>
      <c r="AU377" s="200" t="s">
        <v>81</v>
      </c>
      <c r="AV377" s="13" t="s">
        <v>81</v>
      </c>
      <c r="AW377" s="13" t="s">
        <v>35</v>
      </c>
      <c r="AX377" s="13" t="s">
        <v>79</v>
      </c>
      <c r="AY377" s="200" t="s">
        <v>246</v>
      </c>
    </row>
    <row r="378" s="1" customFormat="1" ht="16.5" customHeight="1">
      <c r="B378" s="175"/>
      <c r="C378" s="218" t="s">
        <v>433</v>
      </c>
      <c r="D378" s="218" t="s">
        <v>511</v>
      </c>
      <c r="E378" s="219" t="s">
        <v>2227</v>
      </c>
      <c r="F378" s="220" t="s">
        <v>2228</v>
      </c>
      <c r="G378" s="221" t="s">
        <v>251</v>
      </c>
      <c r="H378" s="222">
        <v>1270.75</v>
      </c>
      <c r="I378" s="223"/>
      <c r="J378" s="224">
        <f>ROUND(I378*H378,2)</f>
        <v>0</v>
      </c>
      <c r="K378" s="220" t="s">
        <v>252</v>
      </c>
      <c r="L378" s="225"/>
      <c r="M378" s="226" t="s">
        <v>1</v>
      </c>
      <c r="N378" s="227" t="s">
        <v>43</v>
      </c>
      <c r="O378" s="66"/>
      <c r="P378" s="185">
        <f>O378*H378</f>
        <v>0</v>
      </c>
      <c r="Q378" s="185">
        <v>0.00044000000000000002</v>
      </c>
      <c r="R378" s="185">
        <f>Q378*H378</f>
        <v>0.55913000000000002</v>
      </c>
      <c r="S378" s="185">
        <v>0</v>
      </c>
      <c r="T378" s="186">
        <f>S378*H378</f>
        <v>0</v>
      </c>
      <c r="AR378" s="18" t="s">
        <v>350</v>
      </c>
      <c r="AT378" s="18" t="s">
        <v>511</v>
      </c>
      <c r="AU378" s="18" t="s">
        <v>81</v>
      </c>
      <c r="AY378" s="18" t="s">
        <v>246</v>
      </c>
      <c r="BE378" s="187">
        <f>IF(N378="základní",J378,0)</f>
        <v>0</v>
      </c>
      <c r="BF378" s="187">
        <f>IF(N378="snížená",J378,0)</f>
        <v>0</v>
      </c>
      <c r="BG378" s="187">
        <f>IF(N378="zákl. přenesená",J378,0)</f>
        <v>0</v>
      </c>
      <c r="BH378" s="187">
        <f>IF(N378="sníž. přenesená",J378,0)</f>
        <v>0</v>
      </c>
      <c r="BI378" s="187">
        <f>IF(N378="nulová",J378,0)</f>
        <v>0</v>
      </c>
      <c r="BJ378" s="18" t="s">
        <v>79</v>
      </c>
      <c r="BK378" s="187">
        <f>ROUND(I378*H378,2)</f>
        <v>0</v>
      </c>
      <c r="BL378" s="18" t="s">
        <v>93</v>
      </c>
      <c r="BM378" s="18" t="s">
        <v>2229</v>
      </c>
    </row>
    <row r="379" s="1" customFormat="1">
      <c r="B379" s="36"/>
      <c r="D379" s="188" t="s">
        <v>254</v>
      </c>
      <c r="F379" s="189" t="s">
        <v>2228</v>
      </c>
      <c r="I379" s="121"/>
      <c r="L379" s="36"/>
      <c r="M379" s="190"/>
      <c r="N379" s="66"/>
      <c r="O379" s="66"/>
      <c r="P379" s="66"/>
      <c r="Q379" s="66"/>
      <c r="R379" s="66"/>
      <c r="S379" s="66"/>
      <c r="T379" s="67"/>
      <c r="AT379" s="18" t="s">
        <v>254</v>
      </c>
      <c r="AU379" s="18" t="s">
        <v>81</v>
      </c>
    </row>
    <row r="380" s="12" customFormat="1">
      <c r="B380" s="192"/>
      <c r="D380" s="188" t="s">
        <v>258</v>
      </c>
      <c r="E380" s="193" t="s">
        <v>1</v>
      </c>
      <c r="F380" s="194" t="s">
        <v>2028</v>
      </c>
      <c r="H380" s="193" t="s">
        <v>1</v>
      </c>
      <c r="I380" s="195"/>
      <c r="L380" s="192"/>
      <c r="M380" s="196"/>
      <c r="N380" s="197"/>
      <c r="O380" s="197"/>
      <c r="P380" s="197"/>
      <c r="Q380" s="197"/>
      <c r="R380" s="197"/>
      <c r="S380" s="197"/>
      <c r="T380" s="198"/>
      <c r="AT380" s="193" t="s">
        <v>258</v>
      </c>
      <c r="AU380" s="193" t="s">
        <v>81</v>
      </c>
      <c r="AV380" s="12" t="s">
        <v>79</v>
      </c>
      <c r="AW380" s="12" t="s">
        <v>35</v>
      </c>
      <c r="AX380" s="12" t="s">
        <v>72</v>
      </c>
      <c r="AY380" s="193" t="s">
        <v>246</v>
      </c>
    </row>
    <row r="381" s="12" customFormat="1">
      <c r="B381" s="192"/>
      <c r="D381" s="188" t="s">
        <v>258</v>
      </c>
      <c r="E381" s="193" t="s">
        <v>1</v>
      </c>
      <c r="F381" s="194" t="s">
        <v>2225</v>
      </c>
      <c r="H381" s="193" t="s">
        <v>1</v>
      </c>
      <c r="I381" s="195"/>
      <c r="L381" s="192"/>
      <c r="M381" s="196"/>
      <c r="N381" s="197"/>
      <c r="O381" s="197"/>
      <c r="P381" s="197"/>
      <c r="Q381" s="197"/>
      <c r="R381" s="197"/>
      <c r="S381" s="197"/>
      <c r="T381" s="198"/>
      <c r="AT381" s="193" t="s">
        <v>258</v>
      </c>
      <c r="AU381" s="193" t="s">
        <v>81</v>
      </c>
      <c r="AV381" s="12" t="s">
        <v>79</v>
      </c>
      <c r="AW381" s="12" t="s">
        <v>35</v>
      </c>
      <c r="AX381" s="12" t="s">
        <v>72</v>
      </c>
      <c r="AY381" s="193" t="s">
        <v>246</v>
      </c>
    </row>
    <row r="382" s="12" customFormat="1">
      <c r="B382" s="192"/>
      <c r="D382" s="188" t="s">
        <v>258</v>
      </c>
      <c r="E382" s="193" t="s">
        <v>1</v>
      </c>
      <c r="F382" s="194" t="s">
        <v>1985</v>
      </c>
      <c r="H382" s="193" t="s">
        <v>1</v>
      </c>
      <c r="I382" s="195"/>
      <c r="L382" s="192"/>
      <c r="M382" s="196"/>
      <c r="N382" s="197"/>
      <c r="O382" s="197"/>
      <c r="P382" s="197"/>
      <c r="Q382" s="197"/>
      <c r="R382" s="197"/>
      <c r="S382" s="197"/>
      <c r="T382" s="198"/>
      <c r="AT382" s="193" t="s">
        <v>258</v>
      </c>
      <c r="AU382" s="193" t="s">
        <v>81</v>
      </c>
      <c r="AV382" s="12" t="s">
        <v>79</v>
      </c>
      <c r="AW382" s="12" t="s">
        <v>35</v>
      </c>
      <c r="AX382" s="12" t="s">
        <v>72</v>
      </c>
      <c r="AY382" s="193" t="s">
        <v>246</v>
      </c>
    </row>
    <row r="383" s="13" customFormat="1">
      <c r="B383" s="199"/>
      <c r="D383" s="188" t="s">
        <v>258</v>
      </c>
      <c r="E383" s="200" t="s">
        <v>1</v>
      </c>
      <c r="F383" s="201" t="s">
        <v>2226</v>
      </c>
      <c r="H383" s="202">
        <v>1105</v>
      </c>
      <c r="I383" s="203"/>
      <c r="L383" s="199"/>
      <c r="M383" s="204"/>
      <c r="N383" s="205"/>
      <c r="O383" s="205"/>
      <c r="P383" s="205"/>
      <c r="Q383" s="205"/>
      <c r="R383" s="205"/>
      <c r="S383" s="205"/>
      <c r="T383" s="206"/>
      <c r="AT383" s="200" t="s">
        <v>258</v>
      </c>
      <c r="AU383" s="200" t="s">
        <v>81</v>
      </c>
      <c r="AV383" s="13" t="s">
        <v>81</v>
      </c>
      <c r="AW383" s="13" t="s">
        <v>35</v>
      </c>
      <c r="AX383" s="13" t="s">
        <v>79</v>
      </c>
      <c r="AY383" s="200" t="s">
        <v>246</v>
      </c>
    </row>
    <row r="384" s="13" customFormat="1">
      <c r="B384" s="199"/>
      <c r="D384" s="188" t="s">
        <v>258</v>
      </c>
      <c r="F384" s="201" t="s">
        <v>2230</v>
      </c>
      <c r="H384" s="202">
        <v>1270.75</v>
      </c>
      <c r="I384" s="203"/>
      <c r="L384" s="199"/>
      <c r="M384" s="204"/>
      <c r="N384" s="205"/>
      <c r="O384" s="205"/>
      <c r="P384" s="205"/>
      <c r="Q384" s="205"/>
      <c r="R384" s="205"/>
      <c r="S384" s="205"/>
      <c r="T384" s="206"/>
      <c r="AT384" s="200" t="s">
        <v>258</v>
      </c>
      <c r="AU384" s="200" t="s">
        <v>81</v>
      </c>
      <c r="AV384" s="13" t="s">
        <v>81</v>
      </c>
      <c r="AW384" s="13" t="s">
        <v>3</v>
      </c>
      <c r="AX384" s="13" t="s">
        <v>79</v>
      </c>
      <c r="AY384" s="200" t="s">
        <v>246</v>
      </c>
    </row>
    <row r="385" s="1" customFormat="1" ht="16.5" customHeight="1">
      <c r="B385" s="175"/>
      <c r="C385" s="176" t="s">
        <v>7</v>
      </c>
      <c r="D385" s="176" t="s">
        <v>248</v>
      </c>
      <c r="E385" s="177" t="s">
        <v>2231</v>
      </c>
      <c r="F385" s="178" t="s">
        <v>2232</v>
      </c>
      <c r="G385" s="179" t="s">
        <v>611</v>
      </c>
      <c r="H385" s="180">
        <v>884</v>
      </c>
      <c r="I385" s="181"/>
      <c r="J385" s="182">
        <f>ROUND(I385*H385,2)</f>
        <v>0</v>
      </c>
      <c r="K385" s="178" t="s">
        <v>252</v>
      </c>
      <c r="L385" s="36"/>
      <c r="M385" s="183" t="s">
        <v>1</v>
      </c>
      <c r="N385" s="184" t="s">
        <v>43</v>
      </c>
      <c r="O385" s="66"/>
      <c r="P385" s="185">
        <f>O385*H385</f>
        <v>0</v>
      </c>
      <c r="Q385" s="185">
        <v>0.00035</v>
      </c>
      <c r="R385" s="185">
        <f>Q385*H385</f>
        <v>0.30940000000000001</v>
      </c>
      <c r="S385" s="185">
        <v>0</v>
      </c>
      <c r="T385" s="186">
        <f>S385*H385</f>
        <v>0</v>
      </c>
      <c r="AR385" s="18" t="s">
        <v>93</v>
      </c>
      <c r="AT385" s="18" t="s">
        <v>248</v>
      </c>
      <c r="AU385" s="18" t="s">
        <v>81</v>
      </c>
      <c r="AY385" s="18" t="s">
        <v>246</v>
      </c>
      <c r="BE385" s="187">
        <f>IF(N385="základní",J385,0)</f>
        <v>0</v>
      </c>
      <c r="BF385" s="187">
        <f>IF(N385="snížená",J385,0)</f>
        <v>0</v>
      </c>
      <c r="BG385" s="187">
        <f>IF(N385="zákl. přenesená",J385,0)</f>
        <v>0</v>
      </c>
      <c r="BH385" s="187">
        <f>IF(N385="sníž. přenesená",J385,0)</f>
        <v>0</v>
      </c>
      <c r="BI385" s="187">
        <f>IF(N385="nulová",J385,0)</f>
        <v>0</v>
      </c>
      <c r="BJ385" s="18" t="s">
        <v>79</v>
      </c>
      <c r="BK385" s="187">
        <f>ROUND(I385*H385,2)</f>
        <v>0</v>
      </c>
      <c r="BL385" s="18" t="s">
        <v>93</v>
      </c>
      <c r="BM385" s="18" t="s">
        <v>2233</v>
      </c>
    </row>
    <row r="386" s="1" customFormat="1">
      <c r="B386" s="36"/>
      <c r="D386" s="188" t="s">
        <v>254</v>
      </c>
      <c r="F386" s="189" t="s">
        <v>2234</v>
      </c>
      <c r="I386" s="121"/>
      <c r="L386" s="36"/>
      <c r="M386" s="190"/>
      <c r="N386" s="66"/>
      <c r="O386" s="66"/>
      <c r="P386" s="66"/>
      <c r="Q386" s="66"/>
      <c r="R386" s="66"/>
      <c r="S386" s="66"/>
      <c r="T386" s="67"/>
      <c r="AT386" s="18" t="s">
        <v>254</v>
      </c>
      <c r="AU386" s="18" t="s">
        <v>81</v>
      </c>
    </row>
    <row r="387" s="12" customFormat="1">
      <c r="B387" s="192"/>
      <c r="D387" s="188" t="s">
        <v>258</v>
      </c>
      <c r="E387" s="193" t="s">
        <v>1</v>
      </c>
      <c r="F387" s="194" t="s">
        <v>2235</v>
      </c>
      <c r="H387" s="193" t="s">
        <v>1</v>
      </c>
      <c r="I387" s="195"/>
      <c r="L387" s="192"/>
      <c r="M387" s="196"/>
      <c r="N387" s="197"/>
      <c r="O387" s="197"/>
      <c r="P387" s="197"/>
      <c r="Q387" s="197"/>
      <c r="R387" s="197"/>
      <c r="S387" s="197"/>
      <c r="T387" s="198"/>
      <c r="AT387" s="193" t="s">
        <v>258</v>
      </c>
      <c r="AU387" s="193" t="s">
        <v>81</v>
      </c>
      <c r="AV387" s="12" t="s">
        <v>79</v>
      </c>
      <c r="AW387" s="12" t="s">
        <v>35</v>
      </c>
      <c r="AX387" s="12" t="s">
        <v>72</v>
      </c>
      <c r="AY387" s="193" t="s">
        <v>246</v>
      </c>
    </row>
    <row r="388" s="13" customFormat="1">
      <c r="B388" s="199"/>
      <c r="D388" s="188" t="s">
        <v>258</v>
      </c>
      <c r="E388" s="200" t="s">
        <v>1</v>
      </c>
      <c r="F388" s="201" t="s">
        <v>2236</v>
      </c>
      <c r="H388" s="202">
        <v>884</v>
      </c>
      <c r="I388" s="203"/>
      <c r="L388" s="199"/>
      <c r="M388" s="204"/>
      <c r="N388" s="205"/>
      <c r="O388" s="205"/>
      <c r="P388" s="205"/>
      <c r="Q388" s="205"/>
      <c r="R388" s="205"/>
      <c r="S388" s="205"/>
      <c r="T388" s="206"/>
      <c r="AT388" s="200" t="s">
        <v>258</v>
      </c>
      <c r="AU388" s="200" t="s">
        <v>81</v>
      </c>
      <c r="AV388" s="13" t="s">
        <v>81</v>
      </c>
      <c r="AW388" s="13" t="s">
        <v>35</v>
      </c>
      <c r="AX388" s="13" t="s">
        <v>79</v>
      </c>
      <c r="AY388" s="200" t="s">
        <v>246</v>
      </c>
    </row>
    <row r="389" s="11" customFormat="1" ht="22.8" customHeight="1">
      <c r="B389" s="162"/>
      <c r="D389" s="163" t="s">
        <v>71</v>
      </c>
      <c r="E389" s="173" t="s">
        <v>88</v>
      </c>
      <c r="F389" s="173" t="s">
        <v>1173</v>
      </c>
      <c r="I389" s="165"/>
      <c r="J389" s="174">
        <f>BK389</f>
        <v>0</v>
      </c>
      <c r="L389" s="162"/>
      <c r="M389" s="167"/>
      <c r="N389" s="168"/>
      <c r="O389" s="168"/>
      <c r="P389" s="169">
        <f>SUM(P390:P478)</f>
        <v>0</v>
      </c>
      <c r="Q389" s="168"/>
      <c r="R389" s="169">
        <f>SUM(R390:R478)</f>
        <v>1762.4291378900002</v>
      </c>
      <c r="S389" s="168"/>
      <c r="T389" s="170">
        <f>SUM(T390:T478)</f>
        <v>0</v>
      </c>
      <c r="AR389" s="163" t="s">
        <v>79</v>
      </c>
      <c r="AT389" s="171" t="s">
        <v>71</v>
      </c>
      <c r="AU389" s="171" t="s">
        <v>79</v>
      </c>
      <c r="AY389" s="163" t="s">
        <v>246</v>
      </c>
      <c r="BK389" s="172">
        <f>SUM(BK390:BK478)</f>
        <v>0</v>
      </c>
    </row>
    <row r="390" s="1" customFormat="1" ht="16.5" customHeight="1">
      <c r="B390" s="175"/>
      <c r="C390" s="176" t="s">
        <v>1764</v>
      </c>
      <c r="D390" s="176" t="s">
        <v>248</v>
      </c>
      <c r="E390" s="177" t="s">
        <v>2237</v>
      </c>
      <c r="F390" s="178" t="s">
        <v>2238</v>
      </c>
      <c r="G390" s="179" t="s">
        <v>319</v>
      </c>
      <c r="H390" s="180">
        <v>726.46400000000006</v>
      </c>
      <c r="I390" s="181"/>
      <c r="J390" s="182">
        <f>ROUND(I390*H390,2)</f>
        <v>0</v>
      </c>
      <c r="K390" s="178" t="s">
        <v>252</v>
      </c>
      <c r="L390" s="36"/>
      <c r="M390" s="183" t="s">
        <v>1</v>
      </c>
      <c r="N390" s="184" t="s">
        <v>43</v>
      </c>
      <c r="O390" s="66"/>
      <c r="P390" s="185">
        <f>O390*H390</f>
        <v>0</v>
      </c>
      <c r="Q390" s="185">
        <v>2.2949600000000001</v>
      </c>
      <c r="R390" s="185">
        <f>Q390*H390</f>
        <v>1667.2058214400001</v>
      </c>
      <c r="S390" s="185">
        <v>0</v>
      </c>
      <c r="T390" s="186">
        <f>S390*H390</f>
        <v>0</v>
      </c>
      <c r="AR390" s="18" t="s">
        <v>93</v>
      </c>
      <c r="AT390" s="18" t="s">
        <v>248</v>
      </c>
      <c r="AU390" s="18" t="s">
        <v>81</v>
      </c>
      <c r="AY390" s="18" t="s">
        <v>246</v>
      </c>
      <c r="BE390" s="187">
        <f>IF(N390="základní",J390,0)</f>
        <v>0</v>
      </c>
      <c r="BF390" s="187">
        <f>IF(N390="snížená",J390,0)</f>
        <v>0</v>
      </c>
      <c r="BG390" s="187">
        <f>IF(N390="zákl. přenesená",J390,0)</f>
        <v>0</v>
      </c>
      <c r="BH390" s="187">
        <f>IF(N390="sníž. přenesená",J390,0)</f>
        <v>0</v>
      </c>
      <c r="BI390" s="187">
        <f>IF(N390="nulová",J390,0)</f>
        <v>0</v>
      </c>
      <c r="BJ390" s="18" t="s">
        <v>79</v>
      </c>
      <c r="BK390" s="187">
        <f>ROUND(I390*H390,2)</f>
        <v>0</v>
      </c>
      <c r="BL390" s="18" t="s">
        <v>93</v>
      </c>
      <c r="BM390" s="18" t="s">
        <v>2239</v>
      </c>
    </row>
    <row r="391" s="1" customFormat="1">
      <c r="B391" s="36"/>
      <c r="D391" s="188" t="s">
        <v>254</v>
      </c>
      <c r="F391" s="189" t="s">
        <v>2240</v>
      </c>
      <c r="I391" s="121"/>
      <c r="L391" s="36"/>
      <c r="M391" s="190"/>
      <c r="N391" s="66"/>
      <c r="O391" s="66"/>
      <c r="P391" s="66"/>
      <c r="Q391" s="66"/>
      <c r="R391" s="66"/>
      <c r="S391" s="66"/>
      <c r="T391" s="67"/>
      <c r="AT391" s="18" t="s">
        <v>254</v>
      </c>
      <c r="AU391" s="18" t="s">
        <v>81</v>
      </c>
    </row>
    <row r="392" s="1" customFormat="1">
      <c r="B392" s="36"/>
      <c r="D392" s="188" t="s">
        <v>256</v>
      </c>
      <c r="F392" s="191" t="s">
        <v>2241</v>
      </c>
      <c r="I392" s="121"/>
      <c r="L392" s="36"/>
      <c r="M392" s="190"/>
      <c r="N392" s="66"/>
      <c r="O392" s="66"/>
      <c r="P392" s="66"/>
      <c r="Q392" s="66"/>
      <c r="R392" s="66"/>
      <c r="S392" s="66"/>
      <c r="T392" s="67"/>
      <c r="AT392" s="18" t="s">
        <v>256</v>
      </c>
      <c r="AU392" s="18" t="s">
        <v>81</v>
      </c>
    </row>
    <row r="393" s="1" customFormat="1">
      <c r="B393" s="36"/>
      <c r="D393" s="188" t="s">
        <v>1833</v>
      </c>
      <c r="F393" s="191" t="s">
        <v>2242</v>
      </c>
      <c r="I393" s="121"/>
      <c r="L393" s="36"/>
      <c r="M393" s="190"/>
      <c r="N393" s="66"/>
      <c r="O393" s="66"/>
      <c r="P393" s="66"/>
      <c r="Q393" s="66"/>
      <c r="R393" s="66"/>
      <c r="S393" s="66"/>
      <c r="T393" s="67"/>
      <c r="AT393" s="18" t="s">
        <v>1833</v>
      </c>
      <c r="AU393" s="18" t="s">
        <v>81</v>
      </c>
    </row>
    <row r="394" s="12" customFormat="1">
      <c r="B394" s="192"/>
      <c r="D394" s="188" t="s">
        <v>258</v>
      </c>
      <c r="E394" s="193" t="s">
        <v>1</v>
      </c>
      <c r="F394" s="194" t="s">
        <v>1983</v>
      </c>
      <c r="H394" s="193" t="s">
        <v>1</v>
      </c>
      <c r="I394" s="195"/>
      <c r="L394" s="192"/>
      <c r="M394" s="196"/>
      <c r="N394" s="197"/>
      <c r="O394" s="197"/>
      <c r="P394" s="197"/>
      <c r="Q394" s="197"/>
      <c r="R394" s="197"/>
      <c r="S394" s="197"/>
      <c r="T394" s="198"/>
      <c r="AT394" s="193" t="s">
        <v>258</v>
      </c>
      <c r="AU394" s="193" t="s">
        <v>81</v>
      </c>
      <c r="AV394" s="12" t="s">
        <v>79</v>
      </c>
      <c r="AW394" s="12" t="s">
        <v>35</v>
      </c>
      <c r="AX394" s="12" t="s">
        <v>72</v>
      </c>
      <c r="AY394" s="193" t="s">
        <v>246</v>
      </c>
    </row>
    <row r="395" s="12" customFormat="1">
      <c r="B395" s="192"/>
      <c r="D395" s="188" t="s">
        <v>258</v>
      </c>
      <c r="E395" s="193" t="s">
        <v>1</v>
      </c>
      <c r="F395" s="194" t="s">
        <v>1985</v>
      </c>
      <c r="H395" s="193" t="s">
        <v>1</v>
      </c>
      <c r="I395" s="195"/>
      <c r="L395" s="192"/>
      <c r="M395" s="196"/>
      <c r="N395" s="197"/>
      <c r="O395" s="197"/>
      <c r="P395" s="197"/>
      <c r="Q395" s="197"/>
      <c r="R395" s="197"/>
      <c r="S395" s="197"/>
      <c r="T395" s="198"/>
      <c r="AT395" s="193" t="s">
        <v>258</v>
      </c>
      <c r="AU395" s="193" t="s">
        <v>81</v>
      </c>
      <c r="AV395" s="12" t="s">
        <v>79</v>
      </c>
      <c r="AW395" s="12" t="s">
        <v>35</v>
      </c>
      <c r="AX395" s="12" t="s">
        <v>72</v>
      </c>
      <c r="AY395" s="193" t="s">
        <v>246</v>
      </c>
    </row>
    <row r="396" s="13" customFormat="1">
      <c r="B396" s="199"/>
      <c r="D396" s="188" t="s">
        <v>258</v>
      </c>
      <c r="E396" s="200" t="s">
        <v>1</v>
      </c>
      <c r="F396" s="201" t="s">
        <v>2243</v>
      </c>
      <c r="H396" s="202">
        <v>17.75</v>
      </c>
      <c r="I396" s="203"/>
      <c r="L396" s="199"/>
      <c r="M396" s="204"/>
      <c r="N396" s="205"/>
      <c r="O396" s="205"/>
      <c r="P396" s="205"/>
      <c r="Q396" s="205"/>
      <c r="R396" s="205"/>
      <c r="S396" s="205"/>
      <c r="T396" s="206"/>
      <c r="AT396" s="200" t="s">
        <v>258</v>
      </c>
      <c r="AU396" s="200" t="s">
        <v>81</v>
      </c>
      <c r="AV396" s="13" t="s">
        <v>81</v>
      </c>
      <c r="AW396" s="13" t="s">
        <v>35</v>
      </c>
      <c r="AX396" s="13" t="s">
        <v>72</v>
      </c>
      <c r="AY396" s="200" t="s">
        <v>246</v>
      </c>
    </row>
    <row r="397" s="13" customFormat="1">
      <c r="B397" s="199"/>
      <c r="D397" s="188" t="s">
        <v>258</v>
      </c>
      <c r="E397" s="200" t="s">
        <v>1</v>
      </c>
      <c r="F397" s="201" t="s">
        <v>2244</v>
      </c>
      <c r="H397" s="202">
        <v>16.25</v>
      </c>
      <c r="I397" s="203"/>
      <c r="L397" s="199"/>
      <c r="M397" s="204"/>
      <c r="N397" s="205"/>
      <c r="O397" s="205"/>
      <c r="P397" s="205"/>
      <c r="Q397" s="205"/>
      <c r="R397" s="205"/>
      <c r="S397" s="205"/>
      <c r="T397" s="206"/>
      <c r="AT397" s="200" t="s">
        <v>258</v>
      </c>
      <c r="AU397" s="200" t="s">
        <v>81</v>
      </c>
      <c r="AV397" s="13" t="s">
        <v>81</v>
      </c>
      <c r="AW397" s="13" t="s">
        <v>35</v>
      </c>
      <c r="AX397" s="13" t="s">
        <v>72</v>
      </c>
      <c r="AY397" s="200" t="s">
        <v>246</v>
      </c>
    </row>
    <row r="398" s="13" customFormat="1">
      <c r="B398" s="199"/>
      <c r="D398" s="188" t="s">
        <v>258</v>
      </c>
      <c r="E398" s="200" t="s">
        <v>1</v>
      </c>
      <c r="F398" s="201" t="s">
        <v>2245</v>
      </c>
      <c r="H398" s="202">
        <v>20.75</v>
      </c>
      <c r="I398" s="203"/>
      <c r="L398" s="199"/>
      <c r="M398" s="204"/>
      <c r="N398" s="205"/>
      <c r="O398" s="205"/>
      <c r="P398" s="205"/>
      <c r="Q398" s="205"/>
      <c r="R398" s="205"/>
      <c r="S398" s="205"/>
      <c r="T398" s="206"/>
      <c r="AT398" s="200" t="s">
        <v>258</v>
      </c>
      <c r="AU398" s="200" t="s">
        <v>81</v>
      </c>
      <c r="AV398" s="13" t="s">
        <v>81</v>
      </c>
      <c r="AW398" s="13" t="s">
        <v>35</v>
      </c>
      <c r="AX398" s="13" t="s">
        <v>72</v>
      </c>
      <c r="AY398" s="200" t="s">
        <v>246</v>
      </c>
    </row>
    <row r="399" s="13" customFormat="1">
      <c r="B399" s="199"/>
      <c r="D399" s="188" t="s">
        <v>258</v>
      </c>
      <c r="E399" s="200" t="s">
        <v>1</v>
      </c>
      <c r="F399" s="201" t="s">
        <v>2246</v>
      </c>
      <c r="H399" s="202">
        <v>27.25</v>
      </c>
      <c r="I399" s="203"/>
      <c r="L399" s="199"/>
      <c r="M399" s="204"/>
      <c r="N399" s="205"/>
      <c r="O399" s="205"/>
      <c r="P399" s="205"/>
      <c r="Q399" s="205"/>
      <c r="R399" s="205"/>
      <c r="S399" s="205"/>
      <c r="T399" s="206"/>
      <c r="AT399" s="200" t="s">
        <v>258</v>
      </c>
      <c r="AU399" s="200" t="s">
        <v>81</v>
      </c>
      <c r="AV399" s="13" t="s">
        <v>81</v>
      </c>
      <c r="AW399" s="13" t="s">
        <v>35</v>
      </c>
      <c r="AX399" s="13" t="s">
        <v>72</v>
      </c>
      <c r="AY399" s="200" t="s">
        <v>246</v>
      </c>
    </row>
    <row r="400" s="13" customFormat="1">
      <c r="B400" s="199"/>
      <c r="D400" s="188" t="s">
        <v>258</v>
      </c>
      <c r="E400" s="200" t="s">
        <v>1</v>
      </c>
      <c r="F400" s="201" t="s">
        <v>2247</v>
      </c>
      <c r="H400" s="202">
        <v>28.75</v>
      </c>
      <c r="I400" s="203"/>
      <c r="L400" s="199"/>
      <c r="M400" s="204"/>
      <c r="N400" s="205"/>
      <c r="O400" s="205"/>
      <c r="P400" s="205"/>
      <c r="Q400" s="205"/>
      <c r="R400" s="205"/>
      <c r="S400" s="205"/>
      <c r="T400" s="206"/>
      <c r="AT400" s="200" t="s">
        <v>258</v>
      </c>
      <c r="AU400" s="200" t="s">
        <v>81</v>
      </c>
      <c r="AV400" s="13" t="s">
        <v>81</v>
      </c>
      <c r="AW400" s="13" t="s">
        <v>35</v>
      </c>
      <c r="AX400" s="13" t="s">
        <v>72</v>
      </c>
      <c r="AY400" s="200" t="s">
        <v>246</v>
      </c>
    </row>
    <row r="401" s="13" customFormat="1">
      <c r="B401" s="199"/>
      <c r="D401" s="188" t="s">
        <v>258</v>
      </c>
      <c r="E401" s="200" t="s">
        <v>1</v>
      </c>
      <c r="F401" s="201" t="s">
        <v>2248</v>
      </c>
      <c r="H401" s="202">
        <v>28.75</v>
      </c>
      <c r="I401" s="203"/>
      <c r="L401" s="199"/>
      <c r="M401" s="204"/>
      <c r="N401" s="205"/>
      <c r="O401" s="205"/>
      <c r="P401" s="205"/>
      <c r="Q401" s="205"/>
      <c r="R401" s="205"/>
      <c r="S401" s="205"/>
      <c r="T401" s="206"/>
      <c r="AT401" s="200" t="s">
        <v>258</v>
      </c>
      <c r="AU401" s="200" t="s">
        <v>81</v>
      </c>
      <c r="AV401" s="13" t="s">
        <v>81</v>
      </c>
      <c r="AW401" s="13" t="s">
        <v>35</v>
      </c>
      <c r="AX401" s="13" t="s">
        <v>72</v>
      </c>
      <c r="AY401" s="200" t="s">
        <v>246</v>
      </c>
    </row>
    <row r="402" s="13" customFormat="1">
      <c r="B402" s="199"/>
      <c r="D402" s="188" t="s">
        <v>258</v>
      </c>
      <c r="E402" s="200" t="s">
        <v>1</v>
      </c>
      <c r="F402" s="201" t="s">
        <v>2249</v>
      </c>
      <c r="H402" s="202">
        <v>28.75</v>
      </c>
      <c r="I402" s="203"/>
      <c r="L402" s="199"/>
      <c r="M402" s="204"/>
      <c r="N402" s="205"/>
      <c r="O402" s="205"/>
      <c r="P402" s="205"/>
      <c r="Q402" s="205"/>
      <c r="R402" s="205"/>
      <c r="S402" s="205"/>
      <c r="T402" s="206"/>
      <c r="AT402" s="200" t="s">
        <v>258</v>
      </c>
      <c r="AU402" s="200" t="s">
        <v>81</v>
      </c>
      <c r="AV402" s="13" t="s">
        <v>81</v>
      </c>
      <c r="AW402" s="13" t="s">
        <v>35</v>
      </c>
      <c r="AX402" s="13" t="s">
        <v>72</v>
      </c>
      <c r="AY402" s="200" t="s">
        <v>246</v>
      </c>
    </row>
    <row r="403" s="13" customFormat="1">
      <c r="B403" s="199"/>
      <c r="D403" s="188" t="s">
        <v>258</v>
      </c>
      <c r="E403" s="200" t="s">
        <v>1</v>
      </c>
      <c r="F403" s="201" t="s">
        <v>2250</v>
      </c>
      <c r="H403" s="202">
        <v>28.75</v>
      </c>
      <c r="I403" s="203"/>
      <c r="L403" s="199"/>
      <c r="M403" s="204"/>
      <c r="N403" s="205"/>
      <c r="O403" s="205"/>
      <c r="P403" s="205"/>
      <c r="Q403" s="205"/>
      <c r="R403" s="205"/>
      <c r="S403" s="205"/>
      <c r="T403" s="206"/>
      <c r="AT403" s="200" t="s">
        <v>258</v>
      </c>
      <c r="AU403" s="200" t="s">
        <v>81</v>
      </c>
      <c r="AV403" s="13" t="s">
        <v>81</v>
      </c>
      <c r="AW403" s="13" t="s">
        <v>35</v>
      </c>
      <c r="AX403" s="13" t="s">
        <v>72</v>
      </c>
      <c r="AY403" s="200" t="s">
        <v>246</v>
      </c>
    </row>
    <row r="404" s="13" customFormat="1">
      <c r="B404" s="199"/>
      <c r="D404" s="188" t="s">
        <v>258</v>
      </c>
      <c r="E404" s="200" t="s">
        <v>1</v>
      </c>
      <c r="F404" s="201" t="s">
        <v>2251</v>
      </c>
      <c r="H404" s="202">
        <v>28.25</v>
      </c>
      <c r="I404" s="203"/>
      <c r="L404" s="199"/>
      <c r="M404" s="204"/>
      <c r="N404" s="205"/>
      <c r="O404" s="205"/>
      <c r="P404" s="205"/>
      <c r="Q404" s="205"/>
      <c r="R404" s="205"/>
      <c r="S404" s="205"/>
      <c r="T404" s="206"/>
      <c r="AT404" s="200" t="s">
        <v>258</v>
      </c>
      <c r="AU404" s="200" t="s">
        <v>81</v>
      </c>
      <c r="AV404" s="13" t="s">
        <v>81</v>
      </c>
      <c r="AW404" s="13" t="s">
        <v>35</v>
      </c>
      <c r="AX404" s="13" t="s">
        <v>72</v>
      </c>
      <c r="AY404" s="200" t="s">
        <v>246</v>
      </c>
    </row>
    <row r="405" s="13" customFormat="1">
      <c r="B405" s="199"/>
      <c r="D405" s="188" t="s">
        <v>258</v>
      </c>
      <c r="E405" s="200" t="s">
        <v>1</v>
      </c>
      <c r="F405" s="201" t="s">
        <v>2252</v>
      </c>
      <c r="H405" s="202">
        <v>26.25</v>
      </c>
      <c r="I405" s="203"/>
      <c r="L405" s="199"/>
      <c r="M405" s="204"/>
      <c r="N405" s="205"/>
      <c r="O405" s="205"/>
      <c r="P405" s="205"/>
      <c r="Q405" s="205"/>
      <c r="R405" s="205"/>
      <c r="S405" s="205"/>
      <c r="T405" s="206"/>
      <c r="AT405" s="200" t="s">
        <v>258</v>
      </c>
      <c r="AU405" s="200" t="s">
        <v>81</v>
      </c>
      <c r="AV405" s="13" t="s">
        <v>81</v>
      </c>
      <c r="AW405" s="13" t="s">
        <v>35</v>
      </c>
      <c r="AX405" s="13" t="s">
        <v>72</v>
      </c>
      <c r="AY405" s="200" t="s">
        <v>246</v>
      </c>
    </row>
    <row r="406" s="13" customFormat="1">
      <c r="B406" s="199"/>
      <c r="D406" s="188" t="s">
        <v>258</v>
      </c>
      <c r="E406" s="200" t="s">
        <v>1</v>
      </c>
      <c r="F406" s="201" t="s">
        <v>2253</v>
      </c>
      <c r="H406" s="202">
        <v>26.25</v>
      </c>
      <c r="I406" s="203"/>
      <c r="L406" s="199"/>
      <c r="M406" s="204"/>
      <c r="N406" s="205"/>
      <c r="O406" s="205"/>
      <c r="P406" s="205"/>
      <c r="Q406" s="205"/>
      <c r="R406" s="205"/>
      <c r="S406" s="205"/>
      <c r="T406" s="206"/>
      <c r="AT406" s="200" t="s">
        <v>258</v>
      </c>
      <c r="AU406" s="200" t="s">
        <v>81</v>
      </c>
      <c r="AV406" s="13" t="s">
        <v>81</v>
      </c>
      <c r="AW406" s="13" t="s">
        <v>35</v>
      </c>
      <c r="AX406" s="13" t="s">
        <v>72</v>
      </c>
      <c r="AY406" s="200" t="s">
        <v>246</v>
      </c>
    </row>
    <row r="407" s="13" customFormat="1">
      <c r="B407" s="199"/>
      <c r="D407" s="188" t="s">
        <v>258</v>
      </c>
      <c r="E407" s="200" t="s">
        <v>1</v>
      </c>
      <c r="F407" s="201" t="s">
        <v>2254</v>
      </c>
      <c r="H407" s="202">
        <v>26.25</v>
      </c>
      <c r="I407" s="203"/>
      <c r="L407" s="199"/>
      <c r="M407" s="204"/>
      <c r="N407" s="205"/>
      <c r="O407" s="205"/>
      <c r="P407" s="205"/>
      <c r="Q407" s="205"/>
      <c r="R407" s="205"/>
      <c r="S407" s="205"/>
      <c r="T407" s="206"/>
      <c r="AT407" s="200" t="s">
        <v>258</v>
      </c>
      <c r="AU407" s="200" t="s">
        <v>81</v>
      </c>
      <c r="AV407" s="13" t="s">
        <v>81</v>
      </c>
      <c r="AW407" s="13" t="s">
        <v>35</v>
      </c>
      <c r="AX407" s="13" t="s">
        <v>72</v>
      </c>
      <c r="AY407" s="200" t="s">
        <v>246</v>
      </c>
    </row>
    <row r="408" s="13" customFormat="1">
      <c r="B408" s="199"/>
      <c r="D408" s="188" t="s">
        <v>258</v>
      </c>
      <c r="E408" s="200" t="s">
        <v>1</v>
      </c>
      <c r="F408" s="201" t="s">
        <v>2255</v>
      </c>
      <c r="H408" s="202">
        <v>26.25</v>
      </c>
      <c r="I408" s="203"/>
      <c r="L408" s="199"/>
      <c r="M408" s="204"/>
      <c r="N408" s="205"/>
      <c r="O408" s="205"/>
      <c r="P408" s="205"/>
      <c r="Q408" s="205"/>
      <c r="R408" s="205"/>
      <c r="S408" s="205"/>
      <c r="T408" s="206"/>
      <c r="AT408" s="200" t="s">
        <v>258</v>
      </c>
      <c r="AU408" s="200" t="s">
        <v>81</v>
      </c>
      <c r="AV408" s="13" t="s">
        <v>81</v>
      </c>
      <c r="AW408" s="13" t="s">
        <v>35</v>
      </c>
      <c r="AX408" s="13" t="s">
        <v>72</v>
      </c>
      <c r="AY408" s="200" t="s">
        <v>246</v>
      </c>
    </row>
    <row r="409" s="13" customFormat="1">
      <c r="B409" s="199"/>
      <c r="D409" s="188" t="s">
        <v>258</v>
      </c>
      <c r="E409" s="200" t="s">
        <v>1</v>
      </c>
      <c r="F409" s="201" t="s">
        <v>2256</v>
      </c>
      <c r="H409" s="202">
        <v>25.25</v>
      </c>
      <c r="I409" s="203"/>
      <c r="L409" s="199"/>
      <c r="M409" s="204"/>
      <c r="N409" s="205"/>
      <c r="O409" s="205"/>
      <c r="P409" s="205"/>
      <c r="Q409" s="205"/>
      <c r="R409" s="205"/>
      <c r="S409" s="205"/>
      <c r="T409" s="206"/>
      <c r="AT409" s="200" t="s">
        <v>258</v>
      </c>
      <c r="AU409" s="200" t="s">
        <v>81</v>
      </c>
      <c r="AV409" s="13" t="s">
        <v>81</v>
      </c>
      <c r="AW409" s="13" t="s">
        <v>35</v>
      </c>
      <c r="AX409" s="13" t="s">
        <v>72</v>
      </c>
      <c r="AY409" s="200" t="s">
        <v>246</v>
      </c>
    </row>
    <row r="410" s="13" customFormat="1">
      <c r="B410" s="199"/>
      <c r="D410" s="188" t="s">
        <v>258</v>
      </c>
      <c r="E410" s="200" t="s">
        <v>1</v>
      </c>
      <c r="F410" s="201" t="s">
        <v>2257</v>
      </c>
      <c r="H410" s="202">
        <v>19.25</v>
      </c>
      <c r="I410" s="203"/>
      <c r="L410" s="199"/>
      <c r="M410" s="204"/>
      <c r="N410" s="205"/>
      <c r="O410" s="205"/>
      <c r="P410" s="205"/>
      <c r="Q410" s="205"/>
      <c r="R410" s="205"/>
      <c r="S410" s="205"/>
      <c r="T410" s="206"/>
      <c r="AT410" s="200" t="s">
        <v>258</v>
      </c>
      <c r="AU410" s="200" t="s">
        <v>81</v>
      </c>
      <c r="AV410" s="13" t="s">
        <v>81</v>
      </c>
      <c r="AW410" s="13" t="s">
        <v>35</v>
      </c>
      <c r="AX410" s="13" t="s">
        <v>72</v>
      </c>
      <c r="AY410" s="200" t="s">
        <v>246</v>
      </c>
    </row>
    <row r="411" s="13" customFormat="1">
      <c r="B411" s="199"/>
      <c r="D411" s="188" t="s">
        <v>258</v>
      </c>
      <c r="E411" s="200" t="s">
        <v>1</v>
      </c>
      <c r="F411" s="201" t="s">
        <v>2258</v>
      </c>
      <c r="H411" s="202">
        <v>14.75</v>
      </c>
      <c r="I411" s="203"/>
      <c r="L411" s="199"/>
      <c r="M411" s="204"/>
      <c r="N411" s="205"/>
      <c r="O411" s="205"/>
      <c r="P411" s="205"/>
      <c r="Q411" s="205"/>
      <c r="R411" s="205"/>
      <c r="S411" s="205"/>
      <c r="T411" s="206"/>
      <c r="AT411" s="200" t="s">
        <v>258</v>
      </c>
      <c r="AU411" s="200" t="s">
        <v>81</v>
      </c>
      <c r="AV411" s="13" t="s">
        <v>81</v>
      </c>
      <c r="AW411" s="13" t="s">
        <v>35</v>
      </c>
      <c r="AX411" s="13" t="s">
        <v>72</v>
      </c>
      <c r="AY411" s="200" t="s">
        <v>246</v>
      </c>
    </row>
    <row r="412" s="13" customFormat="1">
      <c r="B412" s="199"/>
      <c r="D412" s="188" t="s">
        <v>258</v>
      </c>
      <c r="E412" s="200" t="s">
        <v>1</v>
      </c>
      <c r="F412" s="201" t="s">
        <v>2259</v>
      </c>
      <c r="H412" s="202">
        <v>23.5</v>
      </c>
      <c r="I412" s="203"/>
      <c r="L412" s="199"/>
      <c r="M412" s="204"/>
      <c r="N412" s="205"/>
      <c r="O412" s="205"/>
      <c r="P412" s="205"/>
      <c r="Q412" s="205"/>
      <c r="R412" s="205"/>
      <c r="S412" s="205"/>
      <c r="T412" s="206"/>
      <c r="AT412" s="200" t="s">
        <v>258</v>
      </c>
      <c r="AU412" s="200" t="s">
        <v>81</v>
      </c>
      <c r="AV412" s="13" t="s">
        <v>81</v>
      </c>
      <c r="AW412" s="13" t="s">
        <v>35</v>
      </c>
      <c r="AX412" s="13" t="s">
        <v>72</v>
      </c>
      <c r="AY412" s="200" t="s">
        <v>246</v>
      </c>
    </row>
    <row r="413" s="13" customFormat="1">
      <c r="B413" s="199"/>
      <c r="D413" s="188" t="s">
        <v>258</v>
      </c>
      <c r="E413" s="200" t="s">
        <v>1</v>
      </c>
      <c r="F413" s="201" t="s">
        <v>2260</v>
      </c>
      <c r="H413" s="202">
        <v>22.5</v>
      </c>
      <c r="I413" s="203"/>
      <c r="L413" s="199"/>
      <c r="M413" s="204"/>
      <c r="N413" s="205"/>
      <c r="O413" s="205"/>
      <c r="P413" s="205"/>
      <c r="Q413" s="205"/>
      <c r="R413" s="205"/>
      <c r="S413" s="205"/>
      <c r="T413" s="206"/>
      <c r="AT413" s="200" t="s">
        <v>258</v>
      </c>
      <c r="AU413" s="200" t="s">
        <v>81</v>
      </c>
      <c r="AV413" s="13" t="s">
        <v>81</v>
      </c>
      <c r="AW413" s="13" t="s">
        <v>35</v>
      </c>
      <c r="AX413" s="13" t="s">
        <v>72</v>
      </c>
      <c r="AY413" s="200" t="s">
        <v>246</v>
      </c>
    </row>
    <row r="414" s="13" customFormat="1">
      <c r="B414" s="199"/>
      <c r="D414" s="188" t="s">
        <v>258</v>
      </c>
      <c r="E414" s="200" t="s">
        <v>1</v>
      </c>
      <c r="F414" s="201" t="s">
        <v>2261</v>
      </c>
      <c r="H414" s="202">
        <v>22.5</v>
      </c>
      <c r="I414" s="203"/>
      <c r="L414" s="199"/>
      <c r="M414" s="204"/>
      <c r="N414" s="205"/>
      <c r="O414" s="205"/>
      <c r="P414" s="205"/>
      <c r="Q414" s="205"/>
      <c r="R414" s="205"/>
      <c r="S414" s="205"/>
      <c r="T414" s="206"/>
      <c r="AT414" s="200" t="s">
        <v>258</v>
      </c>
      <c r="AU414" s="200" t="s">
        <v>81</v>
      </c>
      <c r="AV414" s="13" t="s">
        <v>81</v>
      </c>
      <c r="AW414" s="13" t="s">
        <v>35</v>
      </c>
      <c r="AX414" s="13" t="s">
        <v>72</v>
      </c>
      <c r="AY414" s="200" t="s">
        <v>246</v>
      </c>
    </row>
    <row r="415" s="13" customFormat="1">
      <c r="B415" s="199"/>
      <c r="D415" s="188" t="s">
        <v>258</v>
      </c>
      <c r="E415" s="200" t="s">
        <v>1</v>
      </c>
      <c r="F415" s="201" t="s">
        <v>2262</v>
      </c>
      <c r="H415" s="202">
        <v>22.5</v>
      </c>
      <c r="I415" s="203"/>
      <c r="L415" s="199"/>
      <c r="M415" s="204"/>
      <c r="N415" s="205"/>
      <c r="O415" s="205"/>
      <c r="P415" s="205"/>
      <c r="Q415" s="205"/>
      <c r="R415" s="205"/>
      <c r="S415" s="205"/>
      <c r="T415" s="206"/>
      <c r="AT415" s="200" t="s">
        <v>258</v>
      </c>
      <c r="AU415" s="200" t="s">
        <v>81</v>
      </c>
      <c r="AV415" s="13" t="s">
        <v>81</v>
      </c>
      <c r="AW415" s="13" t="s">
        <v>35</v>
      </c>
      <c r="AX415" s="13" t="s">
        <v>72</v>
      </c>
      <c r="AY415" s="200" t="s">
        <v>246</v>
      </c>
    </row>
    <row r="416" s="13" customFormat="1">
      <c r="B416" s="199"/>
      <c r="D416" s="188" t="s">
        <v>258</v>
      </c>
      <c r="E416" s="200" t="s">
        <v>1</v>
      </c>
      <c r="F416" s="201" t="s">
        <v>2263</v>
      </c>
      <c r="H416" s="202">
        <v>22.5</v>
      </c>
      <c r="I416" s="203"/>
      <c r="L416" s="199"/>
      <c r="M416" s="204"/>
      <c r="N416" s="205"/>
      <c r="O416" s="205"/>
      <c r="P416" s="205"/>
      <c r="Q416" s="205"/>
      <c r="R416" s="205"/>
      <c r="S416" s="205"/>
      <c r="T416" s="206"/>
      <c r="AT416" s="200" t="s">
        <v>258</v>
      </c>
      <c r="AU416" s="200" t="s">
        <v>81</v>
      </c>
      <c r="AV416" s="13" t="s">
        <v>81</v>
      </c>
      <c r="AW416" s="13" t="s">
        <v>35</v>
      </c>
      <c r="AX416" s="13" t="s">
        <v>72</v>
      </c>
      <c r="AY416" s="200" t="s">
        <v>246</v>
      </c>
    </row>
    <row r="417" s="13" customFormat="1">
      <c r="B417" s="199"/>
      <c r="D417" s="188" t="s">
        <v>258</v>
      </c>
      <c r="E417" s="200" t="s">
        <v>1</v>
      </c>
      <c r="F417" s="201" t="s">
        <v>2264</v>
      </c>
      <c r="H417" s="202">
        <v>22.5</v>
      </c>
      <c r="I417" s="203"/>
      <c r="L417" s="199"/>
      <c r="M417" s="204"/>
      <c r="N417" s="205"/>
      <c r="O417" s="205"/>
      <c r="P417" s="205"/>
      <c r="Q417" s="205"/>
      <c r="R417" s="205"/>
      <c r="S417" s="205"/>
      <c r="T417" s="206"/>
      <c r="AT417" s="200" t="s">
        <v>258</v>
      </c>
      <c r="AU417" s="200" t="s">
        <v>81</v>
      </c>
      <c r="AV417" s="13" t="s">
        <v>81</v>
      </c>
      <c r="AW417" s="13" t="s">
        <v>35</v>
      </c>
      <c r="AX417" s="13" t="s">
        <v>72</v>
      </c>
      <c r="AY417" s="200" t="s">
        <v>246</v>
      </c>
    </row>
    <row r="418" s="13" customFormat="1">
      <c r="B418" s="199"/>
      <c r="D418" s="188" t="s">
        <v>258</v>
      </c>
      <c r="E418" s="200" t="s">
        <v>1</v>
      </c>
      <c r="F418" s="201" t="s">
        <v>2265</v>
      </c>
      <c r="H418" s="202">
        <v>22.5</v>
      </c>
      <c r="I418" s="203"/>
      <c r="L418" s="199"/>
      <c r="M418" s="204"/>
      <c r="N418" s="205"/>
      <c r="O418" s="205"/>
      <c r="P418" s="205"/>
      <c r="Q418" s="205"/>
      <c r="R418" s="205"/>
      <c r="S418" s="205"/>
      <c r="T418" s="206"/>
      <c r="AT418" s="200" t="s">
        <v>258</v>
      </c>
      <c r="AU418" s="200" t="s">
        <v>81</v>
      </c>
      <c r="AV418" s="13" t="s">
        <v>81</v>
      </c>
      <c r="AW418" s="13" t="s">
        <v>35</v>
      </c>
      <c r="AX418" s="13" t="s">
        <v>72</v>
      </c>
      <c r="AY418" s="200" t="s">
        <v>246</v>
      </c>
    </row>
    <row r="419" s="13" customFormat="1">
      <c r="B419" s="199"/>
      <c r="D419" s="188" t="s">
        <v>258</v>
      </c>
      <c r="E419" s="200" t="s">
        <v>1</v>
      </c>
      <c r="F419" s="201" t="s">
        <v>2266</v>
      </c>
      <c r="H419" s="202">
        <v>21.963999999999999</v>
      </c>
      <c r="I419" s="203"/>
      <c r="L419" s="199"/>
      <c r="M419" s="204"/>
      <c r="N419" s="205"/>
      <c r="O419" s="205"/>
      <c r="P419" s="205"/>
      <c r="Q419" s="205"/>
      <c r="R419" s="205"/>
      <c r="S419" s="205"/>
      <c r="T419" s="206"/>
      <c r="AT419" s="200" t="s">
        <v>258</v>
      </c>
      <c r="AU419" s="200" t="s">
        <v>81</v>
      </c>
      <c r="AV419" s="13" t="s">
        <v>81</v>
      </c>
      <c r="AW419" s="13" t="s">
        <v>35</v>
      </c>
      <c r="AX419" s="13" t="s">
        <v>72</v>
      </c>
      <c r="AY419" s="200" t="s">
        <v>246</v>
      </c>
    </row>
    <row r="420" s="13" customFormat="1">
      <c r="B420" s="199"/>
      <c r="D420" s="188" t="s">
        <v>258</v>
      </c>
      <c r="E420" s="200" t="s">
        <v>1</v>
      </c>
      <c r="F420" s="201" t="s">
        <v>2267</v>
      </c>
      <c r="H420" s="202">
        <v>27.5</v>
      </c>
      <c r="I420" s="203"/>
      <c r="L420" s="199"/>
      <c r="M420" s="204"/>
      <c r="N420" s="205"/>
      <c r="O420" s="205"/>
      <c r="P420" s="205"/>
      <c r="Q420" s="205"/>
      <c r="R420" s="205"/>
      <c r="S420" s="205"/>
      <c r="T420" s="206"/>
      <c r="AT420" s="200" t="s">
        <v>258</v>
      </c>
      <c r="AU420" s="200" t="s">
        <v>81</v>
      </c>
      <c r="AV420" s="13" t="s">
        <v>81</v>
      </c>
      <c r="AW420" s="13" t="s">
        <v>35</v>
      </c>
      <c r="AX420" s="13" t="s">
        <v>72</v>
      </c>
      <c r="AY420" s="200" t="s">
        <v>246</v>
      </c>
    </row>
    <row r="421" s="13" customFormat="1">
      <c r="B421" s="199"/>
      <c r="D421" s="188" t="s">
        <v>258</v>
      </c>
      <c r="E421" s="200" t="s">
        <v>1</v>
      </c>
      <c r="F421" s="201" t="s">
        <v>2268</v>
      </c>
      <c r="H421" s="202">
        <v>27.5</v>
      </c>
      <c r="I421" s="203"/>
      <c r="L421" s="199"/>
      <c r="M421" s="204"/>
      <c r="N421" s="205"/>
      <c r="O421" s="205"/>
      <c r="P421" s="205"/>
      <c r="Q421" s="205"/>
      <c r="R421" s="205"/>
      <c r="S421" s="205"/>
      <c r="T421" s="206"/>
      <c r="AT421" s="200" t="s">
        <v>258</v>
      </c>
      <c r="AU421" s="200" t="s">
        <v>81</v>
      </c>
      <c r="AV421" s="13" t="s">
        <v>81</v>
      </c>
      <c r="AW421" s="13" t="s">
        <v>35</v>
      </c>
      <c r="AX421" s="13" t="s">
        <v>72</v>
      </c>
      <c r="AY421" s="200" t="s">
        <v>246</v>
      </c>
    </row>
    <row r="422" s="13" customFormat="1">
      <c r="B422" s="199"/>
      <c r="D422" s="188" t="s">
        <v>258</v>
      </c>
      <c r="E422" s="200" t="s">
        <v>1</v>
      </c>
      <c r="F422" s="201" t="s">
        <v>2269</v>
      </c>
      <c r="H422" s="202">
        <v>27.5</v>
      </c>
      <c r="I422" s="203"/>
      <c r="L422" s="199"/>
      <c r="M422" s="204"/>
      <c r="N422" s="205"/>
      <c r="O422" s="205"/>
      <c r="P422" s="205"/>
      <c r="Q422" s="205"/>
      <c r="R422" s="205"/>
      <c r="S422" s="205"/>
      <c r="T422" s="206"/>
      <c r="AT422" s="200" t="s">
        <v>258</v>
      </c>
      <c r="AU422" s="200" t="s">
        <v>81</v>
      </c>
      <c r="AV422" s="13" t="s">
        <v>81</v>
      </c>
      <c r="AW422" s="13" t="s">
        <v>35</v>
      </c>
      <c r="AX422" s="13" t="s">
        <v>72</v>
      </c>
      <c r="AY422" s="200" t="s">
        <v>246</v>
      </c>
    </row>
    <row r="423" s="13" customFormat="1">
      <c r="B423" s="199"/>
      <c r="D423" s="188" t="s">
        <v>258</v>
      </c>
      <c r="E423" s="200" t="s">
        <v>1</v>
      </c>
      <c r="F423" s="201" t="s">
        <v>2270</v>
      </c>
      <c r="H423" s="202">
        <v>27.5</v>
      </c>
      <c r="I423" s="203"/>
      <c r="L423" s="199"/>
      <c r="M423" s="204"/>
      <c r="N423" s="205"/>
      <c r="O423" s="205"/>
      <c r="P423" s="205"/>
      <c r="Q423" s="205"/>
      <c r="R423" s="205"/>
      <c r="S423" s="205"/>
      <c r="T423" s="206"/>
      <c r="AT423" s="200" t="s">
        <v>258</v>
      </c>
      <c r="AU423" s="200" t="s">
        <v>81</v>
      </c>
      <c r="AV423" s="13" t="s">
        <v>81</v>
      </c>
      <c r="AW423" s="13" t="s">
        <v>35</v>
      </c>
      <c r="AX423" s="13" t="s">
        <v>72</v>
      </c>
      <c r="AY423" s="200" t="s">
        <v>246</v>
      </c>
    </row>
    <row r="424" s="13" customFormat="1">
      <c r="B424" s="199"/>
      <c r="D424" s="188" t="s">
        <v>258</v>
      </c>
      <c r="E424" s="200" t="s">
        <v>1</v>
      </c>
      <c r="F424" s="201" t="s">
        <v>2271</v>
      </c>
      <c r="H424" s="202">
        <v>24</v>
      </c>
      <c r="I424" s="203"/>
      <c r="L424" s="199"/>
      <c r="M424" s="204"/>
      <c r="N424" s="205"/>
      <c r="O424" s="205"/>
      <c r="P424" s="205"/>
      <c r="Q424" s="205"/>
      <c r="R424" s="205"/>
      <c r="S424" s="205"/>
      <c r="T424" s="206"/>
      <c r="AT424" s="200" t="s">
        <v>258</v>
      </c>
      <c r="AU424" s="200" t="s">
        <v>81</v>
      </c>
      <c r="AV424" s="13" t="s">
        <v>81</v>
      </c>
      <c r="AW424" s="13" t="s">
        <v>35</v>
      </c>
      <c r="AX424" s="13" t="s">
        <v>72</v>
      </c>
      <c r="AY424" s="200" t="s">
        <v>246</v>
      </c>
    </row>
    <row r="425" s="13" customFormat="1">
      <c r="B425" s="199"/>
      <c r="D425" s="188" t="s">
        <v>258</v>
      </c>
      <c r="E425" s="200" t="s">
        <v>1</v>
      </c>
      <c r="F425" s="201" t="s">
        <v>2272</v>
      </c>
      <c r="H425" s="202">
        <v>22.5</v>
      </c>
      <c r="I425" s="203"/>
      <c r="L425" s="199"/>
      <c r="M425" s="204"/>
      <c r="N425" s="205"/>
      <c r="O425" s="205"/>
      <c r="P425" s="205"/>
      <c r="Q425" s="205"/>
      <c r="R425" s="205"/>
      <c r="S425" s="205"/>
      <c r="T425" s="206"/>
      <c r="AT425" s="200" t="s">
        <v>258</v>
      </c>
      <c r="AU425" s="200" t="s">
        <v>81</v>
      </c>
      <c r="AV425" s="13" t="s">
        <v>81</v>
      </c>
      <c r="AW425" s="13" t="s">
        <v>35</v>
      </c>
      <c r="AX425" s="13" t="s">
        <v>72</v>
      </c>
      <c r="AY425" s="200" t="s">
        <v>246</v>
      </c>
    </row>
    <row r="426" s="14" customFormat="1">
      <c r="B426" s="210"/>
      <c r="D426" s="188" t="s">
        <v>258</v>
      </c>
      <c r="E426" s="211" t="s">
        <v>1</v>
      </c>
      <c r="F426" s="212" t="s">
        <v>341</v>
      </c>
      <c r="H426" s="213">
        <v>726.46399999999994</v>
      </c>
      <c r="I426" s="214"/>
      <c r="L426" s="210"/>
      <c r="M426" s="215"/>
      <c r="N426" s="216"/>
      <c r="O426" s="216"/>
      <c r="P426" s="216"/>
      <c r="Q426" s="216"/>
      <c r="R426" s="216"/>
      <c r="S426" s="216"/>
      <c r="T426" s="217"/>
      <c r="AT426" s="211" t="s">
        <v>258</v>
      </c>
      <c r="AU426" s="211" t="s">
        <v>81</v>
      </c>
      <c r="AV426" s="14" t="s">
        <v>93</v>
      </c>
      <c r="AW426" s="14" t="s">
        <v>35</v>
      </c>
      <c r="AX426" s="14" t="s">
        <v>79</v>
      </c>
      <c r="AY426" s="211" t="s">
        <v>246</v>
      </c>
    </row>
    <row r="427" s="1" customFormat="1" ht="16.5" customHeight="1">
      <c r="B427" s="175"/>
      <c r="C427" s="176" t="s">
        <v>454</v>
      </c>
      <c r="D427" s="176" t="s">
        <v>248</v>
      </c>
      <c r="E427" s="177" t="s">
        <v>2273</v>
      </c>
      <c r="F427" s="178" t="s">
        <v>2274</v>
      </c>
      <c r="G427" s="179" t="s">
        <v>319</v>
      </c>
      <c r="H427" s="180">
        <v>0.23599999999999999</v>
      </c>
      <c r="I427" s="181"/>
      <c r="J427" s="182">
        <f>ROUND(I427*H427,2)</f>
        <v>0</v>
      </c>
      <c r="K427" s="178" t="s">
        <v>252</v>
      </c>
      <c r="L427" s="36"/>
      <c r="M427" s="183" t="s">
        <v>1</v>
      </c>
      <c r="N427" s="184" t="s">
        <v>43</v>
      </c>
      <c r="O427" s="66"/>
      <c r="P427" s="185">
        <f>O427*H427</f>
        <v>0</v>
      </c>
      <c r="Q427" s="185">
        <v>2.5297900000000002</v>
      </c>
      <c r="R427" s="185">
        <f>Q427*H427</f>
        <v>0.59703044000000005</v>
      </c>
      <c r="S427" s="185">
        <v>0</v>
      </c>
      <c r="T427" s="186">
        <f>S427*H427</f>
        <v>0</v>
      </c>
      <c r="AR427" s="18" t="s">
        <v>93</v>
      </c>
      <c r="AT427" s="18" t="s">
        <v>248</v>
      </c>
      <c r="AU427" s="18" t="s">
        <v>81</v>
      </c>
      <c r="AY427" s="18" t="s">
        <v>246</v>
      </c>
      <c r="BE427" s="187">
        <f>IF(N427="základní",J427,0)</f>
        <v>0</v>
      </c>
      <c r="BF427" s="187">
        <f>IF(N427="snížená",J427,0)</f>
        <v>0</v>
      </c>
      <c r="BG427" s="187">
        <f>IF(N427="zákl. přenesená",J427,0)</f>
        <v>0</v>
      </c>
      <c r="BH427" s="187">
        <f>IF(N427="sníž. přenesená",J427,0)</f>
        <v>0</v>
      </c>
      <c r="BI427" s="187">
        <f>IF(N427="nulová",J427,0)</f>
        <v>0</v>
      </c>
      <c r="BJ427" s="18" t="s">
        <v>79</v>
      </c>
      <c r="BK427" s="187">
        <f>ROUND(I427*H427,2)</f>
        <v>0</v>
      </c>
      <c r="BL427" s="18" t="s">
        <v>93</v>
      </c>
      <c r="BM427" s="18" t="s">
        <v>2275</v>
      </c>
    </row>
    <row r="428" s="1" customFormat="1">
      <c r="B428" s="36"/>
      <c r="D428" s="188" t="s">
        <v>254</v>
      </c>
      <c r="F428" s="189" t="s">
        <v>2276</v>
      </c>
      <c r="I428" s="121"/>
      <c r="L428" s="36"/>
      <c r="M428" s="190"/>
      <c r="N428" s="66"/>
      <c r="O428" s="66"/>
      <c r="P428" s="66"/>
      <c r="Q428" s="66"/>
      <c r="R428" s="66"/>
      <c r="S428" s="66"/>
      <c r="T428" s="67"/>
      <c r="AT428" s="18" t="s">
        <v>254</v>
      </c>
      <c r="AU428" s="18" t="s">
        <v>81</v>
      </c>
    </row>
    <row r="429" s="1" customFormat="1">
      <c r="B429" s="36"/>
      <c r="D429" s="188" t="s">
        <v>256</v>
      </c>
      <c r="F429" s="191" t="s">
        <v>2277</v>
      </c>
      <c r="I429" s="121"/>
      <c r="L429" s="36"/>
      <c r="M429" s="190"/>
      <c r="N429" s="66"/>
      <c r="O429" s="66"/>
      <c r="P429" s="66"/>
      <c r="Q429" s="66"/>
      <c r="R429" s="66"/>
      <c r="S429" s="66"/>
      <c r="T429" s="67"/>
      <c r="AT429" s="18" t="s">
        <v>256</v>
      </c>
      <c r="AU429" s="18" t="s">
        <v>81</v>
      </c>
    </row>
    <row r="430" s="12" customFormat="1">
      <c r="B430" s="192"/>
      <c r="D430" s="188" t="s">
        <v>258</v>
      </c>
      <c r="E430" s="193" t="s">
        <v>1</v>
      </c>
      <c r="F430" s="194" t="s">
        <v>2278</v>
      </c>
      <c r="H430" s="193" t="s">
        <v>1</v>
      </c>
      <c r="I430" s="195"/>
      <c r="L430" s="192"/>
      <c r="M430" s="196"/>
      <c r="N430" s="197"/>
      <c r="O430" s="197"/>
      <c r="P430" s="197"/>
      <c r="Q430" s="197"/>
      <c r="R430" s="197"/>
      <c r="S430" s="197"/>
      <c r="T430" s="198"/>
      <c r="AT430" s="193" t="s">
        <v>258</v>
      </c>
      <c r="AU430" s="193" t="s">
        <v>81</v>
      </c>
      <c r="AV430" s="12" t="s">
        <v>79</v>
      </c>
      <c r="AW430" s="12" t="s">
        <v>35</v>
      </c>
      <c r="AX430" s="12" t="s">
        <v>72</v>
      </c>
      <c r="AY430" s="193" t="s">
        <v>246</v>
      </c>
    </row>
    <row r="431" s="12" customFormat="1">
      <c r="B431" s="192"/>
      <c r="D431" s="188" t="s">
        <v>258</v>
      </c>
      <c r="E431" s="193" t="s">
        <v>1</v>
      </c>
      <c r="F431" s="194" t="s">
        <v>2279</v>
      </c>
      <c r="H431" s="193" t="s">
        <v>1</v>
      </c>
      <c r="I431" s="195"/>
      <c r="L431" s="192"/>
      <c r="M431" s="196"/>
      <c r="N431" s="197"/>
      <c r="O431" s="197"/>
      <c r="P431" s="197"/>
      <c r="Q431" s="197"/>
      <c r="R431" s="197"/>
      <c r="S431" s="197"/>
      <c r="T431" s="198"/>
      <c r="AT431" s="193" t="s">
        <v>258</v>
      </c>
      <c r="AU431" s="193" t="s">
        <v>81</v>
      </c>
      <c r="AV431" s="12" t="s">
        <v>79</v>
      </c>
      <c r="AW431" s="12" t="s">
        <v>35</v>
      </c>
      <c r="AX431" s="12" t="s">
        <v>72</v>
      </c>
      <c r="AY431" s="193" t="s">
        <v>246</v>
      </c>
    </row>
    <row r="432" s="12" customFormat="1">
      <c r="B432" s="192"/>
      <c r="D432" s="188" t="s">
        <v>258</v>
      </c>
      <c r="E432" s="193" t="s">
        <v>1</v>
      </c>
      <c r="F432" s="194" t="s">
        <v>1985</v>
      </c>
      <c r="H432" s="193" t="s">
        <v>1</v>
      </c>
      <c r="I432" s="195"/>
      <c r="L432" s="192"/>
      <c r="M432" s="196"/>
      <c r="N432" s="197"/>
      <c r="O432" s="197"/>
      <c r="P432" s="197"/>
      <c r="Q432" s="197"/>
      <c r="R432" s="197"/>
      <c r="S432" s="197"/>
      <c r="T432" s="198"/>
      <c r="AT432" s="193" t="s">
        <v>258</v>
      </c>
      <c r="AU432" s="193" t="s">
        <v>81</v>
      </c>
      <c r="AV432" s="12" t="s">
        <v>79</v>
      </c>
      <c r="AW432" s="12" t="s">
        <v>35</v>
      </c>
      <c r="AX432" s="12" t="s">
        <v>72</v>
      </c>
      <c r="AY432" s="193" t="s">
        <v>246</v>
      </c>
    </row>
    <row r="433" s="13" customFormat="1">
      <c r="B433" s="199"/>
      <c r="D433" s="188" t="s">
        <v>258</v>
      </c>
      <c r="E433" s="200" t="s">
        <v>1</v>
      </c>
      <c r="F433" s="201" t="s">
        <v>2280</v>
      </c>
      <c r="H433" s="202">
        <v>0.23599999999999999</v>
      </c>
      <c r="I433" s="203"/>
      <c r="L433" s="199"/>
      <c r="M433" s="204"/>
      <c r="N433" s="205"/>
      <c r="O433" s="205"/>
      <c r="P433" s="205"/>
      <c r="Q433" s="205"/>
      <c r="R433" s="205"/>
      <c r="S433" s="205"/>
      <c r="T433" s="206"/>
      <c r="AT433" s="200" t="s">
        <v>258</v>
      </c>
      <c r="AU433" s="200" t="s">
        <v>81</v>
      </c>
      <c r="AV433" s="13" t="s">
        <v>81</v>
      </c>
      <c r="AW433" s="13" t="s">
        <v>35</v>
      </c>
      <c r="AX433" s="13" t="s">
        <v>72</v>
      </c>
      <c r="AY433" s="200" t="s">
        <v>246</v>
      </c>
    </row>
    <row r="434" s="14" customFormat="1">
      <c r="B434" s="210"/>
      <c r="D434" s="188" t="s">
        <v>258</v>
      </c>
      <c r="E434" s="211" t="s">
        <v>1</v>
      </c>
      <c r="F434" s="212" t="s">
        <v>341</v>
      </c>
      <c r="H434" s="213">
        <v>0.23599999999999999</v>
      </c>
      <c r="I434" s="214"/>
      <c r="L434" s="210"/>
      <c r="M434" s="215"/>
      <c r="N434" s="216"/>
      <c r="O434" s="216"/>
      <c r="P434" s="216"/>
      <c r="Q434" s="216"/>
      <c r="R434" s="216"/>
      <c r="S434" s="216"/>
      <c r="T434" s="217"/>
      <c r="AT434" s="211" t="s">
        <v>258</v>
      </c>
      <c r="AU434" s="211" t="s">
        <v>81</v>
      </c>
      <c r="AV434" s="14" t="s">
        <v>93</v>
      </c>
      <c r="AW434" s="14" t="s">
        <v>35</v>
      </c>
      <c r="AX434" s="14" t="s">
        <v>79</v>
      </c>
      <c r="AY434" s="211" t="s">
        <v>246</v>
      </c>
    </row>
    <row r="435" s="1" customFormat="1" ht="16.5" customHeight="1">
      <c r="B435" s="175"/>
      <c r="C435" s="176" t="s">
        <v>462</v>
      </c>
      <c r="D435" s="176" t="s">
        <v>248</v>
      </c>
      <c r="E435" s="177" t="s">
        <v>2281</v>
      </c>
      <c r="F435" s="178" t="s">
        <v>2282</v>
      </c>
      <c r="G435" s="179" t="s">
        <v>319</v>
      </c>
      <c r="H435" s="180">
        <v>4.3959999999999999</v>
      </c>
      <c r="I435" s="181"/>
      <c r="J435" s="182">
        <f>ROUND(I435*H435,2)</f>
        <v>0</v>
      </c>
      <c r="K435" s="178" t="s">
        <v>252</v>
      </c>
      <c r="L435" s="36"/>
      <c r="M435" s="183" t="s">
        <v>1</v>
      </c>
      <c r="N435" s="184" t="s">
        <v>43</v>
      </c>
      <c r="O435" s="66"/>
      <c r="P435" s="185">
        <f>O435*H435</f>
        <v>0</v>
      </c>
      <c r="Q435" s="185">
        <v>2.5143</v>
      </c>
      <c r="R435" s="185">
        <f>Q435*H435</f>
        <v>11.0528628</v>
      </c>
      <c r="S435" s="185">
        <v>0</v>
      </c>
      <c r="T435" s="186">
        <f>S435*H435</f>
        <v>0</v>
      </c>
      <c r="AR435" s="18" t="s">
        <v>93</v>
      </c>
      <c r="AT435" s="18" t="s">
        <v>248</v>
      </c>
      <c r="AU435" s="18" t="s">
        <v>81</v>
      </c>
      <c r="AY435" s="18" t="s">
        <v>246</v>
      </c>
      <c r="BE435" s="187">
        <f>IF(N435="základní",J435,0)</f>
        <v>0</v>
      </c>
      <c r="BF435" s="187">
        <f>IF(N435="snížená",J435,0)</f>
        <v>0</v>
      </c>
      <c r="BG435" s="187">
        <f>IF(N435="zákl. přenesená",J435,0)</f>
        <v>0</v>
      </c>
      <c r="BH435" s="187">
        <f>IF(N435="sníž. přenesená",J435,0)</f>
        <v>0</v>
      </c>
      <c r="BI435" s="187">
        <f>IF(N435="nulová",J435,0)</f>
        <v>0</v>
      </c>
      <c r="BJ435" s="18" t="s">
        <v>79</v>
      </c>
      <c r="BK435" s="187">
        <f>ROUND(I435*H435,2)</f>
        <v>0</v>
      </c>
      <c r="BL435" s="18" t="s">
        <v>93</v>
      </c>
      <c r="BM435" s="18" t="s">
        <v>2283</v>
      </c>
    </row>
    <row r="436" s="1" customFormat="1">
      <c r="B436" s="36"/>
      <c r="D436" s="188" t="s">
        <v>254</v>
      </c>
      <c r="F436" s="189" t="s">
        <v>2284</v>
      </c>
      <c r="I436" s="121"/>
      <c r="L436" s="36"/>
      <c r="M436" s="190"/>
      <c r="N436" s="66"/>
      <c r="O436" s="66"/>
      <c r="P436" s="66"/>
      <c r="Q436" s="66"/>
      <c r="R436" s="66"/>
      <c r="S436" s="66"/>
      <c r="T436" s="67"/>
      <c r="AT436" s="18" t="s">
        <v>254</v>
      </c>
      <c r="AU436" s="18" t="s">
        <v>81</v>
      </c>
    </row>
    <row r="437" s="1" customFormat="1">
      <c r="B437" s="36"/>
      <c r="D437" s="188" t="s">
        <v>256</v>
      </c>
      <c r="F437" s="191" t="s">
        <v>2277</v>
      </c>
      <c r="I437" s="121"/>
      <c r="L437" s="36"/>
      <c r="M437" s="190"/>
      <c r="N437" s="66"/>
      <c r="O437" s="66"/>
      <c r="P437" s="66"/>
      <c r="Q437" s="66"/>
      <c r="R437" s="66"/>
      <c r="S437" s="66"/>
      <c r="T437" s="67"/>
      <c r="AT437" s="18" t="s">
        <v>256</v>
      </c>
      <c r="AU437" s="18" t="s">
        <v>81</v>
      </c>
    </row>
    <row r="438" s="12" customFormat="1">
      <c r="B438" s="192"/>
      <c r="D438" s="188" t="s">
        <v>258</v>
      </c>
      <c r="E438" s="193" t="s">
        <v>1</v>
      </c>
      <c r="F438" s="194" t="s">
        <v>2278</v>
      </c>
      <c r="H438" s="193" t="s">
        <v>1</v>
      </c>
      <c r="I438" s="195"/>
      <c r="L438" s="192"/>
      <c r="M438" s="196"/>
      <c r="N438" s="197"/>
      <c r="O438" s="197"/>
      <c r="P438" s="197"/>
      <c r="Q438" s="197"/>
      <c r="R438" s="197"/>
      <c r="S438" s="197"/>
      <c r="T438" s="198"/>
      <c r="AT438" s="193" t="s">
        <v>258</v>
      </c>
      <c r="AU438" s="193" t="s">
        <v>81</v>
      </c>
      <c r="AV438" s="12" t="s">
        <v>79</v>
      </c>
      <c r="AW438" s="12" t="s">
        <v>35</v>
      </c>
      <c r="AX438" s="12" t="s">
        <v>72</v>
      </c>
      <c r="AY438" s="193" t="s">
        <v>246</v>
      </c>
    </row>
    <row r="439" s="12" customFormat="1">
      <c r="B439" s="192"/>
      <c r="D439" s="188" t="s">
        <v>258</v>
      </c>
      <c r="E439" s="193" t="s">
        <v>1</v>
      </c>
      <c r="F439" s="194" t="s">
        <v>2279</v>
      </c>
      <c r="H439" s="193" t="s">
        <v>1</v>
      </c>
      <c r="I439" s="195"/>
      <c r="L439" s="192"/>
      <c r="M439" s="196"/>
      <c r="N439" s="197"/>
      <c r="O439" s="197"/>
      <c r="P439" s="197"/>
      <c r="Q439" s="197"/>
      <c r="R439" s="197"/>
      <c r="S439" s="197"/>
      <c r="T439" s="198"/>
      <c r="AT439" s="193" t="s">
        <v>258</v>
      </c>
      <c r="AU439" s="193" t="s">
        <v>81</v>
      </c>
      <c r="AV439" s="12" t="s">
        <v>79</v>
      </c>
      <c r="AW439" s="12" t="s">
        <v>35</v>
      </c>
      <c r="AX439" s="12" t="s">
        <v>72</v>
      </c>
      <c r="AY439" s="193" t="s">
        <v>246</v>
      </c>
    </row>
    <row r="440" s="12" customFormat="1">
      <c r="B440" s="192"/>
      <c r="D440" s="188" t="s">
        <v>258</v>
      </c>
      <c r="E440" s="193" t="s">
        <v>1</v>
      </c>
      <c r="F440" s="194" t="s">
        <v>1985</v>
      </c>
      <c r="H440" s="193" t="s">
        <v>1</v>
      </c>
      <c r="I440" s="195"/>
      <c r="L440" s="192"/>
      <c r="M440" s="196"/>
      <c r="N440" s="197"/>
      <c r="O440" s="197"/>
      <c r="P440" s="197"/>
      <c r="Q440" s="197"/>
      <c r="R440" s="197"/>
      <c r="S440" s="197"/>
      <c r="T440" s="198"/>
      <c r="AT440" s="193" t="s">
        <v>258</v>
      </c>
      <c r="AU440" s="193" t="s">
        <v>81</v>
      </c>
      <c r="AV440" s="12" t="s">
        <v>79</v>
      </c>
      <c r="AW440" s="12" t="s">
        <v>35</v>
      </c>
      <c r="AX440" s="12" t="s">
        <v>72</v>
      </c>
      <c r="AY440" s="193" t="s">
        <v>246</v>
      </c>
    </row>
    <row r="441" s="13" customFormat="1">
      <c r="B441" s="199"/>
      <c r="D441" s="188" t="s">
        <v>258</v>
      </c>
      <c r="E441" s="200" t="s">
        <v>1</v>
      </c>
      <c r="F441" s="201" t="s">
        <v>2285</v>
      </c>
      <c r="H441" s="202">
        <v>0.67200000000000004</v>
      </c>
      <c r="I441" s="203"/>
      <c r="L441" s="199"/>
      <c r="M441" s="204"/>
      <c r="N441" s="205"/>
      <c r="O441" s="205"/>
      <c r="P441" s="205"/>
      <c r="Q441" s="205"/>
      <c r="R441" s="205"/>
      <c r="S441" s="205"/>
      <c r="T441" s="206"/>
      <c r="AT441" s="200" t="s">
        <v>258</v>
      </c>
      <c r="AU441" s="200" t="s">
        <v>81</v>
      </c>
      <c r="AV441" s="13" t="s">
        <v>81</v>
      </c>
      <c r="AW441" s="13" t="s">
        <v>35</v>
      </c>
      <c r="AX441" s="13" t="s">
        <v>72</v>
      </c>
      <c r="AY441" s="200" t="s">
        <v>246</v>
      </c>
    </row>
    <row r="442" s="13" customFormat="1">
      <c r="B442" s="199"/>
      <c r="D442" s="188" t="s">
        <v>258</v>
      </c>
      <c r="E442" s="200" t="s">
        <v>1</v>
      </c>
      <c r="F442" s="201" t="s">
        <v>2286</v>
      </c>
      <c r="H442" s="202">
        <v>1.3240000000000001</v>
      </c>
      <c r="I442" s="203"/>
      <c r="L442" s="199"/>
      <c r="M442" s="204"/>
      <c r="N442" s="205"/>
      <c r="O442" s="205"/>
      <c r="P442" s="205"/>
      <c r="Q442" s="205"/>
      <c r="R442" s="205"/>
      <c r="S442" s="205"/>
      <c r="T442" s="206"/>
      <c r="AT442" s="200" t="s">
        <v>258</v>
      </c>
      <c r="AU442" s="200" t="s">
        <v>81</v>
      </c>
      <c r="AV442" s="13" t="s">
        <v>81</v>
      </c>
      <c r="AW442" s="13" t="s">
        <v>35</v>
      </c>
      <c r="AX442" s="13" t="s">
        <v>72</v>
      </c>
      <c r="AY442" s="200" t="s">
        <v>246</v>
      </c>
    </row>
    <row r="443" s="13" customFormat="1">
      <c r="B443" s="199"/>
      <c r="D443" s="188" t="s">
        <v>258</v>
      </c>
      <c r="E443" s="200" t="s">
        <v>1</v>
      </c>
      <c r="F443" s="201" t="s">
        <v>2287</v>
      </c>
      <c r="H443" s="202">
        <v>2.3999999999999999</v>
      </c>
      <c r="I443" s="203"/>
      <c r="L443" s="199"/>
      <c r="M443" s="204"/>
      <c r="N443" s="205"/>
      <c r="O443" s="205"/>
      <c r="P443" s="205"/>
      <c r="Q443" s="205"/>
      <c r="R443" s="205"/>
      <c r="S443" s="205"/>
      <c r="T443" s="206"/>
      <c r="AT443" s="200" t="s">
        <v>258</v>
      </c>
      <c r="AU443" s="200" t="s">
        <v>81</v>
      </c>
      <c r="AV443" s="13" t="s">
        <v>81</v>
      </c>
      <c r="AW443" s="13" t="s">
        <v>35</v>
      </c>
      <c r="AX443" s="13" t="s">
        <v>72</v>
      </c>
      <c r="AY443" s="200" t="s">
        <v>246</v>
      </c>
    </row>
    <row r="444" s="14" customFormat="1">
      <c r="B444" s="210"/>
      <c r="D444" s="188" t="s">
        <v>258</v>
      </c>
      <c r="E444" s="211" t="s">
        <v>1</v>
      </c>
      <c r="F444" s="212" t="s">
        <v>341</v>
      </c>
      <c r="H444" s="213">
        <v>4.3959999999999999</v>
      </c>
      <c r="I444" s="214"/>
      <c r="L444" s="210"/>
      <c r="M444" s="215"/>
      <c r="N444" s="216"/>
      <c r="O444" s="216"/>
      <c r="P444" s="216"/>
      <c r="Q444" s="216"/>
      <c r="R444" s="216"/>
      <c r="S444" s="216"/>
      <c r="T444" s="217"/>
      <c r="AT444" s="211" t="s">
        <v>258</v>
      </c>
      <c r="AU444" s="211" t="s">
        <v>81</v>
      </c>
      <c r="AV444" s="14" t="s">
        <v>93</v>
      </c>
      <c r="AW444" s="14" t="s">
        <v>35</v>
      </c>
      <c r="AX444" s="14" t="s">
        <v>79</v>
      </c>
      <c r="AY444" s="211" t="s">
        <v>246</v>
      </c>
    </row>
    <row r="445" s="1" customFormat="1" ht="16.5" customHeight="1">
      <c r="B445" s="175"/>
      <c r="C445" s="176" t="s">
        <v>469</v>
      </c>
      <c r="D445" s="176" t="s">
        <v>248</v>
      </c>
      <c r="E445" s="177" t="s">
        <v>2288</v>
      </c>
      <c r="F445" s="178" t="s">
        <v>2289</v>
      </c>
      <c r="G445" s="179" t="s">
        <v>251</v>
      </c>
      <c r="H445" s="180">
        <v>17.952000000000002</v>
      </c>
      <c r="I445" s="181"/>
      <c r="J445" s="182">
        <f>ROUND(I445*H445,2)</f>
        <v>0</v>
      </c>
      <c r="K445" s="178" t="s">
        <v>252</v>
      </c>
      <c r="L445" s="36"/>
      <c r="M445" s="183" t="s">
        <v>1</v>
      </c>
      <c r="N445" s="184" t="s">
        <v>43</v>
      </c>
      <c r="O445" s="66"/>
      <c r="P445" s="185">
        <f>O445*H445</f>
        <v>0</v>
      </c>
      <c r="Q445" s="185">
        <v>0.0043200000000000001</v>
      </c>
      <c r="R445" s="185">
        <f>Q445*H445</f>
        <v>0.077552640000000006</v>
      </c>
      <c r="S445" s="185">
        <v>0</v>
      </c>
      <c r="T445" s="186">
        <f>S445*H445</f>
        <v>0</v>
      </c>
      <c r="AR445" s="18" t="s">
        <v>93</v>
      </c>
      <c r="AT445" s="18" t="s">
        <v>248</v>
      </c>
      <c r="AU445" s="18" t="s">
        <v>81</v>
      </c>
      <c r="AY445" s="18" t="s">
        <v>246</v>
      </c>
      <c r="BE445" s="187">
        <f>IF(N445="základní",J445,0)</f>
        <v>0</v>
      </c>
      <c r="BF445" s="187">
        <f>IF(N445="snížená",J445,0)</f>
        <v>0</v>
      </c>
      <c r="BG445" s="187">
        <f>IF(N445="zákl. přenesená",J445,0)</f>
        <v>0</v>
      </c>
      <c r="BH445" s="187">
        <f>IF(N445="sníž. přenesená",J445,0)</f>
        <v>0</v>
      </c>
      <c r="BI445" s="187">
        <f>IF(N445="nulová",J445,0)</f>
        <v>0</v>
      </c>
      <c r="BJ445" s="18" t="s">
        <v>79</v>
      </c>
      <c r="BK445" s="187">
        <f>ROUND(I445*H445,2)</f>
        <v>0</v>
      </c>
      <c r="BL445" s="18" t="s">
        <v>93</v>
      </c>
      <c r="BM445" s="18" t="s">
        <v>2290</v>
      </c>
    </row>
    <row r="446" s="1" customFormat="1">
      <c r="B446" s="36"/>
      <c r="D446" s="188" t="s">
        <v>254</v>
      </c>
      <c r="F446" s="189" t="s">
        <v>2291</v>
      </c>
      <c r="I446" s="121"/>
      <c r="L446" s="36"/>
      <c r="M446" s="190"/>
      <c r="N446" s="66"/>
      <c r="O446" s="66"/>
      <c r="P446" s="66"/>
      <c r="Q446" s="66"/>
      <c r="R446" s="66"/>
      <c r="S446" s="66"/>
      <c r="T446" s="67"/>
      <c r="AT446" s="18" t="s">
        <v>254</v>
      </c>
      <c r="AU446" s="18" t="s">
        <v>81</v>
      </c>
    </row>
    <row r="447" s="1" customFormat="1">
      <c r="B447" s="36"/>
      <c r="D447" s="188" t="s">
        <v>256</v>
      </c>
      <c r="F447" s="191" t="s">
        <v>2292</v>
      </c>
      <c r="I447" s="121"/>
      <c r="L447" s="36"/>
      <c r="M447" s="190"/>
      <c r="N447" s="66"/>
      <c r="O447" s="66"/>
      <c r="P447" s="66"/>
      <c r="Q447" s="66"/>
      <c r="R447" s="66"/>
      <c r="S447" s="66"/>
      <c r="T447" s="67"/>
      <c r="AT447" s="18" t="s">
        <v>256</v>
      </c>
      <c r="AU447" s="18" t="s">
        <v>81</v>
      </c>
    </row>
    <row r="448" s="12" customFormat="1">
      <c r="B448" s="192"/>
      <c r="D448" s="188" t="s">
        <v>258</v>
      </c>
      <c r="E448" s="193" t="s">
        <v>1</v>
      </c>
      <c r="F448" s="194" t="s">
        <v>2293</v>
      </c>
      <c r="H448" s="193" t="s">
        <v>1</v>
      </c>
      <c r="I448" s="195"/>
      <c r="L448" s="192"/>
      <c r="M448" s="196"/>
      <c r="N448" s="197"/>
      <c r="O448" s="197"/>
      <c r="P448" s="197"/>
      <c r="Q448" s="197"/>
      <c r="R448" s="197"/>
      <c r="S448" s="197"/>
      <c r="T448" s="198"/>
      <c r="AT448" s="193" t="s">
        <v>258</v>
      </c>
      <c r="AU448" s="193" t="s">
        <v>81</v>
      </c>
      <c r="AV448" s="12" t="s">
        <v>79</v>
      </c>
      <c r="AW448" s="12" t="s">
        <v>35</v>
      </c>
      <c r="AX448" s="12" t="s">
        <v>72</v>
      </c>
      <c r="AY448" s="193" t="s">
        <v>246</v>
      </c>
    </row>
    <row r="449" s="13" customFormat="1">
      <c r="B449" s="199"/>
      <c r="D449" s="188" t="s">
        <v>258</v>
      </c>
      <c r="E449" s="200" t="s">
        <v>1</v>
      </c>
      <c r="F449" s="201" t="s">
        <v>2294</v>
      </c>
      <c r="H449" s="202">
        <v>10.032</v>
      </c>
      <c r="I449" s="203"/>
      <c r="L449" s="199"/>
      <c r="M449" s="204"/>
      <c r="N449" s="205"/>
      <c r="O449" s="205"/>
      <c r="P449" s="205"/>
      <c r="Q449" s="205"/>
      <c r="R449" s="205"/>
      <c r="S449" s="205"/>
      <c r="T449" s="206"/>
      <c r="AT449" s="200" t="s">
        <v>258</v>
      </c>
      <c r="AU449" s="200" t="s">
        <v>81</v>
      </c>
      <c r="AV449" s="13" t="s">
        <v>81</v>
      </c>
      <c r="AW449" s="13" t="s">
        <v>35</v>
      </c>
      <c r="AX449" s="13" t="s">
        <v>72</v>
      </c>
      <c r="AY449" s="200" t="s">
        <v>246</v>
      </c>
    </row>
    <row r="450" s="13" customFormat="1">
      <c r="B450" s="199"/>
      <c r="D450" s="188" t="s">
        <v>258</v>
      </c>
      <c r="E450" s="200" t="s">
        <v>1</v>
      </c>
      <c r="F450" s="201" t="s">
        <v>2295</v>
      </c>
      <c r="H450" s="202">
        <v>7.9199999999999999</v>
      </c>
      <c r="I450" s="203"/>
      <c r="L450" s="199"/>
      <c r="M450" s="204"/>
      <c r="N450" s="205"/>
      <c r="O450" s="205"/>
      <c r="P450" s="205"/>
      <c r="Q450" s="205"/>
      <c r="R450" s="205"/>
      <c r="S450" s="205"/>
      <c r="T450" s="206"/>
      <c r="AT450" s="200" t="s">
        <v>258</v>
      </c>
      <c r="AU450" s="200" t="s">
        <v>81</v>
      </c>
      <c r="AV450" s="13" t="s">
        <v>81</v>
      </c>
      <c r="AW450" s="13" t="s">
        <v>35</v>
      </c>
      <c r="AX450" s="13" t="s">
        <v>72</v>
      </c>
      <c r="AY450" s="200" t="s">
        <v>246</v>
      </c>
    </row>
    <row r="451" s="14" customFormat="1">
      <c r="B451" s="210"/>
      <c r="D451" s="188" t="s">
        <v>258</v>
      </c>
      <c r="E451" s="211" t="s">
        <v>1</v>
      </c>
      <c r="F451" s="212" t="s">
        <v>341</v>
      </c>
      <c r="H451" s="213">
        <v>17.952000000000002</v>
      </c>
      <c r="I451" s="214"/>
      <c r="L451" s="210"/>
      <c r="M451" s="215"/>
      <c r="N451" s="216"/>
      <c r="O451" s="216"/>
      <c r="P451" s="216"/>
      <c r="Q451" s="216"/>
      <c r="R451" s="216"/>
      <c r="S451" s="216"/>
      <c r="T451" s="217"/>
      <c r="AT451" s="211" t="s">
        <v>258</v>
      </c>
      <c r="AU451" s="211" t="s">
        <v>81</v>
      </c>
      <c r="AV451" s="14" t="s">
        <v>93</v>
      </c>
      <c r="AW451" s="14" t="s">
        <v>35</v>
      </c>
      <c r="AX451" s="14" t="s">
        <v>79</v>
      </c>
      <c r="AY451" s="211" t="s">
        <v>246</v>
      </c>
    </row>
    <row r="452" s="1" customFormat="1" ht="16.5" customHeight="1">
      <c r="B452" s="175"/>
      <c r="C452" s="176" t="s">
        <v>476</v>
      </c>
      <c r="D452" s="176" t="s">
        <v>248</v>
      </c>
      <c r="E452" s="177" t="s">
        <v>2296</v>
      </c>
      <c r="F452" s="178" t="s">
        <v>2297</v>
      </c>
      <c r="G452" s="179" t="s">
        <v>251</v>
      </c>
      <c r="H452" s="180">
        <v>17.952000000000002</v>
      </c>
      <c r="I452" s="181"/>
      <c r="J452" s="182">
        <f>ROUND(I452*H452,2)</f>
        <v>0</v>
      </c>
      <c r="K452" s="178" t="s">
        <v>252</v>
      </c>
      <c r="L452" s="36"/>
      <c r="M452" s="183" t="s">
        <v>1</v>
      </c>
      <c r="N452" s="184" t="s">
        <v>43</v>
      </c>
      <c r="O452" s="66"/>
      <c r="P452" s="185">
        <f>O452*H452</f>
        <v>0</v>
      </c>
      <c r="Q452" s="185">
        <v>0</v>
      </c>
      <c r="R452" s="185">
        <f>Q452*H452</f>
        <v>0</v>
      </c>
      <c r="S452" s="185">
        <v>0</v>
      </c>
      <c r="T452" s="186">
        <f>S452*H452</f>
        <v>0</v>
      </c>
      <c r="AR452" s="18" t="s">
        <v>93</v>
      </c>
      <c r="AT452" s="18" t="s">
        <v>248</v>
      </c>
      <c r="AU452" s="18" t="s">
        <v>81</v>
      </c>
      <c r="AY452" s="18" t="s">
        <v>246</v>
      </c>
      <c r="BE452" s="187">
        <f>IF(N452="základní",J452,0)</f>
        <v>0</v>
      </c>
      <c r="BF452" s="187">
        <f>IF(N452="snížená",J452,0)</f>
        <v>0</v>
      </c>
      <c r="BG452" s="187">
        <f>IF(N452="zákl. přenesená",J452,0)</f>
        <v>0</v>
      </c>
      <c r="BH452" s="187">
        <f>IF(N452="sníž. přenesená",J452,0)</f>
        <v>0</v>
      </c>
      <c r="BI452" s="187">
        <f>IF(N452="nulová",J452,0)</f>
        <v>0</v>
      </c>
      <c r="BJ452" s="18" t="s">
        <v>79</v>
      </c>
      <c r="BK452" s="187">
        <f>ROUND(I452*H452,2)</f>
        <v>0</v>
      </c>
      <c r="BL452" s="18" t="s">
        <v>93</v>
      </c>
      <c r="BM452" s="18" t="s">
        <v>2298</v>
      </c>
    </row>
    <row r="453" s="1" customFormat="1">
      <c r="B453" s="36"/>
      <c r="D453" s="188" t="s">
        <v>254</v>
      </c>
      <c r="F453" s="189" t="s">
        <v>2299</v>
      </c>
      <c r="I453" s="121"/>
      <c r="L453" s="36"/>
      <c r="M453" s="190"/>
      <c r="N453" s="66"/>
      <c r="O453" s="66"/>
      <c r="P453" s="66"/>
      <c r="Q453" s="66"/>
      <c r="R453" s="66"/>
      <c r="S453" s="66"/>
      <c r="T453" s="67"/>
      <c r="AT453" s="18" t="s">
        <v>254</v>
      </c>
      <c r="AU453" s="18" t="s">
        <v>81</v>
      </c>
    </row>
    <row r="454" s="1" customFormat="1">
      <c r="B454" s="36"/>
      <c r="D454" s="188" t="s">
        <v>256</v>
      </c>
      <c r="F454" s="191" t="s">
        <v>2292</v>
      </c>
      <c r="I454" s="121"/>
      <c r="L454" s="36"/>
      <c r="M454" s="190"/>
      <c r="N454" s="66"/>
      <c r="O454" s="66"/>
      <c r="P454" s="66"/>
      <c r="Q454" s="66"/>
      <c r="R454" s="66"/>
      <c r="S454" s="66"/>
      <c r="T454" s="67"/>
      <c r="AT454" s="18" t="s">
        <v>256</v>
      </c>
      <c r="AU454" s="18" t="s">
        <v>81</v>
      </c>
    </row>
    <row r="455" s="12" customFormat="1">
      <c r="B455" s="192"/>
      <c r="D455" s="188" t="s">
        <v>258</v>
      </c>
      <c r="E455" s="193" t="s">
        <v>1</v>
      </c>
      <c r="F455" s="194" t="s">
        <v>2293</v>
      </c>
      <c r="H455" s="193" t="s">
        <v>1</v>
      </c>
      <c r="I455" s="195"/>
      <c r="L455" s="192"/>
      <c r="M455" s="196"/>
      <c r="N455" s="197"/>
      <c r="O455" s="197"/>
      <c r="P455" s="197"/>
      <c r="Q455" s="197"/>
      <c r="R455" s="197"/>
      <c r="S455" s="197"/>
      <c r="T455" s="198"/>
      <c r="AT455" s="193" t="s">
        <v>258</v>
      </c>
      <c r="AU455" s="193" t="s">
        <v>81</v>
      </c>
      <c r="AV455" s="12" t="s">
        <v>79</v>
      </c>
      <c r="AW455" s="12" t="s">
        <v>35</v>
      </c>
      <c r="AX455" s="12" t="s">
        <v>72</v>
      </c>
      <c r="AY455" s="193" t="s">
        <v>246</v>
      </c>
    </row>
    <row r="456" s="13" customFormat="1">
      <c r="B456" s="199"/>
      <c r="D456" s="188" t="s">
        <v>258</v>
      </c>
      <c r="E456" s="200" t="s">
        <v>1</v>
      </c>
      <c r="F456" s="201" t="s">
        <v>2294</v>
      </c>
      <c r="H456" s="202">
        <v>10.032</v>
      </c>
      <c r="I456" s="203"/>
      <c r="L456" s="199"/>
      <c r="M456" s="204"/>
      <c r="N456" s="205"/>
      <c r="O456" s="205"/>
      <c r="P456" s="205"/>
      <c r="Q456" s="205"/>
      <c r="R456" s="205"/>
      <c r="S456" s="205"/>
      <c r="T456" s="206"/>
      <c r="AT456" s="200" t="s">
        <v>258</v>
      </c>
      <c r="AU456" s="200" t="s">
        <v>81</v>
      </c>
      <c r="AV456" s="13" t="s">
        <v>81</v>
      </c>
      <c r="AW456" s="13" t="s">
        <v>35</v>
      </c>
      <c r="AX456" s="13" t="s">
        <v>72</v>
      </c>
      <c r="AY456" s="200" t="s">
        <v>246</v>
      </c>
    </row>
    <row r="457" s="13" customFormat="1">
      <c r="B457" s="199"/>
      <c r="D457" s="188" t="s">
        <v>258</v>
      </c>
      <c r="E457" s="200" t="s">
        <v>1</v>
      </c>
      <c r="F457" s="201" t="s">
        <v>2295</v>
      </c>
      <c r="H457" s="202">
        <v>7.9199999999999999</v>
      </c>
      <c r="I457" s="203"/>
      <c r="L457" s="199"/>
      <c r="M457" s="204"/>
      <c r="N457" s="205"/>
      <c r="O457" s="205"/>
      <c r="P457" s="205"/>
      <c r="Q457" s="205"/>
      <c r="R457" s="205"/>
      <c r="S457" s="205"/>
      <c r="T457" s="206"/>
      <c r="AT457" s="200" t="s">
        <v>258</v>
      </c>
      <c r="AU457" s="200" t="s">
        <v>81</v>
      </c>
      <c r="AV457" s="13" t="s">
        <v>81</v>
      </c>
      <c r="AW457" s="13" t="s">
        <v>35</v>
      </c>
      <c r="AX457" s="13" t="s">
        <v>72</v>
      </c>
      <c r="AY457" s="200" t="s">
        <v>246</v>
      </c>
    </row>
    <row r="458" s="14" customFormat="1">
      <c r="B458" s="210"/>
      <c r="D458" s="188" t="s">
        <v>258</v>
      </c>
      <c r="E458" s="211" t="s">
        <v>1</v>
      </c>
      <c r="F458" s="212" t="s">
        <v>341</v>
      </c>
      <c r="H458" s="213">
        <v>17.952000000000002</v>
      </c>
      <c r="I458" s="214"/>
      <c r="L458" s="210"/>
      <c r="M458" s="215"/>
      <c r="N458" s="216"/>
      <c r="O458" s="216"/>
      <c r="P458" s="216"/>
      <c r="Q458" s="216"/>
      <c r="R458" s="216"/>
      <c r="S458" s="216"/>
      <c r="T458" s="217"/>
      <c r="AT458" s="211" t="s">
        <v>258</v>
      </c>
      <c r="AU458" s="211" t="s">
        <v>81</v>
      </c>
      <c r="AV458" s="14" t="s">
        <v>93</v>
      </c>
      <c r="AW458" s="14" t="s">
        <v>35</v>
      </c>
      <c r="AX458" s="14" t="s">
        <v>79</v>
      </c>
      <c r="AY458" s="211" t="s">
        <v>246</v>
      </c>
    </row>
    <row r="459" s="1" customFormat="1" ht="16.5" customHeight="1">
      <c r="B459" s="175"/>
      <c r="C459" s="176" t="s">
        <v>482</v>
      </c>
      <c r="D459" s="176" t="s">
        <v>248</v>
      </c>
      <c r="E459" s="177" t="s">
        <v>2300</v>
      </c>
      <c r="F459" s="178" t="s">
        <v>2301</v>
      </c>
      <c r="G459" s="179" t="s">
        <v>251</v>
      </c>
      <c r="H459" s="180">
        <v>19.324999999999999</v>
      </c>
      <c r="I459" s="181"/>
      <c r="J459" s="182">
        <f>ROUND(I459*H459,2)</f>
        <v>0</v>
      </c>
      <c r="K459" s="178" t="s">
        <v>252</v>
      </c>
      <c r="L459" s="36"/>
      <c r="M459" s="183" t="s">
        <v>1</v>
      </c>
      <c r="N459" s="184" t="s">
        <v>43</v>
      </c>
      <c r="O459" s="66"/>
      <c r="P459" s="185">
        <f>O459*H459</f>
        <v>0</v>
      </c>
      <c r="Q459" s="185">
        <v>0.00247</v>
      </c>
      <c r="R459" s="185">
        <f>Q459*H459</f>
        <v>0.047732749999999997</v>
      </c>
      <c r="S459" s="185">
        <v>0</v>
      </c>
      <c r="T459" s="186">
        <f>S459*H459</f>
        <v>0</v>
      </c>
      <c r="AR459" s="18" t="s">
        <v>93</v>
      </c>
      <c r="AT459" s="18" t="s">
        <v>248</v>
      </c>
      <c r="AU459" s="18" t="s">
        <v>81</v>
      </c>
      <c r="AY459" s="18" t="s">
        <v>246</v>
      </c>
      <c r="BE459" s="187">
        <f>IF(N459="základní",J459,0)</f>
        <v>0</v>
      </c>
      <c r="BF459" s="187">
        <f>IF(N459="snížená",J459,0)</f>
        <v>0</v>
      </c>
      <c r="BG459" s="187">
        <f>IF(N459="zákl. přenesená",J459,0)</f>
        <v>0</v>
      </c>
      <c r="BH459" s="187">
        <f>IF(N459="sníž. přenesená",J459,0)</f>
        <v>0</v>
      </c>
      <c r="BI459" s="187">
        <f>IF(N459="nulová",J459,0)</f>
        <v>0</v>
      </c>
      <c r="BJ459" s="18" t="s">
        <v>79</v>
      </c>
      <c r="BK459" s="187">
        <f>ROUND(I459*H459,2)</f>
        <v>0</v>
      </c>
      <c r="BL459" s="18" t="s">
        <v>93</v>
      </c>
      <c r="BM459" s="18" t="s">
        <v>2302</v>
      </c>
    </row>
    <row r="460" s="1" customFormat="1">
      <c r="B460" s="36"/>
      <c r="D460" s="188" t="s">
        <v>254</v>
      </c>
      <c r="F460" s="189" t="s">
        <v>2303</v>
      </c>
      <c r="I460" s="121"/>
      <c r="L460" s="36"/>
      <c r="M460" s="190"/>
      <c r="N460" s="66"/>
      <c r="O460" s="66"/>
      <c r="P460" s="66"/>
      <c r="Q460" s="66"/>
      <c r="R460" s="66"/>
      <c r="S460" s="66"/>
      <c r="T460" s="67"/>
      <c r="AT460" s="18" t="s">
        <v>254</v>
      </c>
      <c r="AU460" s="18" t="s">
        <v>81</v>
      </c>
    </row>
    <row r="461" s="1" customFormat="1">
      <c r="B461" s="36"/>
      <c r="D461" s="188" t="s">
        <v>256</v>
      </c>
      <c r="F461" s="191" t="s">
        <v>2292</v>
      </c>
      <c r="I461" s="121"/>
      <c r="L461" s="36"/>
      <c r="M461" s="190"/>
      <c r="N461" s="66"/>
      <c r="O461" s="66"/>
      <c r="P461" s="66"/>
      <c r="Q461" s="66"/>
      <c r="R461" s="66"/>
      <c r="S461" s="66"/>
      <c r="T461" s="67"/>
      <c r="AT461" s="18" t="s">
        <v>256</v>
      </c>
      <c r="AU461" s="18" t="s">
        <v>81</v>
      </c>
    </row>
    <row r="462" s="12" customFormat="1">
      <c r="B462" s="192"/>
      <c r="D462" s="188" t="s">
        <v>258</v>
      </c>
      <c r="E462" s="193" t="s">
        <v>1</v>
      </c>
      <c r="F462" s="194" t="s">
        <v>2304</v>
      </c>
      <c r="H462" s="193" t="s">
        <v>1</v>
      </c>
      <c r="I462" s="195"/>
      <c r="L462" s="192"/>
      <c r="M462" s="196"/>
      <c r="N462" s="197"/>
      <c r="O462" s="197"/>
      <c r="P462" s="197"/>
      <c r="Q462" s="197"/>
      <c r="R462" s="197"/>
      <c r="S462" s="197"/>
      <c r="T462" s="198"/>
      <c r="AT462" s="193" t="s">
        <v>258</v>
      </c>
      <c r="AU462" s="193" t="s">
        <v>81</v>
      </c>
      <c r="AV462" s="12" t="s">
        <v>79</v>
      </c>
      <c r="AW462" s="12" t="s">
        <v>35</v>
      </c>
      <c r="AX462" s="12" t="s">
        <v>72</v>
      </c>
      <c r="AY462" s="193" t="s">
        <v>246</v>
      </c>
    </row>
    <row r="463" s="13" customFormat="1">
      <c r="B463" s="199"/>
      <c r="D463" s="188" t="s">
        <v>258</v>
      </c>
      <c r="E463" s="200" t="s">
        <v>1</v>
      </c>
      <c r="F463" s="201" t="s">
        <v>2305</v>
      </c>
      <c r="H463" s="202">
        <v>19.324999999999999</v>
      </c>
      <c r="I463" s="203"/>
      <c r="L463" s="199"/>
      <c r="M463" s="204"/>
      <c r="N463" s="205"/>
      <c r="O463" s="205"/>
      <c r="P463" s="205"/>
      <c r="Q463" s="205"/>
      <c r="R463" s="205"/>
      <c r="S463" s="205"/>
      <c r="T463" s="206"/>
      <c r="AT463" s="200" t="s">
        <v>258</v>
      </c>
      <c r="AU463" s="200" t="s">
        <v>81</v>
      </c>
      <c r="AV463" s="13" t="s">
        <v>81</v>
      </c>
      <c r="AW463" s="13" t="s">
        <v>35</v>
      </c>
      <c r="AX463" s="13" t="s">
        <v>79</v>
      </c>
      <c r="AY463" s="200" t="s">
        <v>246</v>
      </c>
    </row>
    <row r="464" s="1" customFormat="1" ht="16.5" customHeight="1">
      <c r="B464" s="175"/>
      <c r="C464" s="176" t="s">
        <v>488</v>
      </c>
      <c r="D464" s="176" t="s">
        <v>248</v>
      </c>
      <c r="E464" s="177" t="s">
        <v>2306</v>
      </c>
      <c r="F464" s="178" t="s">
        <v>2307</v>
      </c>
      <c r="G464" s="179" t="s">
        <v>251</v>
      </c>
      <c r="H464" s="180">
        <v>19.324999999999999</v>
      </c>
      <c r="I464" s="181"/>
      <c r="J464" s="182">
        <f>ROUND(I464*H464,2)</f>
        <v>0</v>
      </c>
      <c r="K464" s="178" t="s">
        <v>252</v>
      </c>
      <c r="L464" s="36"/>
      <c r="M464" s="183" t="s">
        <v>1</v>
      </c>
      <c r="N464" s="184" t="s">
        <v>43</v>
      </c>
      <c r="O464" s="66"/>
      <c r="P464" s="185">
        <f>O464*H464</f>
        <v>0</v>
      </c>
      <c r="Q464" s="185">
        <v>0</v>
      </c>
      <c r="R464" s="185">
        <f>Q464*H464</f>
        <v>0</v>
      </c>
      <c r="S464" s="185">
        <v>0</v>
      </c>
      <c r="T464" s="186">
        <f>S464*H464</f>
        <v>0</v>
      </c>
      <c r="AR464" s="18" t="s">
        <v>93</v>
      </c>
      <c r="AT464" s="18" t="s">
        <v>248</v>
      </c>
      <c r="AU464" s="18" t="s">
        <v>81</v>
      </c>
      <c r="AY464" s="18" t="s">
        <v>246</v>
      </c>
      <c r="BE464" s="187">
        <f>IF(N464="základní",J464,0)</f>
        <v>0</v>
      </c>
      <c r="BF464" s="187">
        <f>IF(N464="snížená",J464,0)</f>
        <v>0</v>
      </c>
      <c r="BG464" s="187">
        <f>IF(N464="zákl. přenesená",J464,0)</f>
        <v>0</v>
      </c>
      <c r="BH464" s="187">
        <f>IF(N464="sníž. přenesená",J464,0)</f>
        <v>0</v>
      </c>
      <c r="BI464" s="187">
        <f>IF(N464="nulová",J464,0)</f>
        <v>0</v>
      </c>
      <c r="BJ464" s="18" t="s">
        <v>79</v>
      </c>
      <c r="BK464" s="187">
        <f>ROUND(I464*H464,2)</f>
        <v>0</v>
      </c>
      <c r="BL464" s="18" t="s">
        <v>93</v>
      </c>
      <c r="BM464" s="18" t="s">
        <v>2308</v>
      </c>
    </row>
    <row r="465" s="1" customFormat="1">
      <c r="B465" s="36"/>
      <c r="D465" s="188" t="s">
        <v>254</v>
      </c>
      <c r="F465" s="189" t="s">
        <v>2309</v>
      </c>
      <c r="I465" s="121"/>
      <c r="L465" s="36"/>
      <c r="M465" s="190"/>
      <c r="N465" s="66"/>
      <c r="O465" s="66"/>
      <c r="P465" s="66"/>
      <c r="Q465" s="66"/>
      <c r="R465" s="66"/>
      <c r="S465" s="66"/>
      <c r="T465" s="67"/>
      <c r="AT465" s="18" t="s">
        <v>254</v>
      </c>
      <c r="AU465" s="18" t="s">
        <v>81</v>
      </c>
    </row>
    <row r="466" s="1" customFormat="1">
      <c r="B466" s="36"/>
      <c r="D466" s="188" t="s">
        <v>256</v>
      </c>
      <c r="F466" s="191" t="s">
        <v>2292</v>
      </c>
      <c r="I466" s="121"/>
      <c r="L466" s="36"/>
      <c r="M466" s="190"/>
      <c r="N466" s="66"/>
      <c r="O466" s="66"/>
      <c r="P466" s="66"/>
      <c r="Q466" s="66"/>
      <c r="R466" s="66"/>
      <c r="S466" s="66"/>
      <c r="T466" s="67"/>
      <c r="AT466" s="18" t="s">
        <v>256</v>
      </c>
      <c r="AU466" s="18" t="s">
        <v>81</v>
      </c>
    </row>
    <row r="467" s="12" customFormat="1">
      <c r="B467" s="192"/>
      <c r="D467" s="188" t="s">
        <v>258</v>
      </c>
      <c r="E467" s="193" t="s">
        <v>1</v>
      </c>
      <c r="F467" s="194" t="s">
        <v>2304</v>
      </c>
      <c r="H467" s="193" t="s">
        <v>1</v>
      </c>
      <c r="I467" s="195"/>
      <c r="L467" s="192"/>
      <c r="M467" s="196"/>
      <c r="N467" s="197"/>
      <c r="O467" s="197"/>
      <c r="P467" s="197"/>
      <c r="Q467" s="197"/>
      <c r="R467" s="197"/>
      <c r="S467" s="197"/>
      <c r="T467" s="198"/>
      <c r="AT467" s="193" t="s">
        <v>258</v>
      </c>
      <c r="AU467" s="193" t="s">
        <v>81</v>
      </c>
      <c r="AV467" s="12" t="s">
        <v>79</v>
      </c>
      <c r="AW467" s="12" t="s">
        <v>35</v>
      </c>
      <c r="AX467" s="12" t="s">
        <v>72</v>
      </c>
      <c r="AY467" s="193" t="s">
        <v>246</v>
      </c>
    </row>
    <row r="468" s="13" customFormat="1">
      <c r="B468" s="199"/>
      <c r="D468" s="188" t="s">
        <v>258</v>
      </c>
      <c r="E468" s="200" t="s">
        <v>1</v>
      </c>
      <c r="F468" s="201" t="s">
        <v>2305</v>
      </c>
      <c r="H468" s="202">
        <v>19.324999999999999</v>
      </c>
      <c r="I468" s="203"/>
      <c r="L468" s="199"/>
      <c r="M468" s="204"/>
      <c r="N468" s="205"/>
      <c r="O468" s="205"/>
      <c r="P468" s="205"/>
      <c r="Q468" s="205"/>
      <c r="R468" s="205"/>
      <c r="S468" s="205"/>
      <c r="T468" s="206"/>
      <c r="AT468" s="200" t="s">
        <v>258</v>
      </c>
      <c r="AU468" s="200" t="s">
        <v>81</v>
      </c>
      <c r="AV468" s="13" t="s">
        <v>81</v>
      </c>
      <c r="AW468" s="13" t="s">
        <v>35</v>
      </c>
      <c r="AX468" s="13" t="s">
        <v>79</v>
      </c>
      <c r="AY468" s="200" t="s">
        <v>246</v>
      </c>
    </row>
    <row r="469" s="1" customFormat="1" ht="16.5" customHeight="1">
      <c r="B469" s="175"/>
      <c r="C469" s="176" t="s">
        <v>495</v>
      </c>
      <c r="D469" s="176" t="s">
        <v>248</v>
      </c>
      <c r="E469" s="177" t="s">
        <v>2310</v>
      </c>
      <c r="F469" s="178" t="s">
        <v>2311</v>
      </c>
      <c r="G469" s="179" t="s">
        <v>286</v>
      </c>
      <c r="H469" s="180">
        <v>0.88200000000000001</v>
      </c>
      <c r="I469" s="181"/>
      <c r="J469" s="182">
        <f>ROUND(I469*H469,2)</f>
        <v>0</v>
      </c>
      <c r="K469" s="178" t="s">
        <v>252</v>
      </c>
      <c r="L469" s="36"/>
      <c r="M469" s="183" t="s">
        <v>1</v>
      </c>
      <c r="N469" s="184" t="s">
        <v>43</v>
      </c>
      <c r="O469" s="66"/>
      <c r="P469" s="185">
        <f>O469*H469</f>
        <v>0</v>
      </c>
      <c r="Q469" s="185">
        <v>1.10951</v>
      </c>
      <c r="R469" s="185">
        <f>Q469*H469</f>
        <v>0.97858782</v>
      </c>
      <c r="S469" s="185">
        <v>0</v>
      </c>
      <c r="T469" s="186">
        <f>S469*H469</f>
        <v>0</v>
      </c>
      <c r="AR469" s="18" t="s">
        <v>93</v>
      </c>
      <c r="AT469" s="18" t="s">
        <v>248</v>
      </c>
      <c r="AU469" s="18" t="s">
        <v>81</v>
      </c>
      <c r="AY469" s="18" t="s">
        <v>246</v>
      </c>
      <c r="BE469" s="187">
        <f>IF(N469="základní",J469,0)</f>
        <v>0</v>
      </c>
      <c r="BF469" s="187">
        <f>IF(N469="snížená",J469,0)</f>
        <v>0</v>
      </c>
      <c r="BG469" s="187">
        <f>IF(N469="zákl. přenesená",J469,0)</f>
        <v>0</v>
      </c>
      <c r="BH469" s="187">
        <f>IF(N469="sníž. přenesená",J469,0)</f>
        <v>0</v>
      </c>
      <c r="BI469" s="187">
        <f>IF(N469="nulová",J469,0)</f>
        <v>0</v>
      </c>
      <c r="BJ469" s="18" t="s">
        <v>79</v>
      </c>
      <c r="BK469" s="187">
        <f>ROUND(I469*H469,2)</f>
        <v>0</v>
      </c>
      <c r="BL469" s="18" t="s">
        <v>93</v>
      </c>
      <c r="BM469" s="18" t="s">
        <v>2312</v>
      </c>
    </row>
    <row r="470" s="1" customFormat="1">
      <c r="B470" s="36"/>
      <c r="D470" s="188" t="s">
        <v>254</v>
      </c>
      <c r="F470" s="189" t="s">
        <v>2313</v>
      </c>
      <c r="I470" s="121"/>
      <c r="L470" s="36"/>
      <c r="M470" s="190"/>
      <c r="N470" s="66"/>
      <c r="O470" s="66"/>
      <c r="P470" s="66"/>
      <c r="Q470" s="66"/>
      <c r="R470" s="66"/>
      <c r="S470" s="66"/>
      <c r="T470" s="67"/>
      <c r="AT470" s="18" t="s">
        <v>254</v>
      </c>
      <c r="AU470" s="18" t="s">
        <v>81</v>
      </c>
    </row>
    <row r="471" s="12" customFormat="1">
      <c r="B471" s="192"/>
      <c r="D471" s="188" t="s">
        <v>258</v>
      </c>
      <c r="E471" s="193" t="s">
        <v>1</v>
      </c>
      <c r="F471" s="194" t="s">
        <v>2314</v>
      </c>
      <c r="H471" s="193" t="s">
        <v>1</v>
      </c>
      <c r="I471" s="195"/>
      <c r="L471" s="192"/>
      <c r="M471" s="196"/>
      <c r="N471" s="197"/>
      <c r="O471" s="197"/>
      <c r="P471" s="197"/>
      <c r="Q471" s="197"/>
      <c r="R471" s="197"/>
      <c r="S471" s="197"/>
      <c r="T471" s="198"/>
      <c r="AT471" s="193" t="s">
        <v>258</v>
      </c>
      <c r="AU471" s="193" t="s">
        <v>81</v>
      </c>
      <c r="AV471" s="12" t="s">
        <v>79</v>
      </c>
      <c r="AW471" s="12" t="s">
        <v>35</v>
      </c>
      <c r="AX471" s="12" t="s">
        <v>72</v>
      </c>
      <c r="AY471" s="193" t="s">
        <v>246</v>
      </c>
    </row>
    <row r="472" s="13" customFormat="1">
      <c r="B472" s="199"/>
      <c r="D472" s="188" t="s">
        <v>258</v>
      </c>
      <c r="E472" s="200" t="s">
        <v>1</v>
      </c>
      <c r="F472" s="201" t="s">
        <v>2315</v>
      </c>
      <c r="H472" s="202">
        <v>0.88200000000000001</v>
      </c>
      <c r="I472" s="203"/>
      <c r="L472" s="199"/>
      <c r="M472" s="204"/>
      <c r="N472" s="205"/>
      <c r="O472" s="205"/>
      <c r="P472" s="205"/>
      <c r="Q472" s="205"/>
      <c r="R472" s="205"/>
      <c r="S472" s="205"/>
      <c r="T472" s="206"/>
      <c r="AT472" s="200" t="s">
        <v>258</v>
      </c>
      <c r="AU472" s="200" t="s">
        <v>81</v>
      </c>
      <c r="AV472" s="13" t="s">
        <v>81</v>
      </c>
      <c r="AW472" s="13" t="s">
        <v>35</v>
      </c>
      <c r="AX472" s="13" t="s">
        <v>79</v>
      </c>
      <c r="AY472" s="200" t="s">
        <v>246</v>
      </c>
    </row>
    <row r="473" s="1" customFormat="1" ht="16.5" customHeight="1">
      <c r="B473" s="175"/>
      <c r="C473" s="176" t="s">
        <v>502</v>
      </c>
      <c r="D473" s="176" t="s">
        <v>248</v>
      </c>
      <c r="E473" s="177" t="s">
        <v>2316</v>
      </c>
      <c r="F473" s="178" t="s">
        <v>2317</v>
      </c>
      <c r="G473" s="179" t="s">
        <v>611</v>
      </c>
      <c r="H473" s="180">
        <v>85</v>
      </c>
      <c r="I473" s="181"/>
      <c r="J473" s="182">
        <f>ROUND(I473*H473,2)</f>
        <v>0</v>
      </c>
      <c r="K473" s="178" t="s">
        <v>1</v>
      </c>
      <c r="L473" s="36"/>
      <c r="M473" s="183" t="s">
        <v>1</v>
      </c>
      <c r="N473" s="184" t="s">
        <v>43</v>
      </c>
      <c r="O473" s="66"/>
      <c r="P473" s="185">
        <f>O473*H473</f>
        <v>0</v>
      </c>
      <c r="Q473" s="185">
        <v>0.97023000000000004</v>
      </c>
      <c r="R473" s="185">
        <f>Q473*H473</f>
        <v>82.469549999999998</v>
      </c>
      <c r="S473" s="185">
        <v>0</v>
      </c>
      <c r="T473" s="186">
        <f>S473*H473</f>
        <v>0</v>
      </c>
      <c r="AR473" s="18" t="s">
        <v>93</v>
      </c>
      <c r="AT473" s="18" t="s">
        <v>248</v>
      </c>
      <c r="AU473" s="18" t="s">
        <v>81</v>
      </c>
      <c r="AY473" s="18" t="s">
        <v>246</v>
      </c>
      <c r="BE473" s="187">
        <f>IF(N473="základní",J473,0)</f>
        <v>0</v>
      </c>
      <c r="BF473" s="187">
        <f>IF(N473="snížená",J473,0)</f>
        <v>0</v>
      </c>
      <c r="BG473" s="187">
        <f>IF(N473="zákl. přenesená",J473,0)</f>
        <v>0</v>
      </c>
      <c r="BH473" s="187">
        <f>IF(N473="sníž. přenesená",J473,0)</f>
        <v>0</v>
      </c>
      <c r="BI473" s="187">
        <f>IF(N473="nulová",J473,0)</f>
        <v>0</v>
      </c>
      <c r="BJ473" s="18" t="s">
        <v>79</v>
      </c>
      <c r="BK473" s="187">
        <f>ROUND(I473*H473,2)</f>
        <v>0</v>
      </c>
      <c r="BL473" s="18" t="s">
        <v>93</v>
      </c>
      <c r="BM473" s="18" t="s">
        <v>2318</v>
      </c>
    </row>
    <row r="474" s="1" customFormat="1">
      <c r="B474" s="36"/>
      <c r="D474" s="188" t="s">
        <v>254</v>
      </c>
      <c r="F474" s="189" t="s">
        <v>2317</v>
      </c>
      <c r="I474" s="121"/>
      <c r="L474" s="36"/>
      <c r="M474" s="190"/>
      <c r="N474" s="66"/>
      <c r="O474" s="66"/>
      <c r="P474" s="66"/>
      <c r="Q474" s="66"/>
      <c r="R474" s="66"/>
      <c r="S474" s="66"/>
      <c r="T474" s="67"/>
      <c r="AT474" s="18" t="s">
        <v>254</v>
      </c>
      <c r="AU474" s="18" t="s">
        <v>81</v>
      </c>
    </row>
    <row r="475" s="1" customFormat="1">
      <c r="B475" s="36"/>
      <c r="D475" s="188" t="s">
        <v>256</v>
      </c>
      <c r="F475" s="191" t="s">
        <v>2319</v>
      </c>
      <c r="I475" s="121"/>
      <c r="L475" s="36"/>
      <c r="M475" s="190"/>
      <c r="N475" s="66"/>
      <c r="O475" s="66"/>
      <c r="P475" s="66"/>
      <c r="Q475" s="66"/>
      <c r="R475" s="66"/>
      <c r="S475" s="66"/>
      <c r="T475" s="67"/>
      <c r="AT475" s="18" t="s">
        <v>256</v>
      </c>
      <c r="AU475" s="18" t="s">
        <v>81</v>
      </c>
    </row>
    <row r="476" s="1" customFormat="1">
      <c r="B476" s="36"/>
      <c r="D476" s="188" t="s">
        <v>1833</v>
      </c>
      <c r="F476" s="191" t="s">
        <v>2320</v>
      </c>
      <c r="I476" s="121"/>
      <c r="L476" s="36"/>
      <c r="M476" s="190"/>
      <c r="N476" s="66"/>
      <c r="O476" s="66"/>
      <c r="P476" s="66"/>
      <c r="Q476" s="66"/>
      <c r="R476" s="66"/>
      <c r="S476" s="66"/>
      <c r="T476" s="67"/>
      <c r="AT476" s="18" t="s">
        <v>1833</v>
      </c>
      <c r="AU476" s="18" t="s">
        <v>81</v>
      </c>
    </row>
    <row r="477" s="12" customFormat="1">
      <c r="B477" s="192"/>
      <c r="D477" s="188" t="s">
        <v>258</v>
      </c>
      <c r="E477" s="193" t="s">
        <v>1</v>
      </c>
      <c r="F477" s="194" t="s">
        <v>2321</v>
      </c>
      <c r="H477" s="193" t="s">
        <v>1</v>
      </c>
      <c r="I477" s="195"/>
      <c r="L477" s="192"/>
      <c r="M477" s="196"/>
      <c r="N477" s="197"/>
      <c r="O477" s="197"/>
      <c r="P477" s="197"/>
      <c r="Q477" s="197"/>
      <c r="R477" s="197"/>
      <c r="S477" s="197"/>
      <c r="T477" s="198"/>
      <c r="AT477" s="193" t="s">
        <v>258</v>
      </c>
      <c r="AU477" s="193" t="s">
        <v>81</v>
      </c>
      <c r="AV477" s="12" t="s">
        <v>79</v>
      </c>
      <c r="AW477" s="12" t="s">
        <v>35</v>
      </c>
      <c r="AX477" s="12" t="s">
        <v>72</v>
      </c>
      <c r="AY477" s="193" t="s">
        <v>246</v>
      </c>
    </row>
    <row r="478" s="13" customFormat="1">
      <c r="B478" s="199"/>
      <c r="D478" s="188" t="s">
        <v>258</v>
      </c>
      <c r="E478" s="200" t="s">
        <v>1</v>
      </c>
      <c r="F478" s="201" t="s">
        <v>2322</v>
      </c>
      <c r="H478" s="202">
        <v>85</v>
      </c>
      <c r="I478" s="203"/>
      <c r="L478" s="199"/>
      <c r="M478" s="204"/>
      <c r="N478" s="205"/>
      <c r="O478" s="205"/>
      <c r="P478" s="205"/>
      <c r="Q478" s="205"/>
      <c r="R478" s="205"/>
      <c r="S478" s="205"/>
      <c r="T478" s="206"/>
      <c r="AT478" s="200" t="s">
        <v>258</v>
      </c>
      <c r="AU478" s="200" t="s">
        <v>81</v>
      </c>
      <c r="AV478" s="13" t="s">
        <v>81</v>
      </c>
      <c r="AW478" s="13" t="s">
        <v>35</v>
      </c>
      <c r="AX478" s="13" t="s">
        <v>79</v>
      </c>
      <c r="AY478" s="200" t="s">
        <v>246</v>
      </c>
    </row>
    <row r="479" s="11" customFormat="1" ht="22.8" customHeight="1">
      <c r="B479" s="162"/>
      <c r="D479" s="163" t="s">
        <v>71</v>
      </c>
      <c r="E479" s="173" t="s">
        <v>93</v>
      </c>
      <c r="F479" s="173" t="s">
        <v>1380</v>
      </c>
      <c r="I479" s="165"/>
      <c r="J479" s="174">
        <f>BK479</f>
        <v>0</v>
      </c>
      <c r="L479" s="162"/>
      <c r="M479" s="167"/>
      <c r="N479" s="168"/>
      <c r="O479" s="168"/>
      <c r="P479" s="169">
        <f>SUM(P480:P608)</f>
        <v>0</v>
      </c>
      <c r="Q479" s="168"/>
      <c r="R479" s="169">
        <f>SUM(R480:R608)</f>
        <v>996.60522079999998</v>
      </c>
      <c r="S479" s="168"/>
      <c r="T479" s="170">
        <f>SUM(T480:T608)</f>
        <v>0</v>
      </c>
      <c r="AR479" s="163" t="s">
        <v>79</v>
      </c>
      <c r="AT479" s="171" t="s">
        <v>71</v>
      </c>
      <c r="AU479" s="171" t="s">
        <v>79</v>
      </c>
      <c r="AY479" s="163" t="s">
        <v>246</v>
      </c>
      <c r="BK479" s="172">
        <f>SUM(BK480:BK608)</f>
        <v>0</v>
      </c>
    </row>
    <row r="480" s="1" customFormat="1" ht="16.5" customHeight="1">
      <c r="B480" s="175"/>
      <c r="C480" s="176" t="s">
        <v>510</v>
      </c>
      <c r="D480" s="176" t="s">
        <v>248</v>
      </c>
      <c r="E480" s="177" t="s">
        <v>2323</v>
      </c>
      <c r="F480" s="178" t="s">
        <v>2324</v>
      </c>
      <c r="G480" s="179" t="s">
        <v>251</v>
      </c>
      <c r="H480" s="180">
        <v>2</v>
      </c>
      <c r="I480" s="181"/>
      <c r="J480" s="182">
        <f>ROUND(I480*H480,2)</f>
        <v>0</v>
      </c>
      <c r="K480" s="178" t="s">
        <v>252</v>
      </c>
      <c r="L480" s="36"/>
      <c r="M480" s="183" t="s">
        <v>1</v>
      </c>
      <c r="N480" s="184" t="s">
        <v>43</v>
      </c>
      <c r="O480" s="66"/>
      <c r="P480" s="185">
        <f>O480*H480</f>
        <v>0</v>
      </c>
      <c r="Q480" s="185">
        <v>0.01409</v>
      </c>
      <c r="R480" s="185">
        <f>Q480*H480</f>
        <v>0.02818</v>
      </c>
      <c r="S480" s="185">
        <v>0</v>
      </c>
      <c r="T480" s="186">
        <f>S480*H480</f>
        <v>0</v>
      </c>
      <c r="AR480" s="18" t="s">
        <v>93</v>
      </c>
      <c r="AT480" s="18" t="s">
        <v>248</v>
      </c>
      <c r="AU480" s="18" t="s">
        <v>81</v>
      </c>
      <c r="AY480" s="18" t="s">
        <v>246</v>
      </c>
      <c r="BE480" s="187">
        <f>IF(N480="základní",J480,0)</f>
        <v>0</v>
      </c>
      <c r="BF480" s="187">
        <f>IF(N480="snížená",J480,0)</f>
        <v>0</v>
      </c>
      <c r="BG480" s="187">
        <f>IF(N480="zákl. přenesená",J480,0)</f>
        <v>0</v>
      </c>
      <c r="BH480" s="187">
        <f>IF(N480="sníž. přenesená",J480,0)</f>
        <v>0</v>
      </c>
      <c r="BI480" s="187">
        <f>IF(N480="nulová",J480,0)</f>
        <v>0</v>
      </c>
      <c r="BJ480" s="18" t="s">
        <v>79</v>
      </c>
      <c r="BK480" s="187">
        <f>ROUND(I480*H480,2)</f>
        <v>0</v>
      </c>
      <c r="BL480" s="18" t="s">
        <v>93</v>
      </c>
      <c r="BM480" s="18" t="s">
        <v>2325</v>
      </c>
    </row>
    <row r="481" s="1" customFormat="1">
      <c r="B481" s="36"/>
      <c r="D481" s="188" t="s">
        <v>254</v>
      </c>
      <c r="F481" s="189" t="s">
        <v>2326</v>
      </c>
      <c r="I481" s="121"/>
      <c r="L481" s="36"/>
      <c r="M481" s="190"/>
      <c r="N481" s="66"/>
      <c r="O481" s="66"/>
      <c r="P481" s="66"/>
      <c r="Q481" s="66"/>
      <c r="R481" s="66"/>
      <c r="S481" s="66"/>
      <c r="T481" s="67"/>
      <c r="AT481" s="18" t="s">
        <v>254</v>
      </c>
      <c r="AU481" s="18" t="s">
        <v>81</v>
      </c>
    </row>
    <row r="482" s="1" customFormat="1">
      <c r="B482" s="36"/>
      <c r="D482" s="188" t="s">
        <v>256</v>
      </c>
      <c r="F482" s="191" t="s">
        <v>2327</v>
      </c>
      <c r="I482" s="121"/>
      <c r="L482" s="36"/>
      <c r="M482" s="190"/>
      <c r="N482" s="66"/>
      <c r="O482" s="66"/>
      <c r="P482" s="66"/>
      <c r="Q482" s="66"/>
      <c r="R482" s="66"/>
      <c r="S482" s="66"/>
      <c r="T482" s="67"/>
      <c r="AT482" s="18" t="s">
        <v>256</v>
      </c>
      <c r="AU482" s="18" t="s">
        <v>81</v>
      </c>
    </row>
    <row r="483" s="12" customFormat="1">
      <c r="B483" s="192"/>
      <c r="D483" s="188" t="s">
        <v>258</v>
      </c>
      <c r="E483" s="193" t="s">
        <v>1</v>
      </c>
      <c r="F483" s="194" t="s">
        <v>2328</v>
      </c>
      <c r="H483" s="193" t="s">
        <v>1</v>
      </c>
      <c r="I483" s="195"/>
      <c r="L483" s="192"/>
      <c r="M483" s="196"/>
      <c r="N483" s="197"/>
      <c r="O483" s="197"/>
      <c r="P483" s="197"/>
      <c r="Q483" s="197"/>
      <c r="R483" s="197"/>
      <c r="S483" s="197"/>
      <c r="T483" s="198"/>
      <c r="AT483" s="193" t="s">
        <v>258</v>
      </c>
      <c r="AU483" s="193" t="s">
        <v>81</v>
      </c>
      <c r="AV483" s="12" t="s">
        <v>79</v>
      </c>
      <c r="AW483" s="12" t="s">
        <v>35</v>
      </c>
      <c r="AX483" s="12" t="s">
        <v>72</v>
      </c>
      <c r="AY483" s="193" t="s">
        <v>246</v>
      </c>
    </row>
    <row r="484" s="12" customFormat="1">
      <c r="B484" s="192"/>
      <c r="D484" s="188" t="s">
        <v>258</v>
      </c>
      <c r="E484" s="193" t="s">
        <v>1</v>
      </c>
      <c r="F484" s="194" t="s">
        <v>2217</v>
      </c>
      <c r="H484" s="193" t="s">
        <v>1</v>
      </c>
      <c r="I484" s="195"/>
      <c r="L484" s="192"/>
      <c r="M484" s="196"/>
      <c r="N484" s="197"/>
      <c r="O484" s="197"/>
      <c r="P484" s="197"/>
      <c r="Q484" s="197"/>
      <c r="R484" s="197"/>
      <c r="S484" s="197"/>
      <c r="T484" s="198"/>
      <c r="AT484" s="193" t="s">
        <v>258</v>
      </c>
      <c r="AU484" s="193" t="s">
        <v>81</v>
      </c>
      <c r="AV484" s="12" t="s">
        <v>79</v>
      </c>
      <c r="AW484" s="12" t="s">
        <v>35</v>
      </c>
      <c r="AX484" s="12" t="s">
        <v>72</v>
      </c>
      <c r="AY484" s="193" t="s">
        <v>246</v>
      </c>
    </row>
    <row r="485" s="13" customFormat="1">
      <c r="B485" s="199"/>
      <c r="D485" s="188" t="s">
        <v>258</v>
      </c>
      <c r="E485" s="200" t="s">
        <v>1</v>
      </c>
      <c r="F485" s="201" t="s">
        <v>2329</v>
      </c>
      <c r="H485" s="202">
        <v>2</v>
      </c>
      <c r="I485" s="203"/>
      <c r="L485" s="199"/>
      <c r="M485" s="204"/>
      <c r="N485" s="205"/>
      <c r="O485" s="205"/>
      <c r="P485" s="205"/>
      <c r="Q485" s="205"/>
      <c r="R485" s="205"/>
      <c r="S485" s="205"/>
      <c r="T485" s="206"/>
      <c r="AT485" s="200" t="s">
        <v>258</v>
      </c>
      <c r="AU485" s="200" t="s">
        <v>81</v>
      </c>
      <c r="AV485" s="13" t="s">
        <v>81</v>
      </c>
      <c r="AW485" s="13" t="s">
        <v>35</v>
      </c>
      <c r="AX485" s="13" t="s">
        <v>79</v>
      </c>
      <c r="AY485" s="200" t="s">
        <v>246</v>
      </c>
    </row>
    <row r="486" s="1" customFormat="1" ht="16.5" customHeight="1">
      <c r="B486" s="175"/>
      <c r="C486" s="176" t="s">
        <v>518</v>
      </c>
      <c r="D486" s="176" t="s">
        <v>248</v>
      </c>
      <c r="E486" s="177" t="s">
        <v>2330</v>
      </c>
      <c r="F486" s="178" t="s">
        <v>2331</v>
      </c>
      <c r="G486" s="179" t="s">
        <v>251</v>
      </c>
      <c r="H486" s="180">
        <v>2</v>
      </c>
      <c r="I486" s="181"/>
      <c r="J486" s="182">
        <f>ROUND(I486*H486,2)</f>
        <v>0</v>
      </c>
      <c r="K486" s="178" t="s">
        <v>252</v>
      </c>
      <c r="L486" s="36"/>
      <c r="M486" s="183" t="s">
        <v>1</v>
      </c>
      <c r="N486" s="184" t="s">
        <v>43</v>
      </c>
      <c r="O486" s="66"/>
      <c r="P486" s="185">
        <f>O486*H486</f>
        <v>0</v>
      </c>
      <c r="Q486" s="185">
        <v>0</v>
      </c>
      <c r="R486" s="185">
        <f>Q486*H486</f>
        <v>0</v>
      </c>
      <c r="S486" s="185">
        <v>0</v>
      </c>
      <c r="T486" s="186">
        <f>S486*H486</f>
        <v>0</v>
      </c>
      <c r="AR486" s="18" t="s">
        <v>93</v>
      </c>
      <c r="AT486" s="18" t="s">
        <v>248</v>
      </c>
      <c r="AU486" s="18" t="s">
        <v>81</v>
      </c>
      <c r="AY486" s="18" t="s">
        <v>246</v>
      </c>
      <c r="BE486" s="187">
        <f>IF(N486="základní",J486,0)</f>
        <v>0</v>
      </c>
      <c r="BF486" s="187">
        <f>IF(N486="snížená",J486,0)</f>
        <v>0</v>
      </c>
      <c r="BG486" s="187">
        <f>IF(N486="zákl. přenesená",J486,0)</f>
        <v>0</v>
      </c>
      <c r="BH486" s="187">
        <f>IF(N486="sníž. přenesená",J486,0)</f>
        <v>0</v>
      </c>
      <c r="BI486" s="187">
        <f>IF(N486="nulová",J486,0)</f>
        <v>0</v>
      </c>
      <c r="BJ486" s="18" t="s">
        <v>79</v>
      </c>
      <c r="BK486" s="187">
        <f>ROUND(I486*H486,2)</f>
        <v>0</v>
      </c>
      <c r="BL486" s="18" t="s">
        <v>93</v>
      </c>
      <c r="BM486" s="18" t="s">
        <v>2332</v>
      </c>
    </row>
    <row r="487" s="1" customFormat="1">
      <c r="B487" s="36"/>
      <c r="D487" s="188" t="s">
        <v>254</v>
      </c>
      <c r="F487" s="189" t="s">
        <v>2333</v>
      </c>
      <c r="I487" s="121"/>
      <c r="L487" s="36"/>
      <c r="M487" s="190"/>
      <c r="N487" s="66"/>
      <c r="O487" s="66"/>
      <c r="P487" s="66"/>
      <c r="Q487" s="66"/>
      <c r="R487" s="66"/>
      <c r="S487" s="66"/>
      <c r="T487" s="67"/>
      <c r="AT487" s="18" t="s">
        <v>254</v>
      </c>
      <c r="AU487" s="18" t="s">
        <v>81</v>
      </c>
    </row>
    <row r="488" s="1" customFormat="1">
      <c r="B488" s="36"/>
      <c r="D488" s="188" t="s">
        <v>256</v>
      </c>
      <c r="F488" s="191" t="s">
        <v>2327</v>
      </c>
      <c r="I488" s="121"/>
      <c r="L488" s="36"/>
      <c r="M488" s="190"/>
      <c r="N488" s="66"/>
      <c r="O488" s="66"/>
      <c r="P488" s="66"/>
      <c r="Q488" s="66"/>
      <c r="R488" s="66"/>
      <c r="S488" s="66"/>
      <c r="T488" s="67"/>
      <c r="AT488" s="18" t="s">
        <v>256</v>
      </c>
      <c r="AU488" s="18" t="s">
        <v>81</v>
      </c>
    </row>
    <row r="489" s="12" customFormat="1">
      <c r="B489" s="192"/>
      <c r="D489" s="188" t="s">
        <v>258</v>
      </c>
      <c r="E489" s="193" t="s">
        <v>1</v>
      </c>
      <c r="F489" s="194" t="s">
        <v>2328</v>
      </c>
      <c r="H489" s="193" t="s">
        <v>1</v>
      </c>
      <c r="I489" s="195"/>
      <c r="L489" s="192"/>
      <c r="M489" s="196"/>
      <c r="N489" s="197"/>
      <c r="O489" s="197"/>
      <c r="P489" s="197"/>
      <c r="Q489" s="197"/>
      <c r="R489" s="197"/>
      <c r="S489" s="197"/>
      <c r="T489" s="198"/>
      <c r="AT489" s="193" t="s">
        <v>258</v>
      </c>
      <c r="AU489" s="193" t="s">
        <v>81</v>
      </c>
      <c r="AV489" s="12" t="s">
        <v>79</v>
      </c>
      <c r="AW489" s="12" t="s">
        <v>35</v>
      </c>
      <c r="AX489" s="12" t="s">
        <v>72</v>
      </c>
      <c r="AY489" s="193" t="s">
        <v>246</v>
      </c>
    </row>
    <row r="490" s="12" customFormat="1">
      <c r="B490" s="192"/>
      <c r="D490" s="188" t="s">
        <v>258</v>
      </c>
      <c r="E490" s="193" t="s">
        <v>1</v>
      </c>
      <c r="F490" s="194" t="s">
        <v>2217</v>
      </c>
      <c r="H490" s="193" t="s">
        <v>1</v>
      </c>
      <c r="I490" s="195"/>
      <c r="L490" s="192"/>
      <c r="M490" s="196"/>
      <c r="N490" s="197"/>
      <c r="O490" s="197"/>
      <c r="P490" s="197"/>
      <c r="Q490" s="197"/>
      <c r="R490" s="197"/>
      <c r="S490" s="197"/>
      <c r="T490" s="198"/>
      <c r="AT490" s="193" t="s">
        <v>258</v>
      </c>
      <c r="AU490" s="193" t="s">
        <v>81</v>
      </c>
      <c r="AV490" s="12" t="s">
        <v>79</v>
      </c>
      <c r="AW490" s="12" t="s">
        <v>35</v>
      </c>
      <c r="AX490" s="12" t="s">
        <v>72</v>
      </c>
      <c r="AY490" s="193" t="s">
        <v>246</v>
      </c>
    </row>
    <row r="491" s="13" customFormat="1">
      <c r="B491" s="199"/>
      <c r="D491" s="188" t="s">
        <v>258</v>
      </c>
      <c r="E491" s="200" t="s">
        <v>1</v>
      </c>
      <c r="F491" s="201" t="s">
        <v>2329</v>
      </c>
      <c r="H491" s="202">
        <v>2</v>
      </c>
      <c r="I491" s="203"/>
      <c r="L491" s="199"/>
      <c r="M491" s="204"/>
      <c r="N491" s="205"/>
      <c r="O491" s="205"/>
      <c r="P491" s="205"/>
      <c r="Q491" s="205"/>
      <c r="R491" s="205"/>
      <c r="S491" s="205"/>
      <c r="T491" s="206"/>
      <c r="AT491" s="200" t="s">
        <v>258</v>
      </c>
      <c r="AU491" s="200" t="s">
        <v>81</v>
      </c>
      <c r="AV491" s="13" t="s">
        <v>81</v>
      </c>
      <c r="AW491" s="13" t="s">
        <v>35</v>
      </c>
      <c r="AX491" s="13" t="s">
        <v>79</v>
      </c>
      <c r="AY491" s="200" t="s">
        <v>246</v>
      </c>
    </row>
    <row r="492" s="1" customFormat="1" ht="16.5" customHeight="1">
      <c r="B492" s="175"/>
      <c r="C492" s="176" t="s">
        <v>525</v>
      </c>
      <c r="D492" s="176" t="s">
        <v>248</v>
      </c>
      <c r="E492" s="177" t="s">
        <v>2334</v>
      </c>
      <c r="F492" s="178" t="s">
        <v>2335</v>
      </c>
      <c r="G492" s="179" t="s">
        <v>251</v>
      </c>
      <c r="H492" s="180">
        <v>31.02</v>
      </c>
      <c r="I492" s="181"/>
      <c r="J492" s="182">
        <f>ROUND(I492*H492,2)</f>
        <v>0</v>
      </c>
      <c r="K492" s="178" t="s">
        <v>252</v>
      </c>
      <c r="L492" s="36"/>
      <c r="M492" s="183" t="s">
        <v>1</v>
      </c>
      <c r="N492" s="184" t="s">
        <v>43</v>
      </c>
      <c r="O492" s="66"/>
      <c r="P492" s="185">
        <f>O492*H492</f>
        <v>0</v>
      </c>
      <c r="Q492" s="185">
        <v>0</v>
      </c>
      <c r="R492" s="185">
        <f>Q492*H492</f>
        <v>0</v>
      </c>
      <c r="S492" s="185">
        <v>0</v>
      </c>
      <c r="T492" s="186">
        <f>S492*H492</f>
        <v>0</v>
      </c>
      <c r="AR492" s="18" t="s">
        <v>93</v>
      </c>
      <c r="AT492" s="18" t="s">
        <v>248</v>
      </c>
      <c r="AU492" s="18" t="s">
        <v>81</v>
      </c>
      <c r="AY492" s="18" t="s">
        <v>246</v>
      </c>
      <c r="BE492" s="187">
        <f>IF(N492="základní",J492,0)</f>
        <v>0</v>
      </c>
      <c r="BF492" s="187">
        <f>IF(N492="snížená",J492,0)</f>
        <v>0</v>
      </c>
      <c r="BG492" s="187">
        <f>IF(N492="zákl. přenesená",J492,0)</f>
        <v>0</v>
      </c>
      <c r="BH492" s="187">
        <f>IF(N492="sníž. přenesená",J492,0)</f>
        <v>0</v>
      </c>
      <c r="BI492" s="187">
        <f>IF(N492="nulová",J492,0)</f>
        <v>0</v>
      </c>
      <c r="BJ492" s="18" t="s">
        <v>79</v>
      </c>
      <c r="BK492" s="187">
        <f>ROUND(I492*H492,2)</f>
        <v>0</v>
      </c>
      <c r="BL492" s="18" t="s">
        <v>93</v>
      </c>
      <c r="BM492" s="18" t="s">
        <v>2336</v>
      </c>
    </row>
    <row r="493" s="1" customFormat="1">
      <c r="B493" s="36"/>
      <c r="D493" s="188" t="s">
        <v>254</v>
      </c>
      <c r="F493" s="189" t="s">
        <v>2337</v>
      </c>
      <c r="I493" s="121"/>
      <c r="L493" s="36"/>
      <c r="M493" s="190"/>
      <c r="N493" s="66"/>
      <c r="O493" s="66"/>
      <c r="P493" s="66"/>
      <c r="Q493" s="66"/>
      <c r="R493" s="66"/>
      <c r="S493" s="66"/>
      <c r="T493" s="67"/>
      <c r="AT493" s="18" t="s">
        <v>254</v>
      </c>
      <c r="AU493" s="18" t="s">
        <v>81</v>
      </c>
    </row>
    <row r="494" s="1" customFormat="1">
      <c r="B494" s="36"/>
      <c r="D494" s="188" t="s">
        <v>256</v>
      </c>
      <c r="F494" s="191" t="s">
        <v>2338</v>
      </c>
      <c r="I494" s="121"/>
      <c r="L494" s="36"/>
      <c r="M494" s="190"/>
      <c r="N494" s="66"/>
      <c r="O494" s="66"/>
      <c r="P494" s="66"/>
      <c r="Q494" s="66"/>
      <c r="R494" s="66"/>
      <c r="S494" s="66"/>
      <c r="T494" s="67"/>
      <c r="AT494" s="18" t="s">
        <v>256</v>
      </c>
      <c r="AU494" s="18" t="s">
        <v>81</v>
      </c>
    </row>
    <row r="495" s="12" customFormat="1">
      <c r="B495" s="192"/>
      <c r="D495" s="188" t="s">
        <v>258</v>
      </c>
      <c r="E495" s="193" t="s">
        <v>1</v>
      </c>
      <c r="F495" s="194" t="s">
        <v>2216</v>
      </c>
      <c r="H495" s="193" t="s">
        <v>1</v>
      </c>
      <c r="I495" s="195"/>
      <c r="L495" s="192"/>
      <c r="M495" s="196"/>
      <c r="N495" s="197"/>
      <c r="O495" s="197"/>
      <c r="P495" s="197"/>
      <c r="Q495" s="197"/>
      <c r="R495" s="197"/>
      <c r="S495" s="197"/>
      <c r="T495" s="198"/>
      <c r="AT495" s="193" t="s">
        <v>258</v>
      </c>
      <c r="AU495" s="193" t="s">
        <v>81</v>
      </c>
      <c r="AV495" s="12" t="s">
        <v>79</v>
      </c>
      <c r="AW495" s="12" t="s">
        <v>35</v>
      </c>
      <c r="AX495" s="12" t="s">
        <v>72</v>
      </c>
      <c r="AY495" s="193" t="s">
        <v>246</v>
      </c>
    </row>
    <row r="496" s="12" customFormat="1">
      <c r="B496" s="192"/>
      <c r="D496" s="188" t="s">
        <v>258</v>
      </c>
      <c r="E496" s="193" t="s">
        <v>1</v>
      </c>
      <c r="F496" s="194" t="s">
        <v>1985</v>
      </c>
      <c r="H496" s="193" t="s">
        <v>1</v>
      </c>
      <c r="I496" s="195"/>
      <c r="L496" s="192"/>
      <c r="M496" s="196"/>
      <c r="N496" s="197"/>
      <c r="O496" s="197"/>
      <c r="P496" s="197"/>
      <c r="Q496" s="197"/>
      <c r="R496" s="197"/>
      <c r="S496" s="197"/>
      <c r="T496" s="198"/>
      <c r="AT496" s="193" t="s">
        <v>258</v>
      </c>
      <c r="AU496" s="193" t="s">
        <v>81</v>
      </c>
      <c r="AV496" s="12" t="s">
        <v>79</v>
      </c>
      <c r="AW496" s="12" t="s">
        <v>35</v>
      </c>
      <c r="AX496" s="12" t="s">
        <v>72</v>
      </c>
      <c r="AY496" s="193" t="s">
        <v>246</v>
      </c>
    </row>
    <row r="497" s="12" customFormat="1">
      <c r="B497" s="192"/>
      <c r="D497" s="188" t="s">
        <v>258</v>
      </c>
      <c r="E497" s="193" t="s">
        <v>1</v>
      </c>
      <c r="F497" s="194" t="s">
        <v>2339</v>
      </c>
      <c r="H497" s="193" t="s">
        <v>1</v>
      </c>
      <c r="I497" s="195"/>
      <c r="L497" s="192"/>
      <c r="M497" s="196"/>
      <c r="N497" s="197"/>
      <c r="O497" s="197"/>
      <c r="P497" s="197"/>
      <c r="Q497" s="197"/>
      <c r="R497" s="197"/>
      <c r="S497" s="197"/>
      <c r="T497" s="198"/>
      <c r="AT497" s="193" t="s">
        <v>258</v>
      </c>
      <c r="AU497" s="193" t="s">
        <v>81</v>
      </c>
      <c r="AV497" s="12" t="s">
        <v>79</v>
      </c>
      <c r="AW497" s="12" t="s">
        <v>35</v>
      </c>
      <c r="AX497" s="12" t="s">
        <v>72</v>
      </c>
      <c r="AY497" s="193" t="s">
        <v>246</v>
      </c>
    </row>
    <row r="498" s="12" customFormat="1">
      <c r="B498" s="192"/>
      <c r="D498" s="188" t="s">
        <v>258</v>
      </c>
      <c r="E498" s="193" t="s">
        <v>1</v>
      </c>
      <c r="F498" s="194" t="s">
        <v>2340</v>
      </c>
      <c r="H498" s="193" t="s">
        <v>1</v>
      </c>
      <c r="I498" s="195"/>
      <c r="L498" s="192"/>
      <c r="M498" s="196"/>
      <c r="N498" s="197"/>
      <c r="O498" s="197"/>
      <c r="P498" s="197"/>
      <c r="Q498" s="197"/>
      <c r="R498" s="197"/>
      <c r="S498" s="197"/>
      <c r="T498" s="198"/>
      <c r="AT498" s="193" t="s">
        <v>258</v>
      </c>
      <c r="AU498" s="193" t="s">
        <v>81</v>
      </c>
      <c r="AV498" s="12" t="s">
        <v>79</v>
      </c>
      <c r="AW498" s="12" t="s">
        <v>35</v>
      </c>
      <c r="AX498" s="12" t="s">
        <v>72</v>
      </c>
      <c r="AY498" s="193" t="s">
        <v>246</v>
      </c>
    </row>
    <row r="499" s="13" customFormat="1">
      <c r="B499" s="199"/>
      <c r="D499" s="188" t="s">
        <v>258</v>
      </c>
      <c r="E499" s="200" t="s">
        <v>1</v>
      </c>
      <c r="F499" s="201" t="s">
        <v>2341</v>
      </c>
      <c r="H499" s="202">
        <v>10.02</v>
      </c>
      <c r="I499" s="203"/>
      <c r="L499" s="199"/>
      <c r="M499" s="204"/>
      <c r="N499" s="205"/>
      <c r="O499" s="205"/>
      <c r="P499" s="205"/>
      <c r="Q499" s="205"/>
      <c r="R499" s="205"/>
      <c r="S499" s="205"/>
      <c r="T499" s="206"/>
      <c r="AT499" s="200" t="s">
        <v>258</v>
      </c>
      <c r="AU499" s="200" t="s">
        <v>81</v>
      </c>
      <c r="AV499" s="13" t="s">
        <v>81</v>
      </c>
      <c r="AW499" s="13" t="s">
        <v>35</v>
      </c>
      <c r="AX499" s="13" t="s">
        <v>72</v>
      </c>
      <c r="AY499" s="200" t="s">
        <v>246</v>
      </c>
    </row>
    <row r="500" s="12" customFormat="1">
      <c r="B500" s="192"/>
      <c r="D500" s="188" t="s">
        <v>258</v>
      </c>
      <c r="E500" s="193" t="s">
        <v>1</v>
      </c>
      <c r="F500" s="194" t="s">
        <v>2342</v>
      </c>
      <c r="H500" s="193" t="s">
        <v>1</v>
      </c>
      <c r="I500" s="195"/>
      <c r="L500" s="192"/>
      <c r="M500" s="196"/>
      <c r="N500" s="197"/>
      <c r="O500" s="197"/>
      <c r="P500" s="197"/>
      <c r="Q500" s="197"/>
      <c r="R500" s="197"/>
      <c r="S500" s="197"/>
      <c r="T500" s="198"/>
      <c r="AT500" s="193" t="s">
        <v>258</v>
      </c>
      <c r="AU500" s="193" t="s">
        <v>81</v>
      </c>
      <c r="AV500" s="12" t="s">
        <v>79</v>
      </c>
      <c r="AW500" s="12" t="s">
        <v>35</v>
      </c>
      <c r="AX500" s="12" t="s">
        <v>72</v>
      </c>
      <c r="AY500" s="193" t="s">
        <v>246</v>
      </c>
    </row>
    <row r="501" s="13" customFormat="1">
      <c r="B501" s="199"/>
      <c r="D501" s="188" t="s">
        <v>258</v>
      </c>
      <c r="E501" s="200" t="s">
        <v>1</v>
      </c>
      <c r="F501" s="201" t="s">
        <v>2343</v>
      </c>
      <c r="H501" s="202">
        <v>21</v>
      </c>
      <c r="I501" s="203"/>
      <c r="L501" s="199"/>
      <c r="M501" s="204"/>
      <c r="N501" s="205"/>
      <c r="O501" s="205"/>
      <c r="P501" s="205"/>
      <c r="Q501" s="205"/>
      <c r="R501" s="205"/>
      <c r="S501" s="205"/>
      <c r="T501" s="206"/>
      <c r="AT501" s="200" t="s">
        <v>258</v>
      </c>
      <c r="AU501" s="200" t="s">
        <v>81</v>
      </c>
      <c r="AV501" s="13" t="s">
        <v>81</v>
      </c>
      <c r="AW501" s="13" t="s">
        <v>35</v>
      </c>
      <c r="AX501" s="13" t="s">
        <v>72</v>
      </c>
      <c r="AY501" s="200" t="s">
        <v>246</v>
      </c>
    </row>
    <row r="502" s="14" customFormat="1">
      <c r="B502" s="210"/>
      <c r="D502" s="188" t="s">
        <v>258</v>
      </c>
      <c r="E502" s="211" t="s">
        <v>1</v>
      </c>
      <c r="F502" s="212" t="s">
        <v>341</v>
      </c>
      <c r="H502" s="213">
        <v>31.02</v>
      </c>
      <c r="I502" s="214"/>
      <c r="L502" s="210"/>
      <c r="M502" s="215"/>
      <c r="N502" s="216"/>
      <c r="O502" s="216"/>
      <c r="P502" s="216"/>
      <c r="Q502" s="216"/>
      <c r="R502" s="216"/>
      <c r="S502" s="216"/>
      <c r="T502" s="217"/>
      <c r="AT502" s="211" t="s">
        <v>258</v>
      </c>
      <c r="AU502" s="211" t="s">
        <v>81</v>
      </c>
      <c r="AV502" s="14" t="s">
        <v>93</v>
      </c>
      <c r="AW502" s="14" t="s">
        <v>35</v>
      </c>
      <c r="AX502" s="14" t="s">
        <v>79</v>
      </c>
      <c r="AY502" s="211" t="s">
        <v>246</v>
      </c>
    </row>
    <row r="503" s="1" customFormat="1" ht="16.5" customHeight="1">
      <c r="B503" s="175"/>
      <c r="C503" s="176" t="s">
        <v>531</v>
      </c>
      <c r="D503" s="176" t="s">
        <v>248</v>
      </c>
      <c r="E503" s="177" t="s">
        <v>2344</v>
      </c>
      <c r="F503" s="178" t="s">
        <v>2345</v>
      </c>
      <c r="G503" s="179" t="s">
        <v>319</v>
      </c>
      <c r="H503" s="180">
        <v>11.025</v>
      </c>
      <c r="I503" s="181"/>
      <c r="J503" s="182">
        <f>ROUND(I503*H503,2)</f>
        <v>0</v>
      </c>
      <c r="K503" s="178" t="s">
        <v>252</v>
      </c>
      <c r="L503" s="36"/>
      <c r="M503" s="183" t="s">
        <v>1</v>
      </c>
      <c r="N503" s="184" t="s">
        <v>43</v>
      </c>
      <c r="O503" s="66"/>
      <c r="P503" s="185">
        <f>O503*H503</f>
        <v>0</v>
      </c>
      <c r="Q503" s="185">
        <v>0</v>
      </c>
      <c r="R503" s="185">
        <f>Q503*H503</f>
        <v>0</v>
      </c>
      <c r="S503" s="185">
        <v>0</v>
      </c>
      <c r="T503" s="186">
        <f>S503*H503</f>
        <v>0</v>
      </c>
      <c r="AR503" s="18" t="s">
        <v>93</v>
      </c>
      <c r="AT503" s="18" t="s">
        <v>248</v>
      </c>
      <c r="AU503" s="18" t="s">
        <v>81</v>
      </c>
      <c r="AY503" s="18" t="s">
        <v>246</v>
      </c>
      <c r="BE503" s="187">
        <f>IF(N503="základní",J503,0)</f>
        <v>0</v>
      </c>
      <c r="BF503" s="187">
        <f>IF(N503="snížená",J503,0)</f>
        <v>0</v>
      </c>
      <c r="BG503" s="187">
        <f>IF(N503="zákl. přenesená",J503,0)</f>
        <v>0</v>
      </c>
      <c r="BH503" s="187">
        <f>IF(N503="sníž. přenesená",J503,0)</f>
        <v>0</v>
      </c>
      <c r="BI503" s="187">
        <f>IF(N503="nulová",J503,0)</f>
        <v>0</v>
      </c>
      <c r="BJ503" s="18" t="s">
        <v>79</v>
      </c>
      <c r="BK503" s="187">
        <f>ROUND(I503*H503,2)</f>
        <v>0</v>
      </c>
      <c r="BL503" s="18" t="s">
        <v>93</v>
      </c>
      <c r="BM503" s="18" t="s">
        <v>2346</v>
      </c>
    </row>
    <row r="504" s="1" customFormat="1">
      <c r="B504" s="36"/>
      <c r="D504" s="188" t="s">
        <v>254</v>
      </c>
      <c r="F504" s="189" t="s">
        <v>2347</v>
      </c>
      <c r="I504" s="121"/>
      <c r="L504" s="36"/>
      <c r="M504" s="190"/>
      <c r="N504" s="66"/>
      <c r="O504" s="66"/>
      <c r="P504" s="66"/>
      <c r="Q504" s="66"/>
      <c r="R504" s="66"/>
      <c r="S504" s="66"/>
      <c r="T504" s="67"/>
      <c r="AT504" s="18" t="s">
        <v>254</v>
      </c>
      <c r="AU504" s="18" t="s">
        <v>81</v>
      </c>
    </row>
    <row r="505" s="1" customFormat="1">
      <c r="B505" s="36"/>
      <c r="D505" s="188" t="s">
        <v>256</v>
      </c>
      <c r="F505" s="191" t="s">
        <v>2348</v>
      </c>
      <c r="I505" s="121"/>
      <c r="L505" s="36"/>
      <c r="M505" s="190"/>
      <c r="N505" s="66"/>
      <c r="O505" s="66"/>
      <c r="P505" s="66"/>
      <c r="Q505" s="66"/>
      <c r="R505" s="66"/>
      <c r="S505" s="66"/>
      <c r="T505" s="67"/>
      <c r="AT505" s="18" t="s">
        <v>256</v>
      </c>
      <c r="AU505" s="18" t="s">
        <v>81</v>
      </c>
    </row>
    <row r="506" s="12" customFormat="1">
      <c r="B506" s="192"/>
      <c r="D506" s="188" t="s">
        <v>258</v>
      </c>
      <c r="E506" s="193" t="s">
        <v>1</v>
      </c>
      <c r="F506" s="194" t="s">
        <v>2216</v>
      </c>
      <c r="H506" s="193" t="s">
        <v>1</v>
      </c>
      <c r="I506" s="195"/>
      <c r="L506" s="192"/>
      <c r="M506" s="196"/>
      <c r="N506" s="197"/>
      <c r="O506" s="197"/>
      <c r="P506" s="197"/>
      <c r="Q506" s="197"/>
      <c r="R506" s="197"/>
      <c r="S506" s="197"/>
      <c r="T506" s="198"/>
      <c r="AT506" s="193" t="s">
        <v>258</v>
      </c>
      <c r="AU506" s="193" t="s">
        <v>81</v>
      </c>
      <c r="AV506" s="12" t="s">
        <v>79</v>
      </c>
      <c r="AW506" s="12" t="s">
        <v>35</v>
      </c>
      <c r="AX506" s="12" t="s">
        <v>72</v>
      </c>
      <c r="AY506" s="193" t="s">
        <v>246</v>
      </c>
    </row>
    <row r="507" s="12" customFormat="1">
      <c r="B507" s="192"/>
      <c r="D507" s="188" t="s">
        <v>258</v>
      </c>
      <c r="E507" s="193" t="s">
        <v>1</v>
      </c>
      <c r="F507" s="194" t="s">
        <v>2349</v>
      </c>
      <c r="H507" s="193" t="s">
        <v>1</v>
      </c>
      <c r="I507" s="195"/>
      <c r="L507" s="192"/>
      <c r="M507" s="196"/>
      <c r="N507" s="197"/>
      <c r="O507" s="197"/>
      <c r="P507" s="197"/>
      <c r="Q507" s="197"/>
      <c r="R507" s="197"/>
      <c r="S507" s="197"/>
      <c r="T507" s="198"/>
      <c r="AT507" s="193" t="s">
        <v>258</v>
      </c>
      <c r="AU507" s="193" t="s">
        <v>81</v>
      </c>
      <c r="AV507" s="12" t="s">
        <v>79</v>
      </c>
      <c r="AW507" s="12" t="s">
        <v>35</v>
      </c>
      <c r="AX507" s="12" t="s">
        <v>72</v>
      </c>
      <c r="AY507" s="193" t="s">
        <v>246</v>
      </c>
    </row>
    <row r="508" s="12" customFormat="1">
      <c r="B508" s="192"/>
      <c r="D508" s="188" t="s">
        <v>258</v>
      </c>
      <c r="E508" s="193" t="s">
        <v>1</v>
      </c>
      <c r="F508" s="194" t="s">
        <v>1985</v>
      </c>
      <c r="H508" s="193" t="s">
        <v>1</v>
      </c>
      <c r="I508" s="195"/>
      <c r="L508" s="192"/>
      <c r="M508" s="196"/>
      <c r="N508" s="197"/>
      <c r="O508" s="197"/>
      <c r="P508" s="197"/>
      <c r="Q508" s="197"/>
      <c r="R508" s="197"/>
      <c r="S508" s="197"/>
      <c r="T508" s="198"/>
      <c r="AT508" s="193" t="s">
        <v>258</v>
      </c>
      <c r="AU508" s="193" t="s">
        <v>81</v>
      </c>
      <c r="AV508" s="12" t="s">
        <v>79</v>
      </c>
      <c r="AW508" s="12" t="s">
        <v>35</v>
      </c>
      <c r="AX508" s="12" t="s">
        <v>72</v>
      </c>
      <c r="AY508" s="193" t="s">
        <v>246</v>
      </c>
    </row>
    <row r="509" s="13" customFormat="1">
      <c r="B509" s="199"/>
      <c r="D509" s="188" t="s">
        <v>258</v>
      </c>
      <c r="E509" s="200" t="s">
        <v>1</v>
      </c>
      <c r="F509" s="201" t="s">
        <v>2350</v>
      </c>
      <c r="H509" s="202">
        <v>11.025</v>
      </c>
      <c r="I509" s="203"/>
      <c r="L509" s="199"/>
      <c r="M509" s="204"/>
      <c r="N509" s="205"/>
      <c r="O509" s="205"/>
      <c r="P509" s="205"/>
      <c r="Q509" s="205"/>
      <c r="R509" s="205"/>
      <c r="S509" s="205"/>
      <c r="T509" s="206"/>
      <c r="AT509" s="200" t="s">
        <v>258</v>
      </c>
      <c r="AU509" s="200" t="s">
        <v>81</v>
      </c>
      <c r="AV509" s="13" t="s">
        <v>81</v>
      </c>
      <c r="AW509" s="13" t="s">
        <v>35</v>
      </c>
      <c r="AX509" s="13" t="s">
        <v>72</v>
      </c>
      <c r="AY509" s="200" t="s">
        <v>246</v>
      </c>
    </row>
    <row r="510" s="14" customFormat="1">
      <c r="B510" s="210"/>
      <c r="D510" s="188" t="s">
        <v>258</v>
      </c>
      <c r="E510" s="211" t="s">
        <v>1</v>
      </c>
      <c r="F510" s="212" t="s">
        <v>341</v>
      </c>
      <c r="H510" s="213">
        <v>11.025</v>
      </c>
      <c r="I510" s="214"/>
      <c r="L510" s="210"/>
      <c r="M510" s="215"/>
      <c r="N510" s="216"/>
      <c r="O510" s="216"/>
      <c r="P510" s="216"/>
      <c r="Q510" s="216"/>
      <c r="R510" s="216"/>
      <c r="S510" s="216"/>
      <c r="T510" s="217"/>
      <c r="AT510" s="211" t="s">
        <v>258</v>
      </c>
      <c r="AU510" s="211" t="s">
        <v>81</v>
      </c>
      <c r="AV510" s="14" t="s">
        <v>93</v>
      </c>
      <c r="AW510" s="14" t="s">
        <v>35</v>
      </c>
      <c r="AX510" s="14" t="s">
        <v>79</v>
      </c>
      <c r="AY510" s="211" t="s">
        <v>246</v>
      </c>
    </row>
    <row r="511" s="1" customFormat="1" ht="16.5" customHeight="1">
      <c r="B511" s="175"/>
      <c r="C511" s="176" t="s">
        <v>536</v>
      </c>
      <c r="D511" s="176" t="s">
        <v>248</v>
      </c>
      <c r="E511" s="177" t="s">
        <v>2351</v>
      </c>
      <c r="F511" s="178" t="s">
        <v>2352</v>
      </c>
      <c r="G511" s="179" t="s">
        <v>251</v>
      </c>
      <c r="H511" s="180">
        <v>31.02</v>
      </c>
      <c r="I511" s="181"/>
      <c r="J511" s="182">
        <f>ROUND(I511*H511,2)</f>
        <v>0</v>
      </c>
      <c r="K511" s="178" t="s">
        <v>252</v>
      </c>
      <c r="L511" s="36"/>
      <c r="M511" s="183" t="s">
        <v>1</v>
      </c>
      <c r="N511" s="184" t="s">
        <v>43</v>
      </c>
      <c r="O511" s="66"/>
      <c r="P511" s="185">
        <f>O511*H511</f>
        <v>0</v>
      </c>
      <c r="Q511" s="185">
        <v>0.21251999999999999</v>
      </c>
      <c r="R511" s="185">
        <f>Q511*H511</f>
        <v>6.5923703999999992</v>
      </c>
      <c r="S511" s="185">
        <v>0</v>
      </c>
      <c r="T511" s="186">
        <f>S511*H511</f>
        <v>0</v>
      </c>
      <c r="AR511" s="18" t="s">
        <v>93</v>
      </c>
      <c r="AT511" s="18" t="s">
        <v>248</v>
      </c>
      <c r="AU511" s="18" t="s">
        <v>81</v>
      </c>
      <c r="AY511" s="18" t="s">
        <v>246</v>
      </c>
      <c r="BE511" s="187">
        <f>IF(N511="základní",J511,0)</f>
        <v>0</v>
      </c>
      <c r="BF511" s="187">
        <f>IF(N511="snížená",J511,0)</f>
        <v>0</v>
      </c>
      <c r="BG511" s="187">
        <f>IF(N511="zákl. přenesená",J511,0)</f>
        <v>0</v>
      </c>
      <c r="BH511" s="187">
        <f>IF(N511="sníž. přenesená",J511,0)</f>
        <v>0</v>
      </c>
      <c r="BI511" s="187">
        <f>IF(N511="nulová",J511,0)</f>
        <v>0</v>
      </c>
      <c r="BJ511" s="18" t="s">
        <v>79</v>
      </c>
      <c r="BK511" s="187">
        <f>ROUND(I511*H511,2)</f>
        <v>0</v>
      </c>
      <c r="BL511" s="18" t="s">
        <v>93</v>
      </c>
      <c r="BM511" s="18" t="s">
        <v>2353</v>
      </c>
    </row>
    <row r="512" s="1" customFormat="1">
      <c r="B512" s="36"/>
      <c r="D512" s="188" t="s">
        <v>254</v>
      </c>
      <c r="F512" s="189" t="s">
        <v>2354</v>
      </c>
      <c r="I512" s="121"/>
      <c r="L512" s="36"/>
      <c r="M512" s="190"/>
      <c r="N512" s="66"/>
      <c r="O512" s="66"/>
      <c r="P512" s="66"/>
      <c r="Q512" s="66"/>
      <c r="R512" s="66"/>
      <c r="S512" s="66"/>
      <c r="T512" s="67"/>
      <c r="AT512" s="18" t="s">
        <v>254</v>
      </c>
      <c r="AU512" s="18" t="s">
        <v>81</v>
      </c>
    </row>
    <row r="513" s="1" customFormat="1">
      <c r="B513" s="36"/>
      <c r="D513" s="188" t="s">
        <v>256</v>
      </c>
      <c r="F513" s="191" t="s">
        <v>2355</v>
      </c>
      <c r="I513" s="121"/>
      <c r="L513" s="36"/>
      <c r="M513" s="190"/>
      <c r="N513" s="66"/>
      <c r="O513" s="66"/>
      <c r="P513" s="66"/>
      <c r="Q513" s="66"/>
      <c r="R513" s="66"/>
      <c r="S513" s="66"/>
      <c r="T513" s="67"/>
      <c r="AT513" s="18" t="s">
        <v>256</v>
      </c>
      <c r="AU513" s="18" t="s">
        <v>81</v>
      </c>
    </row>
    <row r="514" s="12" customFormat="1">
      <c r="B514" s="192"/>
      <c r="D514" s="188" t="s">
        <v>258</v>
      </c>
      <c r="E514" s="193" t="s">
        <v>1</v>
      </c>
      <c r="F514" s="194" t="s">
        <v>2216</v>
      </c>
      <c r="H514" s="193" t="s">
        <v>1</v>
      </c>
      <c r="I514" s="195"/>
      <c r="L514" s="192"/>
      <c r="M514" s="196"/>
      <c r="N514" s="197"/>
      <c r="O514" s="197"/>
      <c r="P514" s="197"/>
      <c r="Q514" s="197"/>
      <c r="R514" s="197"/>
      <c r="S514" s="197"/>
      <c r="T514" s="198"/>
      <c r="AT514" s="193" t="s">
        <v>258</v>
      </c>
      <c r="AU514" s="193" t="s">
        <v>81</v>
      </c>
      <c r="AV514" s="12" t="s">
        <v>79</v>
      </c>
      <c r="AW514" s="12" t="s">
        <v>35</v>
      </c>
      <c r="AX514" s="12" t="s">
        <v>72</v>
      </c>
      <c r="AY514" s="193" t="s">
        <v>246</v>
      </c>
    </row>
    <row r="515" s="12" customFormat="1">
      <c r="B515" s="192"/>
      <c r="D515" s="188" t="s">
        <v>258</v>
      </c>
      <c r="E515" s="193" t="s">
        <v>1</v>
      </c>
      <c r="F515" s="194" t="s">
        <v>2356</v>
      </c>
      <c r="H515" s="193" t="s">
        <v>1</v>
      </c>
      <c r="I515" s="195"/>
      <c r="L515" s="192"/>
      <c r="M515" s="196"/>
      <c r="N515" s="197"/>
      <c r="O515" s="197"/>
      <c r="P515" s="197"/>
      <c r="Q515" s="197"/>
      <c r="R515" s="197"/>
      <c r="S515" s="197"/>
      <c r="T515" s="198"/>
      <c r="AT515" s="193" t="s">
        <v>258</v>
      </c>
      <c r="AU515" s="193" t="s">
        <v>81</v>
      </c>
      <c r="AV515" s="12" t="s">
        <v>79</v>
      </c>
      <c r="AW515" s="12" t="s">
        <v>35</v>
      </c>
      <c r="AX515" s="12" t="s">
        <v>72</v>
      </c>
      <c r="AY515" s="193" t="s">
        <v>246</v>
      </c>
    </row>
    <row r="516" s="12" customFormat="1">
      <c r="B516" s="192"/>
      <c r="D516" s="188" t="s">
        <v>258</v>
      </c>
      <c r="E516" s="193" t="s">
        <v>1</v>
      </c>
      <c r="F516" s="194" t="s">
        <v>1985</v>
      </c>
      <c r="H516" s="193" t="s">
        <v>1</v>
      </c>
      <c r="I516" s="195"/>
      <c r="L516" s="192"/>
      <c r="M516" s="196"/>
      <c r="N516" s="197"/>
      <c r="O516" s="197"/>
      <c r="P516" s="197"/>
      <c r="Q516" s="197"/>
      <c r="R516" s="197"/>
      <c r="S516" s="197"/>
      <c r="T516" s="198"/>
      <c r="AT516" s="193" t="s">
        <v>258</v>
      </c>
      <c r="AU516" s="193" t="s">
        <v>81</v>
      </c>
      <c r="AV516" s="12" t="s">
        <v>79</v>
      </c>
      <c r="AW516" s="12" t="s">
        <v>35</v>
      </c>
      <c r="AX516" s="12" t="s">
        <v>72</v>
      </c>
      <c r="AY516" s="193" t="s">
        <v>246</v>
      </c>
    </row>
    <row r="517" s="13" customFormat="1">
      <c r="B517" s="199"/>
      <c r="D517" s="188" t="s">
        <v>258</v>
      </c>
      <c r="E517" s="200" t="s">
        <v>1</v>
      </c>
      <c r="F517" s="201" t="s">
        <v>2357</v>
      </c>
      <c r="H517" s="202">
        <v>31.02</v>
      </c>
      <c r="I517" s="203"/>
      <c r="L517" s="199"/>
      <c r="M517" s="204"/>
      <c r="N517" s="205"/>
      <c r="O517" s="205"/>
      <c r="P517" s="205"/>
      <c r="Q517" s="205"/>
      <c r="R517" s="205"/>
      <c r="S517" s="205"/>
      <c r="T517" s="206"/>
      <c r="AT517" s="200" t="s">
        <v>258</v>
      </c>
      <c r="AU517" s="200" t="s">
        <v>81</v>
      </c>
      <c r="AV517" s="13" t="s">
        <v>81</v>
      </c>
      <c r="AW517" s="13" t="s">
        <v>35</v>
      </c>
      <c r="AX517" s="13" t="s">
        <v>72</v>
      </c>
      <c r="AY517" s="200" t="s">
        <v>246</v>
      </c>
    </row>
    <row r="518" s="14" customFormat="1">
      <c r="B518" s="210"/>
      <c r="D518" s="188" t="s">
        <v>258</v>
      </c>
      <c r="E518" s="211" t="s">
        <v>1</v>
      </c>
      <c r="F518" s="212" t="s">
        <v>341</v>
      </c>
      <c r="H518" s="213">
        <v>31.02</v>
      </c>
      <c r="I518" s="214"/>
      <c r="L518" s="210"/>
      <c r="M518" s="215"/>
      <c r="N518" s="216"/>
      <c r="O518" s="216"/>
      <c r="P518" s="216"/>
      <c r="Q518" s="216"/>
      <c r="R518" s="216"/>
      <c r="S518" s="216"/>
      <c r="T518" s="217"/>
      <c r="AT518" s="211" t="s">
        <v>258</v>
      </c>
      <c r="AU518" s="211" t="s">
        <v>81</v>
      </c>
      <c r="AV518" s="14" t="s">
        <v>93</v>
      </c>
      <c r="AW518" s="14" t="s">
        <v>35</v>
      </c>
      <c r="AX518" s="14" t="s">
        <v>79</v>
      </c>
      <c r="AY518" s="211" t="s">
        <v>246</v>
      </c>
    </row>
    <row r="519" s="1" customFormat="1" ht="16.5" customHeight="1">
      <c r="B519" s="175"/>
      <c r="C519" s="176" t="s">
        <v>544</v>
      </c>
      <c r="D519" s="176" t="s">
        <v>248</v>
      </c>
      <c r="E519" s="177" t="s">
        <v>2358</v>
      </c>
      <c r="F519" s="178" t="s">
        <v>2359</v>
      </c>
      <c r="G519" s="179" t="s">
        <v>319</v>
      </c>
      <c r="H519" s="180">
        <v>1.2649999999999999</v>
      </c>
      <c r="I519" s="181"/>
      <c r="J519" s="182">
        <f>ROUND(I519*H519,2)</f>
        <v>0</v>
      </c>
      <c r="K519" s="178" t="s">
        <v>252</v>
      </c>
      <c r="L519" s="36"/>
      <c r="M519" s="183" t="s">
        <v>1</v>
      </c>
      <c r="N519" s="184" t="s">
        <v>43</v>
      </c>
      <c r="O519" s="66"/>
      <c r="P519" s="185">
        <f>O519*H519</f>
        <v>0</v>
      </c>
      <c r="Q519" s="185">
        <v>0</v>
      </c>
      <c r="R519" s="185">
        <f>Q519*H519</f>
        <v>0</v>
      </c>
      <c r="S519" s="185">
        <v>0</v>
      </c>
      <c r="T519" s="186">
        <f>S519*H519</f>
        <v>0</v>
      </c>
      <c r="AR519" s="18" t="s">
        <v>93</v>
      </c>
      <c r="AT519" s="18" t="s">
        <v>248</v>
      </c>
      <c r="AU519" s="18" t="s">
        <v>81</v>
      </c>
      <c r="AY519" s="18" t="s">
        <v>246</v>
      </c>
      <c r="BE519" s="187">
        <f>IF(N519="základní",J519,0)</f>
        <v>0</v>
      </c>
      <c r="BF519" s="187">
        <f>IF(N519="snížená",J519,0)</f>
        <v>0</v>
      </c>
      <c r="BG519" s="187">
        <f>IF(N519="zákl. přenesená",J519,0)</f>
        <v>0</v>
      </c>
      <c r="BH519" s="187">
        <f>IF(N519="sníž. přenesená",J519,0)</f>
        <v>0</v>
      </c>
      <c r="BI519" s="187">
        <f>IF(N519="nulová",J519,0)</f>
        <v>0</v>
      </c>
      <c r="BJ519" s="18" t="s">
        <v>79</v>
      </c>
      <c r="BK519" s="187">
        <f>ROUND(I519*H519,2)</f>
        <v>0</v>
      </c>
      <c r="BL519" s="18" t="s">
        <v>93</v>
      </c>
      <c r="BM519" s="18" t="s">
        <v>2360</v>
      </c>
    </row>
    <row r="520" s="1" customFormat="1">
      <c r="B520" s="36"/>
      <c r="D520" s="188" t="s">
        <v>254</v>
      </c>
      <c r="F520" s="189" t="s">
        <v>2361</v>
      </c>
      <c r="I520" s="121"/>
      <c r="L520" s="36"/>
      <c r="M520" s="190"/>
      <c r="N520" s="66"/>
      <c r="O520" s="66"/>
      <c r="P520" s="66"/>
      <c r="Q520" s="66"/>
      <c r="R520" s="66"/>
      <c r="S520" s="66"/>
      <c r="T520" s="67"/>
      <c r="AT520" s="18" t="s">
        <v>254</v>
      </c>
      <c r="AU520" s="18" t="s">
        <v>81</v>
      </c>
    </row>
    <row r="521" s="1" customFormat="1">
      <c r="B521" s="36"/>
      <c r="D521" s="188" t="s">
        <v>256</v>
      </c>
      <c r="F521" s="191" t="s">
        <v>2362</v>
      </c>
      <c r="I521" s="121"/>
      <c r="L521" s="36"/>
      <c r="M521" s="190"/>
      <c r="N521" s="66"/>
      <c r="O521" s="66"/>
      <c r="P521" s="66"/>
      <c r="Q521" s="66"/>
      <c r="R521" s="66"/>
      <c r="S521" s="66"/>
      <c r="T521" s="67"/>
      <c r="AT521" s="18" t="s">
        <v>256</v>
      </c>
      <c r="AU521" s="18" t="s">
        <v>81</v>
      </c>
    </row>
    <row r="522" s="12" customFormat="1">
      <c r="B522" s="192"/>
      <c r="D522" s="188" t="s">
        <v>258</v>
      </c>
      <c r="E522" s="193" t="s">
        <v>1</v>
      </c>
      <c r="F522" s="194" t="s">
        <v>2278</v>
      </c>
      <c r="H522" s="193" t="s">
        <v>1</v>
      </c>
      <c r="I522" s="195"/>
      <c r="L522" s="192"/>
      <c r="M522" s="196"/>
      <c r="N522" s="197"/>
      <c r="O522" s="197"/>
      <c r="P522" s="197"/>
      <c r="Q522" s="197"/>
      <c r="R522" s="197"/>
      <c r="S522" s="197"/>
      <c r="T522" s="198"/>
      <c r="AT522" s="193" t="s">
        <v>258</v>
      </c>
      <c r="AU522" s="193" t="s">
        <v>81</v>
      </c>
      <c r="AV522" s="12" t="s">
        <v>79</v>
      </c>
      <c r="AW522" s="12" t="s">
        <v>35</v>
      </c>
      <c r="AX522" s="12" t="s">
        <v>72</v>
      </c>
      <c r="AY522" s="193" t="s">
        <v>246</v>
      </c>
    </row>
    <row r="523" s="12" customFormat="1">
      <c r="B523" s="192"/>
      <c r="D523" s="188" t="s">
        <v>258</v>
      </c>
      <c r="E523" s="193" t="s">
        <v>1</v>
      </c>
      <c r="F523" s="194" t="s">
        <v>2363</v>
      </c>
      <c r="H523" s="193" t="s">
        <v>1</v>
      </c>
      <c r="I523" s="195"/>
      <c r="L523" s="192"/>
      <c r="M523" s="196"/>
      <c r="N523" s="197"/>
      <c r="O523" s="197"/>
      <c r="P523" s="197"/>
      <c r="Q523" s="197"/>
      <c r="R523" s="197"/>
      <c r="S523" s="197"/>
      <c r="T523" s="198"/>
      <c r="AT523" s="193" t="s">
        <v>258</v>
      </c>
      <c r="AU523" s="193" t="s">
        <v>81</v>
      </c>
      <c r="AV523" s="12" t="s">
        <v>79</v>
      </c>
      <c r="AW523" s="12" t="s">
        <v>35</v>
      </c>
      <c r="AX523" s="12" t="s">
        <v>72</v>
      </c>
      <c r="AY523" s="193" t="s">
        <v>246</v>
      </c>
    </row>
    <row r="524" s="12" customFormat="1">
      <c r="B524" s="192"/>
      <c r="D524" s="188" t="s">
        <v>258</v>
      </c>
      <c r="E524" s="193" t="s">
        <v>1</v>
      </c>
      <c r="F524" s="194" t="s">
        <v>1985</v>
      </c>
      <c r="H524" s="193" t="s">
        <v>1</v>
      </c>
      <c r="I524" s="195"/>
      <c r="L524" s="192"/>
      <c r="M524" s="196"/>
      <c r="N524" s="197"/>
      <c r="O524" s="197"/>
      <c r="P524" s="197"/>
      <c r="Q524" s="197"/>
      <c r="R524" s="197"/>
      <c r="S524" s="197"/>
      <c r="T524" s="198"/>
      <c r="AT524" s="193" t="s">
        <v>258</v>
      </c>
      <c r="AU524" s="193" t="s">
        <v>81</v>
      </c>
      <c r="AV524" s="12" t="s">
        <v>79</v>
      </c>
      <c r="AW524" s="12" t="s">
        <v>35</v>
      </c>
      <c r="AX524" s="12" t="s">
        <v>72</v>
      </c>
      <c r="AY524" s="193" t="s">
        <v>246</v>
      </c>
    </row>
    <row r="525" s="13" customFormat="1">
      <c r="B525" s="199"/>
      <c r="D525" s="188" t="s">
        <v>258</v>
      </c>
      <c r="E525" s="200" t="s">
        <v>1</v>
      </c>
      <c r="F525" s="201" t="s">
        <v>2364</v>
      </c>
      <c r="H525" s="202">
        <v>0.89600000000000002</v>
      </c>
      <c r="I525" s="203"/>
      <c r="L525" s="199"/>
      <c r="M525" s="204"/>
      <c r="N525" s="205"/>
      <c r="O525" s="205"/>
      <c r="P525" s="205"/>
      <c r="Q525" s="205"/>
      <c r="R525" s="205"/>
      <c r="S525" s="205"/>
      <c r="T525" s="206"/>
      <c r="AT525" s="200" t="s">
        <v>258</v>
      </c>
      <c r="AU525" s="200" t="s">
        <v>81</v>
      </c>
      <c r="AV525" s="13" t="s">
        <v>81</v>
      </c>
      <c r="AW525" s="13" t="s">
        <v>35</v>
      </c>
      <c r="AX525" s="13" t="s">
        <v>72</v>
      </c>
      <c r="AY525" s="200" t="s">
        <v>246</v>
      </c>
    </row>
    <row r="526" s="12" customFormat="1">
      <c r="B526" s="192"/>
      <c r="D526" s="188" t="s">
        <v>258</v>
      </c>
      <c r="E526" s="193" t="s">
        <v>1</v>
      </c>
      <c r="F526" s="194" t="s">
        <v>2365</v>
      </c>
      <c r="H526" s="193" t="s">
        <v>1</v>
      </c>
      <c r="I526" s="195"/>
      <c r="L526" s="192"/>
      <c r="M526" s="196"/>
      <c r="N526" s="197"/>
      <c r="O526" s="197"/>
      <c r="P526" s="197"/>
      <c r="Q526" s="197"/>
      <c r="R526" s="197"/>
      <c r="S526" s="197"/>
      <c r="T526" s="198"/>
      <c r="AT526" s="193" t="s">
        <v>258</v>
      </c>
      <c r="AU526" s="193" t="s">
        <v>81</v>
      </c>
      <c r="AV526" s="12" t="s">
        <v>79</v>
      </c>
      <c r="AW526" s="12" t="s">
        <v>35</v>
      </c>
      <c r="AX526" s="12" t="s">
        <v>72</v>
      </c>
      <c r="AY526" s="193" t="s">
        <v>246</v>
      </c>
    </row>
    <row r="527" s="12" customFormat="1">
      <c r="B527" s="192"/>
      <c r="D527" s="188" t="s">
        <v>258</v>
      </c>
      <c r="E527" s="193" t="s">
        <v>1</v>
      </c>
      <c r="F527" s="194" t="s">
        <v>1985</v>
      </c>
      <c r="H527" s="193" t="s">
        <v>1</v>
      </c>
      <c r="I527" s="195"/>
      <c r="L527" s="192"/>
      <c r="M527" s="196"/>
      <c r="N527" s="197"/>
      <c r="O527" s="197"/>
      <c r="P527" s="197"/>
      <c r="Q527" s="197"/>
      <c r="R527" s="197"/>
      <c r="S527" s="197"/>
      <c r="T527" s="198"/>
      <c r="AT527" s="193" t="s">
        <v>258</v>
      </c>
      <c r="AU527" s="193" t="s">
        <v>81</v>
      </c>
      <c r="AV527" s="12" t="s">
        <v>79</v>
      </c>
      <c r="AW527" s="12" t="s">
        <v>35</v>
      </c>
      <c r="AX527" s="12" t="s">
        <v>72</v>
      </c>
      <c r="AY527" s="193" t="s">
        <v>246</v>
      </c>
    </row>
    <row r="528" s="13" customFormat="1">
      <c r="B528" s="199"/>
      <c r="D528" s="188" t="s">
        <v>258</v>
      </c>
      <c r="E528" s="200" t="s">
        <v>1</v>
      </c>
      <c r="F528" s="201" t="s">
        <v>2366</v>
      </c>
      <c r="H528" s="202">
        <v>0.36899999999999999</v>
      </c>
      <c r="I528" s="203"/>
      <c r="L528" s="199"/>
      <c r="M528" s="204"/>
      <c r="N528" s="205"/>
      <c r="O528" s="205"/>
      <c r="P528" s="205"/>
      <c r="Q528" s="205"/>
      <c r="R528" s="205"/>
      <c r="S528" s="205"/>
      <c r="T528" s="206"/>
      <c r="AT528" s="200" t="s">
        <v>258</v>
      </c>
      <c r="AU528" s="200" t="s">
        <v>81</v>
      </c>
      <c r="AV528" s="13" t="s">
        <v>81</v>
      </c>
      <c r="AW528" s="13" t="s">
        <v>35</v>
      </c>
      <c r="AX528" s="13" t="s">
        <v>72</v>
      </c>
      <c r="AY528" s="200" t="s">
        <v>246</v>
      </c>
    </row>
    <row r="529" s="14" customFormat="1">
      <c r="B529" s="210"/>
      <c r="D529" s="188" t="s">
        <v>258</v>
      </c>
      <c r="E529" s="211" t="s">
        <v>1</v>
      </c>
      <c r="F529" s="212" t="s">
        <v>341</v>
      </c>
      <c r="H529" s="213">
        <v>1.2649999999999999</v>
      </c>
      <c r="I529" s="214"/>
      <c r="L529" s="210"/>
      <c r="M529" s="215"/>
      <c r="N529" s="216"/>
      <c r="O529" s="216"/>
      <c r="P529" s="216"/>
      <c r="Q529" s="216"/>
      <c r="R529" s="216"/>
      <c r="S529" s="216"/>
      <c r="T529" s="217"/>
      <c r="AT529" s="211" t="s">
        <v>258</v>
      </c>
      <c r="AU529" s="211" t="s">
        <v>81</v>
      </c>
      <c r="AV529" s="14" t="s">
        <v>93</v>
      </c>
      <c r="AW529" s="14" t="s">
        <v>35</v>
      </c>
      <c r="AX529" s="14" t="s">
        <v>79</v>
      </c>
      <c r="AY529" s="211" t="s">
        <v>246</v>
      </c>
    </row>
    <row r="530" s="1" customFormat="1" ht="16.5" customHeight="1">
      <c r="B530" s="175"/>
      <c r="C530" s="176" t="s">
        <v>551</v>
      </c>
      <c r="D530" s="176" t="s">
        <v>248</v>
      </c>
      <c r="E530" s="177" t="s">
        <v>2367</v>
      </c>
      <c r="F530" s="178" t="s">
        <v>2368</v>
      </c>
      <c r="G530" s="179" t="s">
        <v>319</v>
      </c>
      <c r="H530" s="180">
        <v>5.9059999999999997</v>
      </c>
      <c r="I530" s="181"/>
      <c r="J530" s="182">
        <f>ROUND(I530*H530,2)</f>
        <v>0</v>
      </c>
      <c r="K530" s="178" t="s">
        <v>252</v>
      </c>
      <c r="L530" s="36"/>
      <c r="M530" s="183" t="s">
        <v>1</v>
      </c>
      <c r="N530" s="184" t="s">
        <v>43</v>
      </c>
      <c r="O530" s="66"/>
      <c r="P530" s="185">
        <f>O530*H530</f>
        <v>0</v>
      </c>
      <c r="Q530" s="185">
        <v>0</v>
      </c>
      <c r="R530" s="185">
        <f>Q530*H530</f>
        <v>0</v>
      </c>
      <c r="S530" s="185">
        <v>0</v>
      </c>
      <c r="T530" s="186">
        <f>S530*H530</f>
        <v>0</v>
      </c>
      <c r="AR530" s="18" t="s">
        <v>93</v>
      </c>
      <c r="AT530" s="18" t="s">
        <v>248</v>
      </c>
      <c r="AU530" s="18" t="s">
        <v>81</v>
      </c>
      <c r="AY530" s="18" t="s">
        <v>246</v>
      </c>
      <c r="BE530" s="187">
        <f>IF(N530="základní",J530,0)</f>
        <v>0</v>
      </c>
      <c r="BF530" s="187">
        <f>IF(N530="snížená",J530,0)</f>
        <v>0</v>
      </c>
      <c r="BG530" s="187">
        <f>IF(N530="zákl. přenesená",J530,0)</f>
        <v>0</v>
      </c>
      <c r="BH530" s="187">
        <f>IF(N530="sníž. přenesená",J530,0)</f>
        <v>0</v>
      </c>
      <c r="BI530" s="187">
        <f>IF(N530="nulová",J530,0)</f>
        <v>0</v>
      </c>
      <c r="BJ530" s="18" t="s">
        <v>79</v>
      </c>
      <c r="BK530" s="187">
        <f>ROUND(I530*H530,2)</f>
        <v>0</v>
      </c>
      <c r="BL530" s="18" t="s">
        <v>93</v>
      </c>
      <c r="BM530" s="18" t="s">
        <v>2369</v>
      </c>
    </row>
    <row r="531" s="1" customFormat="1">
      <c r="B531" s="36"/>
      <c r="D531" s="188" t="s">
        <v>254</v>
      </c>
      <c r="F531" s="189" t="s">
        <v>2370</v>
      </c>
      <c r="I531" s="121"/>
      <c r="L531" s="36"/>
      <c r="M531" s="190"/>
      <c r="N531" s="66"/>
      <c r="O531" s="66"/>
      <c r="P531" s="66"/>
      <c r="Q531" s="66"/>
      <c r="R531" s="66"/>
      <c r="S531" s="66"/>
      <c r="T531" s="67"/>
      <c r="AT531" s="18" t="s">
        <v>254</v>
      </c>
      <c r="AU531" s="18" t="s">
        <v>81</v>
      </c>
    </row>
    <row r="532" s="1" customFormat="1">
      <c r="B532" s="36"/>
      <c r="D532" s="188" t="s">
        <v>256</v>
      </c>
      <c r="F532" s="191" t="s">
        <v>2362</v>
      </c>
      <c r="I532" s="121"/>
      <c r="L532" s="36"/>
      <c r="M532" s="190"/>
      <c r="N532" s="66"/>
      <c r="O532" s="66"/>
      <c r="P532" s="66"/>
      <c r="Q532" s="66"/>
      <c r="R532" s="66"/>
      <c r="S532" s="66"/>
      <c r="T532" s="67"/>
      <c r="AT532" s="18" t="s">
        <v>256</v>
      </c>
      <c r="AU532" s="18" t="s">
        <v>81</v>
      </c>
    </row>
    <row r="533" s="12" customFormat="1">
      <c r="B533" s="192"/>
      <c r="D533" s="188" t="s">
        <v>258</v>
      </c>
      <c r="E533" s="193" t="s">
        <v>1</v>
      </c>
      <c r="F533" s="194" t="s">
        <v>2216</v>
      </c>
      <c r="H533" s="193" t="s">
        <v>1</v>
      </c>
      <c r="I533" s="195"/>
      <c r="L533" s="192"/>
      <c r="M533" s="196"/>
      <c r="N533" s="197"/>
      <c r="O533" s="197"/>
      <c r="P533" s="197"/>
      <c r="Q533" s="197"/>
      <c r="R533" s="197"/>
      <c r="S533" s="197"/>
      <c r="T533" s="198"/>
      <c r="AT533" s="193" t="s">
        <v>258</v>
      </c>
      <c r="AU533" s="193" t="s">
        <v>81</v>
      </c>
      <c r="AV533" s="12" t="s">
        <v>79</v>
      </c>
      <c r="AW533" s="12" t="s">
        <v>35</v>
      </c>
      <c r="AX533" s="12" t="s">
        <v>72</v>
      </c>
      <c r="AY533" s="193" t="s">
        <v>246</v>
      </c>
    </row>
    <row r="534" s="12" customFormat="1">
      <c r="B534" s="192"/>
      <c r="D534" s="188" t="s">
        <v>258</v>
      </c>
      <c r="E534" s="193" t="s">
        <v>1</v>
      </c>
      <c r="F534" s="194" t="s">
        <v>2217</v>
      </c>
      <c r="H534" s="193" t="s">
        <v>1</v>
      </c>
      <c r="I534" s="195"/>
      <c r="L534" s="192"/>
      <c r="M534" s="196"/>
      <c r="N534" s="197"/>
      <c r="O534" s="197"/>
      <c r="P534" s="197"/>
      <c r="Q534" s="197"/>
      <c r="R534" s="197"/>
      <c r="S534" s="197"/>
      <c r="T534" s="198"/>
      <c r="AT534" s="193" t="s">
        <v>258</v>
      </c>
      <c r="AU534" s="193" t="s">
        <v>81</v>
      </c>
      <c r="AV534" s="12" t="s">
        <v>79</v>
      </c>
      <c r="AW534" s="12" t="s">
        <v>35</v>
      </c>
      <c r="AX534" s="12" t="s">
        <v>72</v>
      </c>
      <c r="AY534" s="193" t="s">
        <v>246</v>
      </c>
    </row>
    <row r="535" s="12" customFormat="1">
      <c r="B535" s="192"/>
      <c r="D535" s="188" t="s">
        <v>258</v>
      </c>
      <c r="E535" s="193" t="s">
        <v>1</v>
      </c>
      <c r="F535" s="194" t="s">
        <v>2371</v>
      </c>
      <c r="H535" s="193" t="s">
        <v>1</v>
      </c>
      <c r="I535" s="195"/>
      <c r="L535" s="192"/>
      <c r="M535" s="196"/>
      <c r="N535" s="197"/>
      <c r="O535" s="197"/>
      <c r="P535" s="197"/>
      <c r="Q535" s="197"/>
      <c r="R535" s="197"/>
      <c r="S535" s="197"/>
      <c r="T535" s="198"/>
      <c r="AT535" s="193" t="s">
        <v>258</v>
      </c>
      <c r="AU535" s="193" t="s">
        <v>81</v>
      </c>
      <c r="AV535" s="12" t="s">
        <v>79</v>
      </c>
      <c r="AW535" s="12" t="s">
        <v>35</v>
      </c>
      <c r="AX535" s="12" t="s">
        <v>72</v>
      </c>
      <c r="AY535" s="193" t="s">
        <v>246</v>
      </c>
    </row>
    <row r="536" s="12" customFormat="1">
      <c r="B536" s="192"/>
      <c r="D536" s="188" t="s">
        <v>258</v>
      </c>
      <c r="E536" s="193" t="s">
        <v>1</v>
      </c>
      <c r="F536" s="194" t="s">
        <v>1985</v>
      </c>
      <c r="H536" s="193" t="s">
        <v>1</v>
      </c>
      <c r="I536" s="195"/>
      <c r="L536" s="192"/>
      <c r="M536" s="196"/>
      <c r="N536" s="197"/>
      <c r="O536" s="197"/>
      <c r="P536" s="197"/>
      <c r="Q536" s="197"/>
      <c r="R536" s="197"/>
      <c r="S536" s="197"/>
      <c r="T536" s="198"/>
      <c r="AT536" s="193" t="s">
        <v>258</v>
      </c>
      <c r="AU536" s="193" t="s">
        <v>81</v>
      </c>
      <c r="AV536" s="12" t="s">
        <v>79</v>
      </c>
      <c r="AW536" s="12" t="s">
        <v>35</v>
      </c>
      <c r="AX536" s="12" t="s">
        <v>72</v>
      </c>
      <c r="AY536" s="193" t="s">
        <v>246</v>
      </c>
    </row>
    <row r="537" s="13" customFormat="1">
      <c r="B537" s="199"/>
      <c r="D537" s="188" t="s">
        <v>258</v>
      </c>
      <c r="E537" s="200" t="s">
        <v>1</v>
      </c>
      <c r="F537" s="201" t="s">
        <v>2372</v>
      </c>
      <c r="H537" s="202">
        <v>5.9059999999999997</v>
      </c>
      <c r="I537" s="203"/>
      <c r="L537" s="199"/>
      <c r="M537" s="204"/>
      <c r="N537" s="205"/>
      <c r="O537" s="205"/>
      <c r="P537" s="205"/>
      <c r="Q537" s="205"/>
      <c r="R537" s="205"/>
      <c r="S537" s="205"/>
      <c r="T537" s="206"/>
      <c r="AT537" s="200" t="s">
        <v>258</v>
      </c>
      <c r="AU537" s="200" t="s">
        <v>81</v>
      </c>
      <c r="AV537" s="13" t="s">
        <v>81</v>
      </c>
      <c r="AW537" s="13" t="s">
        <v>35</v>
      </c>
      <c r="AX537" s="13" t="s">
        <v>72</v>
      </c>
      <c r="AY537" s="200" t="s">
        <v>246</v>
      </c>
    </row>
    <row r="538" s="14" customFormat="1">
      <c r="B538" s="210"/>
      <c r="D538" s="188" t="s">
        <v>258</v>
      </c>
      <c r="E538" s="211" t="s">
        <v>1</v>
      </c>
      <c r="F538" s="212" t="s">
        <v>341</v>
      </c>
      <c r="H538" s="213">
        <v>5.9059999999999997</v>
      </c>
      <c r="I538" s="214"/>
      <c r="L538" s="210"/>
      <c r="M538" s="215"/>
      <c r="N538" s="216"/>
      <c r="O538" s="216"/>
      <c r="P538" s="216"/>
      <c r="Q538" s="216"/>
      <c r="R538" s="216"/>
      <c r="S538" s="216"/>
      <c r="T538" s="217"/>
      <c r="AT538" s="211" t="s">
        <v>258</v>
      </c>
      <c r="AU538" s="211" t="s">
        <v>81</v>
      </c>
      <c r="AV538" s="14" t="s">
        <v>93</v>
      </c>
      <c r="AW538" s="14" t="s">
        <v>35</v>
      </c>
      <c r="AX538" s="14" t="s">
        <v>79</v>
      </c>
      <c r="AY538" s="211" t="s">
        <v>246</v>
      </c>
    </row>
    <row r="539" s="1" customFormat="1" ht="16.5" customHeight="1">
      <c r="B539" s="175"/>
      <c r="C539" s="176" t="s">
        <v>559</v>
      </c>
      <c r="D539" s="176" t="s">
        <v>248</v>
      </c>
      <c r="E539" s="177" t="s">
        <v>1414</v>
      </c>
      <c r="F539" s="178" t="s">
        <v>1415</v>
      </c>
      <c r="G539" s="179" t="s">
        <v>319</v>
      </c>
      <c r="H539" s="180">
        <v>335.89999999999998</v>
      </c>
      <c r="I539" s="181"/>
      <c r="J539" s="182">
        <f>ROUND(I539*H539,2)</f>
        <v>0</v>
      </c>
      <c r="K539" s="178" t="s">
        <v>252</v>
      </c>
      <c r="L539" s="36"/>
      <c r="M539" s="183" t="s">
        <v>1</v>
      </c>
      <c r="N539" s="184" t="s">
        <v>43</v>
      </c>
      <c r="O539" s="66"/>
      <c r="P539" s="185">
        <f>O539*H539</f>
        <v>0</v>
      </c>
      <c r="Q539" s="185">
        <v>1.8480000000000001</v>
      </c>
      <c r="R539" s="185">
        <f>Q539*H539</f>
        <v>620.7432</v>
      </c>
      <c r="S539" s="185">
        <v>0</v>
      </c>
      <c r="T539" s="186">
        <f>S539*H539</f>
        <v>0</v>
      </c>
      <c r="AR539" s="18" t="s">
        <v>93</v>
      </c>
      <c r="AT539" s="18" t="s">
        <v>248</v>
      </c>
      <c r="AU539" s="18" t="s">
        <v>81</v>
      </c>
      <c r="AY539" s="18" t="s">
        <v>246</v>
      </c>
      <c r="BE539" s="187">
        <f>IF(N539="základní",J539,0)</f>
        <v>0</v>
      </c>
      <c r="BF539" s="187">
        <f>IF(N539="snížená",J539,0)</f>
        <v>0</v>
      </c>
      <c r="BG539" s="187">
        <f>IF(N539="zákl. přenesená",J539,0)</f>
        <v>0</v>
      </c>
      <c r="BH539" s="187">
        <f>IF(N539="sníž. přenesená",J539,0)</f>
        <v>0</v>
      </c>
      <c r="BI539" s="187">
        <f>IF(N539="nulová",J539,0)</f>
        <v>0</v>
      </c>
      <c r="BJ539" s="18" t="s">
        <v>79</v>
      </c>
      <c r="BK539" s="187">
        <f>ROUND(I539*H539,2)</f>
        <v>0</v>
      </c>
      <c r="BL539" s="18" t="s">
        <v>93</v>
      </c>
      <c r="BM539" s="18" t="s">
        <v>2373</v>
      </c>
    </row>
    <row r="540" s="1" customFormat="1">
      <c r="B540" s="36"/>
      <c r="D540" s="188" t="s">
        <v>254</v>
      </c>
      <c r="F540" s="189" t="s">
        <v>1417</v>
      </c>
      <c r="I540" s="121"/>
      <c r="L540" s="36"/>
      <c r="M540" s="190"/>
      <c r="N540" s="66"/>
      <c r="O540" s="66"/>
      <c r="P540" s="66"/>
      <c r="Q540" s="66"/>
      <c r="R540" s="66"/>
      <c r="S540" s="66"/>
      <c r="T540" s="67"/>
      <c r="AT540" s="18" t="s">
        <v>254</v>
      </c>
      <c r="AU540" s="18" t="s">
        <v>81</v>
      </c>
    </row>
    <row r="541" s="1" customFormat="1">
      <c r="B541" s="36"/>
      <c r="D541" s="188" t="s">
        <v>256</v>
      </c>
      <c r="F541" s="191" t="s">
        <v>1418</v>
      </c>
      <c r="I541" s="121"/>
      <c r="L541" s="36"/>
      <c r="M541" s="190"/>
      <c r="N541" s="66"/>
      <c r="O541" s="66"/>
      <c r="P541" s="66"/>
      <c r="Q541" s="66"/>
      <c r="R541" s="66"/>
      <c r="S541" s="66"/>
      <c r="T541" s="67"/>
      <c r="AT541" s="18" t="s">
        <v>256</v>
      </c>
      <c r="AU541" s="18" t="s">
        <v>81</v>
      </c>
    </row>
    <row r="542" s="12" customFormat="1">
      <c r="B542" s="192"/>
      <c r="D542" s="188" t="s">
        <v>258</v>
      </c>
      <c r="E542" s="193" t="s">
        <v>1</v>
      </c>
      <c r="F542" s="194" t="s">
        <v>1983</v>
      </c>
      <c r="H542" s="193" t="s">
        <v>1</v>
      </c>
      <c r="I542" s="195"/>
      <c r="L542" s="192"/>
      <c r="M542" s="196"/>
      <c r="N542" s="197"/>
      <c r="O542" s="197"/>
      <c r="P542" s="197"/>
      <c r="Q542" s="197"/>
      <c r="R542" s="197"/>
      <c r="S542" s="197"/>
      <c r="T542" s="198"/>
      <c r="AT542" s="193" t="s">
        <v>258</v>
      </c>
      <c r="AU542" s="193" t="s">
        <v>81</v>
      </c>
      <c r="AV542" s="12" t="s">
        <v>79</v>
      </c>
      <c r="AW542" s="12" t="s">
        <v>35</v>
      </c>
      <c r="AX542" s="12" t="s">
        <v>72</v>
      </c>
      <c r="AY542" s="193" t="s">
        <v>246</v>
      </c>
    </row>
    <row r="543" s="12" customFormat="1">
      <c r="B543" s="192"/>
      <c r="D543" s="188" t="s">
        <v>258</v>
      </c>
      <c r="E543" s="193" t="s">
        <v>1</v>
      </c>
      <c r="F543" s="194" t="s">
        <v>2374</v>
      </c>
      <c r="H543" s="193" t="s">
        <v>1</v>
      </c>
      <c r="I543" s="195"/>
      <c r="L543" s="192"/>
      <c r="M543" s="196"/>
      <c r="N543" s="197"/>
      <c r="O543" s="197"/>
      <c r="P543" s="197"/>
      <c r="Q543" s="197"/>
      <c r="R543" s="197"/>
      <c r="S543" s="197"/>
      <c r="T543" s="198"/>
      <c r="AT543" s="193" t="s">
        <v>258</v>
      </c>
      <c r="AU543" s="193" t="s">
        <v>81</v>
      </c>
      <c r="AV543" s="12" t="s">
        <v>79</v>
      </c>
      <c r="AW543" s="12" t="s">
        <v>35</v>
      </c>
      <c r="AX543" s="12" t="s">
        <v>72</v>
      </c>
      <c r="AY543" s="193" t="s">
        <v>246</v>
      </c>
    </row>
    <row r="544" s="12" customFormat="1">
      <c r="B544" s="192"/>
      <c r="D544" s="188" t="s">
        <v>258</v>
      </c>
      <c r="E544" s="193" t="s">
        <v>1</v>
      </c>
      <c r="F544" s="194" t="s">
        <v>1985</v>
      </c>
      <c r="H544" s="193" t="s">
        <v>1</v>
      </c>
      <c r="I544" s="195"/>
      <c r="L544" s="192"/>
      <c r="M544" s="196"/>
      <c r="N544" s="197"/>
      <c r="O544" s="197"/>
      <c r="P544" s="197"/>
      <c r="Q544" s="197"/>
      <c r="R544" s="197"/>
      <c r="S544" s="197"/>
      <c r="T544" s="198"/>
      <c r="AT544" s="193" t="s">
        <v>258</v>
      </c>
      <c r="AU544" s="193" t="s">
        <v>81</v>
      </c>
      <c r="AV544" s="12" t="s">
        <v>79</v>
      </c>
      <c r="AW544" s="12" t="s">
        <v>35</v>
      </c>
      <c r="AX544" s="12" t="s">
        <v>72</v>
      </c>
      <c r="AY544" s="193" t="s">
        <v>246</v>
      </c>
    </row>
    <row r="545" s="13" customFormat="1">
      <c r="B545" s="199"/>
      <c r="D545" s="188" t="s">
        <v>258</v>
      </c>
      <c r="E545" s="200" t="s">
        <v>1</v>
      </c>
      <c r="F545" s="201" t="s">
        <v>2375</v>
      </c>
      <c r="H545" s="202">
        <v>8.4000000000000004</v>
      </c>
      <c r="I545" s="203"/>
      <c r="L545" s="199"/>
      <c r="M545" s="204"/>
      <c r="N545" s="205"/>
      <c r="O545" s="205"/>
      <c r="P545" s="205"/>
      <c r="Q545" s="205"/>
      <c r="R545" s="205"/>
      <c r="S545" s="205"/>
      <c r="T545" s="206"/>
      <c r="AT545" s="200" t="s">
        <v>258</v>
      </c>
      <c r="AU545" s="200" t="s">
        <v>81</v>
      </c>
      <c r="AV545" s="13" t="s">
        <v>81</v>
      </c>
      <c r="AW545" s="13" t="s">
        <v>35</v>
      </c>
      <c r="AX545" s="13" t="s">
        <v>72</v>
      </c>
      <c r="AY545" s="200" t="s">
        <v>246</v>
      </c>
    </row>
    <row r="546" s="13" customFormat="1">
      <c r="B546" s="199"/>
      <c r="D546" s="188" t="s">
        <v>258</v>
      </c>
      <c r="E546" s="200" t="s">
        <v>1</v>
      </c>
      <c r="F546" s="201" t="s">
        <v>2376</v>
      </c>
      <c r="H546" s="202">
        <v>7.5</v>
      </c>
      <c r="I546" s="203"/>
      <c r="L546" s="199"/>
      <c r="M546" s="204"/>
      <c r="N546" s="205"/>
      <c r="O546" s="205"/>
      <c r="P546" s="205"/>
      <c r="Q546" s="205"/>
      <c r="R546" s="205"/>
      <c r="S546" s="205"/>
      <c r="T546" s="206"/>
      <c r="AT546" s="200" t="s">
        <v>258</v>
      </c>
      <c r="AU546" s="200" t="s">
        <v>81</v>
      </c>
      <c r="AV546" s="13" t="s">
        <v>81</v>
      </c>
      <c r="AW546" s="13" t="s">
        <v>35</v>
      </c>
      <c r="AX546" s="13" t="s">
        <v>72</v>
      </c>
      <c r="AY546" s="200" t="s">
        <v>246</v>
      </c>
    </row>
    <row r="547" s="13" customFormat="1">
      <c r="B547" s="199"/>
      <c r="D547" s="188" t="s">
        <v>258</v>
      </c>
      <c r="E547" s="200" t="s">
        <v>1</v>
      </c>
      <c r="F547" s="201" t="s">
        <v>2377</v>
      </c>
      <c r="H547" s="202">
        <v>9</v>
      </c>
      <c r="I547" s="203"/>
      <c r="L547" s="199"/>
      <c r="M547" s="204"/>
      <c r="N547" s="205"/>
      <c r="O547" s="205"/>
      <c r="P547" s="205"/>
      <c r="Q547" s="205"/>
      <c r="R547" s="205"/>
      <c r="S547" s="205"/>
      <c r="T547" s="206"/>
      <c r="AT547" s="200" t="s">
        <v>258</v>
      </c>
      <c r="AU547" s="200" t="s">
        <v>81</v>
      </c>
      <c r="AV547" s="13" t="s">
        <v>81</v>
      </c>
      <c r="AW547" s="13" t="s">
        <v>35</v>
      </c>
      <c r="AX547" s="13" t="s">
        <v>72</v>
      </c>
      <c r="AY547" s="200" t="s">
        <v>246</v>
      </c>
    </row>
    <row r="548" s="13" customFormat="1">
      <c r="B548" s="199"/>
      <c r="D548" s="188" t="s">
        <v>258</v>
      </c>
      <c r="E548" s="200" t="s">
        <v>1</v>
      </c>
      <c r="F548" s="201" t="s">
        <v>2378</v>
      </c>
      <c r="H548" s="202">
        <v>9</v>
      </c>
      <c r="I548" s="203"/>
      <c r="L548" s="199"/>
      <c r="M548" s="204"/>
      <c r="N548" s="205"/>
      <c r="O548" s="205"/>
      <c r="P548" s="205"/>
      <c r="Q548" s="205"/>
      <c r="R548" s="205"/>
      <c r="S548" s="205"/>
      <c r="T548" s="206"/>
      <c r="AT548" s="200" t="s">
        <v>258</v>
      </c>
      <c r="AU548" s="200" t="s">
        <v>81</v>
      </c>
      <c r="AV548" s="13" t="s">
        <v>81</v>
      </c>
      <c r="AW548" s="13" t="s">
        <v>35</v>
      </c>
      <c r="AX548" s="13" t="s">
        <v>72</v>
      </c>
      <c r="AY548" s="200" t="s">
        <v>246</v>
      </c>
    </row>
    <row r="549" s="13" customFormat="1">
      <c r="B549" s="199"/>
      <c r="D549" s="188" t="s">
        <v>258</v>
      </c>
      <c r="E549" s="200" t="s">
        <v>1</v>
      </c>
      <c r="F549" s="201" t="s">
        <v>2379</v>
      </c>
      <c r="H549" s="202">
        <v>9</v>
      </c>
      <c r="I549" s="203"/>
      <c r="L549" s="199"/>
      <c r="M549" s="204"/>
      <c r="N549" s="205"/>
      <c r="O549" s="205"/>
      <c r="P549" s="205"/>
      <c r="Q549" s="205"/>
      <c r="R549" s="205"/>
      <c r="S549" s="205"/>
      <c r="T549" s="206"/>
      <c r="AT549" s="200" t="s">
        <v>258</v>
      </c>
      <c r="AU549" s="200" t="s">
        <v>81</v>
      </c>
      <c r="AV549" s="13" t="s">
        <v>81</v>
      </c>
      <c r="AW549" s="13" t="s">
        <v>35</v>
      </c>
      <c r="AX549" s="13" t="s">
        <v>72</v>
      </c>
      <c r="AY549" s="200" t="s">
        <v>246</v>
      </c>
    </row>
    <row r="550" s="13" customFormat="1">
      <c r="B550" s="199"/>
      <c r="D550" s="188" t="s">
        <v>258</v>
      </c>
      <c r="E550" s="200" t="s">
        <v>1</v>
      </c>
      <c r="F550" s="201" t="s">
        <v>2380</v>
      </c>
      <c r="H550" s="202">
        <v>9</v>
      </c>
      <c r="I550" s="203"/>
      <c r="L550" s="199"/>
      <c r="M550" s="204"/>
      <c r="N550" s="205"/>
      <c r="O550" s="205"/>
      <c r="P550" s="205"/>
      <c r="Q550" s="205"/>
      <c r="R550" s="205"/>
      <c r="S550" s="205"/>
      <c r="T550" s="206"/>
      <c r="AT550" s="200" t="s">
        <v>258</v>
      </c>
      <c r="AU550" s="200" t="s">
        <v>81</v>
      </c>
      <c r="AV550" s="13" t="s">
        <v>81</v>
      </c>
      <c r="AW550" s="13" t="s">
        <v>35</v>
      </c>
      <c r="AX550" s="13" t="s">
        <v>72</v>
      </c>
      <c r="AY550" s="200" t="s">
        <v>246</v>
      </c>
    </row>
    <row r="551" s="13" customFormat="1">
      <c r="B551" s="199"/>
      <c r="D551" s="188" t="s">
        <v>258</v>
      </c>
      <c r="E551" s="200" t="s">
        <v>1</v>
      </c>
      <c r="F551" s="201" t="s">
        <v>2381</v>
      </c>
      <c r="H551" s="202">
        <v>9</v>
      </c>
      <c r="I551" s="203"/>
      <c r="L551" s="199"/>
      <c r="M551" s="204"/>
      <c r="N551" s="205"/>
      <c r="O551" s="205"/>
      <c r="P551" s="205"/>
      <c r="Q551" s="205"/>
      <c r="R551" s="205"/>
      <c r="S551" s="205"/>
      <c r="T551" s="206"/>
      <c r="AT551" s="200" t="s">
        <v>258</v>
      </c>
      <c r="AU551" s="200" t="s">
        <v>81</v>
      </c>
      <c r="AV551" s="13" t="s">
        <v>81</v>
      </c>
      <c r="AW551" s="13" t="s">
        <v>35</v>
      </c>
      <c r="AX551" s="13" t="s">
        <v>72</v>
      </c>
      <c r="AY551" s="200" t="s">
        <v>246</v>
      </c>
    </row>
    <row r="552" s="13" customFormat="1">
      <c r="B552" s="199"/>
      <c r="D552" s="188" t="s">
        <v>258</v>
      </c>
      <c r="E552" s="200" t="s">
        <v>1</v>
      </c>
      <c r="F552" s="201" t="s">
        <v>2382</v>
      </c>
      <c r="H552" s="202">
        <v>9</v>
      </c>
      <c r="I552" s="203"/>
      <c r="L552" s="199"/>
      <c r="M552" s="204"/>
      <c r="N552" s="205"/>
      <c r="O552" s="205"/>
      <c r="P552" s="205"/>
      <c r="Q552" s="205"/>
      <c r="R552" s="205"/>
      <c r="S552" s="205"/>
      <c r="T552" s="206"/>
      <c r="AT552" s="200" t="s">
        <v>258</v>
      </c>
      <c r="AU552" s="200" t="s">
        <v>81</v>
      </c>
      <c r="AV552" s="13" t="s">
        <v>81</v>
      </c>
      <c r="AW552" s="13" t="s">
        <v>35</v>
      </c>
      <c r="AX552" s="13" t="s">
        <v>72</v>
      </c>
      <c r="AY552" s="200" t="s">
        <v>246</v>
      </c>
    </row>
    <row r="553" s="13" customFormat="1">
      <c r="B553" s="199"/>
      <c r="D553" s="188" t="s">
        <v>258</v>
      </c>
      <c r="E553" s="200" t="s">
        <v>1</v>
      </c>
      <c r="F553" s="201" t="s">
        <v>2383</v>
      </c>
      <c r="H553" s="202">
        <v>9</v>
      </c>
      <c r="I553" s="203"/>
      <c r="L553" s="199"/>
      <c r="M553" s="204"/>
      <c r="N553" s="205"/>
      <c r="O553" s="205"/>
      <c r="P553" s="205"/>
      <c r="Q553" s="205"/>
      <c r="R553" s="205"/>
      <c r="S553" s="205"/>
      <c r="T553" s="206"/>
      <c r="AT553" s="200" t="s">
        <v>258</v>
      </c>
      <c r="AU553" s="200" t="s">
        <v>81</v>
      </c>
      <c r="AV553" s="13" t="s">
        <v>81</v>
      </c>
      <c r="AW553" s="13" t="s">
        <v>35</v>
      </c>
      <c r="AX553" s="13" t="s">
        <v>72</v>
      </c>
      <c r="AY553" s="200" t="s">
        <v>246</v>
      </c>
    </row>
    <row r="554" s="13" customFormat="1">
      <c r="B554" s="199"/>
      <c r="D554" s="188" t="s">
        <v>258</v>
      </c>
      <c r="E554" s="200" t="s">
        <v>1</v>
      </c>
      <c r="F554" s="201" t="s">
        <v>2384</v>
      </c>
      <c r="H554" s="202">
        <v>9</v>
      </c>
      <c r="I554" s="203"/>
      <c r="L554" s="199"/>
      <c r="M554" s="204"/>
      <c r="N554" s="205"/>
      <c r="O554" s="205"/>
      <c r="P554" s="205"/>
      <c r="Q554" s="205"/>
      <c r="R554" s="205"/>
      <c r="S554" s="205"/>
      <c r="T554" s="206"/>
      <c r="AT554" s="200" t="s">
        <v>258</v>
      </c>
      <c r="AU554" s="200" t="s">
        <v>81</v>
      </c>
      <c r="AV554" s="13" t="s">
        <v>81</v>
      </c>
      <c r="AW554" s="13" t="s">
        <v>35</v>
      </c>
      <c r="AX554" s="13" t="s">
        <v>72</v>
      </c>
      <c r="AY554" s="200" t="s">
        <v>246</v>
      </c>
    </row>
    <row r="555" s="13" customFormat="1">
      <c r="B555" s="199"/>
      <c r="D555" s="188" t="s">
        <v>258</v>
      </c>
      <c r="E555" s="200" t="s">
        <v>1</v>
      </c>
      <c r="F555" s="201" t="s">
        <v>2385</v>
      </c>
      <c r="H555" s="202">
        <v>9</v>
      </c>
      <c r="I555" s="203"/>
      <c r="L555" s="199"/>
      <c r="M555" s="204"/>
      <c r="N555" s="205"/>
      <c r="O555" s="205"/>
      <c r="P555" s="205"/>
      <c r="Q555" s="205"/>
      <c r="R555" s="205"/>
      <c r="S555" s="205"/>
      <c r="T555" s="206"/>
      <c r="AT555" s="200" t="s">
        <v>258</v>
      </c>
      <c r="AU555" s="200" t="s">
        <v>81</v>
      </c>
      <c r="AV555" s="13" t="s">
        <v>81</v>
      </c>
      <c r="AW555" s="13" t="s">
        <v>35</v>
      </c>
      <c r="AX555" s="13" t="s">
        <v>72</v>
      </c>
      <c r="AY555" s="200" t="s">
        <v>246</v>
      </c>
    </row>
    <row r="556" s="13" customFormat="1">
      <c r="B556" s="199"/>
      <c r="D556" s="188" t="s">
        <v>258</v>
      </c>
      <c r="E556" s="200" t="s">
        <v>1</v>
      </c>
      <c r="F556" s="201" t="s">
        <v>2386</v>
      </c>
      <c r="H556" s="202">
        <v>9</v>
      </c>
      <c r="I556" s="203"/>
      <c r="L556" s="199"/>
      <c r="M556" s="204"/>
      <c r="N556" s="205"/>
      <c r="O556" s="205"/>
      <c r="P556" s="205"/>
      <c r="Q556" s="205"/>
      <c r="R556" s="205"/>
      <c r="S556" s="205"/>
      <c r="T556" s="206"/>
      <c r="AT556" s="200" t="s">
        <v>258</v>
      </c>
      <c r="AU556" s="200" t="s">
        <v>81</v>
      </c>
      <c r="AV556" s="13" t="s">
        <v>81</v>
      </c>
      <c r="AW556" s="13" t="s">
        <v>35</v>
      </c>
      <c r="AX556" s="13" t="s">
        <v>72</v>
      </c>
      <c r="AY556" s="200" t="s">
        <v>246</v>
      </c>
    </row>
    <row r="557" s="13" customFormat="1">
      <c r="B557" s="199"/>
      <c r="D557" s="188" t="s">
        <v>258</v>
      </c>
      <c r="E557" s="200" t="s">
        <v>1</v>
      </c>
      <c r="F557" s="201" t="s">
        <v>2387</v>
      </c>
      <c r="H557" s="202">
        <v>9</v>
      </c>
      <c r="I557" s="203"/>
      <c r="L557" s="199"/>
      <c r="M557" s="204"/>
      <c r="N557" s="205"/>
      <c r="O557" s="205"/>
      <c r="P557" s="205"/>
      <c r="Q557" s="205"/>
      <c r="R557" s="205"/>
      <c r="S557" s="205"/>
      <c r="T557" s="206"/>
      <c r="AT557" s="200" t="s">
        <v>258</v>
      </c>
      <c r="AU557" s="200" t="s">
        <v>81</v>
      </c>
      <c r="AV557" s="13" t="s">
        <v>81</v>
      </c>
      <c r="AW557" s="13" t="s">
        <v>35</v>
      </c>
      <c r="AX557" s="13" t="s">
        <v>72</v>
      </c>
      <c r="AY557" s="200" t="s">
        <v>246</v>
      </c>
    </row>
    <row r="558" s="13" customFormat="1">
      <c r="B558" s="199"/>
      <c r="D558" s="188" t="s">
        <v>258</v>
      </c>
      <c r="E558" s="200" t="s">
        <v>1</v>
      </c>
      <c r="F558" s="201" t="s">
        <v>2388</v>
      </c>
      <c r="H558" s="202">
        <v>9</v>
      </c>
      <c r="I558" s="203"/>
      <c r="L558" s="199"/>
      <c r="M558" s="204"/>
      <c r="N558" s="205"/>
      <c r="O558" s="205"/>
      <c r="P558" s="205"/>
      <c r="Q558" s="205"/>
      <c r="R558" s="205"/>
      <c r="S558" s="205"/>
      <c r="T558" s="206"/>
      <c r="AT558" s="200" t="s">
        <v>258</v>
      </c>
      <c r="AU558" s="200" t="s">
        <v>81</v>
      </c>
      <c r="AV558" s="13" t="s">
        <v>81</v>
      </c>
      <c r="AW558" s="13" t="s">
        <v>35</v>
      </c>
      <c r="AX558" s="13" t="s">
        <v>72</v>
      </c>
      <c r="AY558" s="200" t="s">
        <v>246</v>
      </c>
    </row>
    <row r="559" s="13" customFormat="1">
      <c r="B559" s="199"/>
      <c r="D559" s="188" t="s">
        <v>258</v>
      </c>
      <c r="E559" s="200" t="s">
        <v>1</v>
      </c>
      <c r="F559" s="201" t="s">
        <v>2389</v>
      </c>
      <c r="H559" s="202">
        <v>9</v>
      </c>
      <c r="I559" s="203"/>
      <c r="L559" s="199"/>
      <c r="M559" s="204"/>
      <c r="N559" s="205"/>
      <c r="O559" s="205"/>
      <c r="P559" s="205"/>
      <c r="Q559" s="205"/>
      <c r="R559" s="205"/>
      <c r="S559" s="205"/>
      <c r="T559" s="206"/>
      <c r="AT559" s="200" t="s">
        <v>258</v>
      </c>
      <c r="AU559" s="200" t="s">
        <v>81</v>
      </c>
      <c r="AV559" s="13" t="s">
        <v>81</v>
      </c>
      <c r="AW559" s="13" t="s">
        <v>35</v>
      </c>
      <c r="AX559" s="13" t="s">
        <v>72</v>
      </c>
      <c r="AY559" s="200" t="s">
        <v>246</v>
      </c>
    </row>
    <row r="560" s="13" customFormat="1">
      <c r="B560" s="199"/>
      <c r="D560" s="188" t="s">
        <v>258</v>
      </c>
      <c r="E560" s="200" t="s">
        <v>1</v>
      </c>
      <c r="F560" s="201" t="s">
        <v>2390</v>
      </c>
      <c r="H560" s="202">
        <v>9</v>
      </c>
      <c r="I560" s="203"/>
      <c r="L560" s="199"/>
      <c r="M560" s="204"/>
      <c r="N560" s="205"/>
      <c r="O560" s="205"/>
      <c r="P560" s="205"/>
      <c r="Q560" s="205"/>
      <c r="R560" s="205"/>
      <c r="S560" s="205"/>
      <c r="T560" s="206"/>
      <c r="AT560" s="200" t="s">
        <v>258</v>
      </c>
      <c r="AU560" s="200" t="s">
        <v>81</v>
      </c>
      <c r="AV560" s="13" t="s">
        <v>81</v>
      </c>
      <c r="AW560" s="13" t="s">
        <v>35</v>
      </c>
      <c r="AX560" s="13" t="s">
        <v>72</v>
      </c>
      <c r="AY560" s="200" t="s">
        <v>246</v>
      </c>
    </row>
    <row r="561" s="13" customFormat="1">
      <c r="B561" s="199"/>
      <c r="D561" s="188" t="s">
        <v>258</v>
      </c>
      <c r="E561" s="200" t="s">
        <v>1</v>
      </c>
      <c r="F561" s="201" t="s">
        <v>2391</v>
      </c>
      <c r="H561" s="202">
        <v>18</v>
      </c>
      <c r="I561" s="203"/>
      <c r="L561" s="199"/>
      <c r="M561" s="204"/>
      <c r="N561" s="205"/>
      <c r="O561" s="205"/>
      <c r="P561" s="205"/>
      <c r="Q561" s="205"/>
      <c r="R561" s="205"/>
      <c r="S561" s="205"/>
      <c r="T561" s="206"/>
      <c r="AT561" s="200" t="s">
        <v>258</v>
      </c>
      <c r="AU561" s="200" t="s">
        <v>81</v>
      </c>
      <c r="AV561" s="13" t="s">
        <v>81</v>
      </c>
      <c r="AW561" s="13" t="s">
        <v>35</v>
      </c>
      <c r="AX561" s="13" t="s">
        <v>72</v>
      </c>
      <c r="AY561" s="200" t="s">
        <v>246</v>
      </c>
    </row>
    <row r="562" s="13" customFormat="1">
      <c r="B562" s="199"/>
      <c r="D562" s="188" t="s">
        <v>258</v>
      </c>
      <c r="E562" s="200" t="s">
        <v>1</v>
      </c>
      <c r="F562" s="201" t="s">
        <v>2392</v>
      </c>
      <c r="H562" s="202">
        <v>18</v>
      </c>
      <c r="I562" s="203"/>
      <c r="L562" s="199"/>
      <c r="M562" s="204"/>
      <c r="N562" s="205"/>
      <c r="O562" s="205"/>
      <c r="P562" s="205"/>
      <c r="Q562" s="205"/>
      <c r="R562" s="205"/>
      <c r="S562" s="205"/>
      <c r="T562" s="206"/>
      <c r="AT562" s="200" t="s">
        <v>258</v>
      </c>
      <c r="AU562" s="200" t="s">
        <v>81</v>
      </c>
      <c r="AV562" s="13" t="s">
        <v>81</v>
      </c>
      <c r="AW562" s="13" t="s">
        <v>35</v>
      </c>
      <c r="AX562" s="13" t="s">
        <v>72</v>
      </c>
      <c r="AY562" s="200" t="s">
        <v>246</v>
      </c>
    </row>
    <row r="563" s="13" customFormat="1">
      <c r="B563" s="199"/>
      <c r="D563" s="188" t="s">
        <v>258</v>
      </c>
      <c r="E563" s="200" t="s">
        <v>1</v>
      </c>
      <c r="F563" s="201" t="s">
        <v>2393</v>
      </c>
      <c r="H563" s="202">
        <v>16</v>
      </c>
      <c r="I563" s="203"/>
      <c r="L563" s="199"/>
      <c r="M563" s="204"/>
      <c r="N563" s="205"/>
      <c r="O563" s="205"/>
      <c r="P563" s="205"/>
      <c r="Q563" s="205"/>
      <c r="R563" s="205"/>
      <c r="S563" s="205"/>
      <c r="T563" s="206"/>
      <c r="AT563" s="200" t="s">
        <v>258</v>
      </c>
      <c r="AU563" s="200" t="s">
        <v>81</v>
      </c>
      <c r="AV563" s="13" t="s">
        <v>81</v>
      </c>
      <c r="AW563" s="13" t="s">
        <v>35</v>
      </c>
      <c r="AX563" s="13" t="s">
        <v>72</v>
      </c>
      <c r="AY563" s="200" t="s">
        <v>246</v>
      </c>
    </row>
    <row r="564" s="13" customFormat="1">
      <c r="B564" s="199"/>
      <c r="D564" s="188" t="s">
        <v>258</v>
      </c>
      <c r="E564" s="200" t="s">
        <v>1</v>
      </c>
      <c r="F564" s="201" t="s">
        <v>2394</v>
      </c>
      <c r="H564" s="202">
        <v>12</v>
      </c>
      <c r="I564" s="203"/>
      <c r="L564" s="199"/>
      <c r="M564" s="204"/>
      <c r="N564" s="205"/>
      <c r="O564" s="205"/>
      <c r="P564" s="205"/>
      <c r="Q564" s="205"/>
      <c r="R564" s="205"/>
      <c r="S564" s="205"/>
      <c r="T564" s="206"/>
      <c r="AT564" s="200" t="s">
        <v>258</v>
      </c>
      <c r="AU564" s="200" t="s">
        <v>81</v>
      </c>
      <c r="AV564" s="13" t="s">
        <v>81</v>
      </c>
      <c r="AW564" s="13" t="s">
        <v>35</v>
      </c>
      <c r="AX564" s="13" t="s">
        <v>72</v>
      </c>
      <c r="AY564" s="200" t="s">
        <v>246</v>
      </c>
    </row>
    <row r="565" s="13" customFormat="1">
      <c r="B565" s="199"/>
      <c r="D565" s="188" t="s">
        <v>258</v>
      </c>
      <c r="E565" s="200" t="s">
        <v>1</v>
      </c>
      <c r="F565" s="201" t="s">
        <v>2395</v>
      </c>
      <c r="H565" s="202">
        <v>12</v>
      </c>
      <c r="I565" s="203"/>
      <c r="L565" s="199"/>
      <c r="M565" s="204"/>
      <c r="N565" s="205"/>
      <c r="O565" s="205"/>
      <c r="P565" s="205"/>
      <c r="Q565" s="205"/>
      <c r="R565" s="205"/>
      <c r="S565" s="205"/>
      <c r="T565" s="206"/>
      <c r="AT565" s="200" t="s">
        <v>258</v>
      </c>
      <c r="AU565" s="200" t="s">
        <v>81</v>
      </c>
      <c r="AV565" s="13" t="s">
        <v>81</v>
      </c>
      <c r="AW565" s="13" t="s">
        <v>35</v>
      </c>
      <c r="AX565" s="13" t="s">
        <v>72</v>
      </c>
      <c r="AY565" s="200" t="s">
        <v>246</v>
      </c>
    </row>
    <row r="566" s="13" customFormat="1">
      <c r="B566" s="199"/>
      <c r="D566" s="188" t="s">
        <v>258</v>
      </c>
      <c r="E566" s="200" t="s">
        <v>1</v>
      </c>
      <c r="F566" s="201" t="s">
        <v>2396</v>
      </c>
      <c r="H566" s="202">
        <v>12</v>
      </c>
      <c r="I566" s="203"/>
      <c r="L566" s="199"/>
      <c r="M566" s="204"/>
      <c r="N566" s="205"/>
      <c r="O566" s="205"/>
      <c r="P566" s="205"/>
      <c r="Q566" s="205"/>
      <c r="R566" s="205"/>
      <c r="S566" s="205"/>
      <c r="T566" s="206"/>
      <c r="AT566" s="200" t="s">
        <v>258</v>
      </c>
      <c r="AU566" s="200" t="s">
        <v>81</v>
      </c>
      <c r="AV566" s="13" t="s">
        <v>81</v>
      </c>
      <c r="AW566" s="13" t="s">
        <v>35</v>
      </c>
      <c r="AX566" s="13" t="s">
        <v>72</v>
      </c>
      <c r="AY566" s="200" t="s">
        <v>246</v>
      </c>
    </row>
    <row r="567" s="13" customFormat="1">
      <c r="B567" s="199"/>
      <c r="D567" s="188" t="s">
        <v>258</v>
      </c>
      <c r="E567" s="200" t="s">
        <v>1</v>
      </c>
      <c r="F567" s="201" t="s">
        <v>2397</v>
      </c>
      <c r="H567" s="202">
        <v>12</v>
      </c>
      <c r="I567" s="203"/>
      <c r="L567" s="199"/>
      <c r="M567" s="204"/>
      <c r="N567" s="205"/>
      <c r="O567" s="205"/>
      <c r="P567" s="205"/>
      <c r="Q567" s="205"/>
      <c r="R567" s="205"/>
      <c r="S567" s="205"/>
      <c r="T567" s="206"/>
      <c r="AT567" s="200" t="s">
        <v>258</v>
      </c>
      <c r="AU567" s="200" t="s">
        <v>81</v>
      </c>
      <c r="AV567" s="13" t="s">
        <v>81</v>
      </c>
      <c r="AW567" s="13" t="s">
        <v>35</v>
      </c>
      <c r="AX567" s="13" t="s">
        <v>72</v>
      </c>
      <c r="AY567" s="200" t="s">
        <v>246</v>
      </c>
    </row>
    <row r="568" s="13" customFormat="1">
      <c r="B568" s="199"/>
      <c r="D568" s="188" t="s">
        <v>258</v>
      </c>
      <c r="E568" s="200" t="s">
        <v>1</v>
      </c>
      <c r="F568" s="201" t="s">
        <v>2398</v>
      </c>
      <c r="H568" s="202">
        <v>12</v>
      </c>
      <c r="I568" s="203"/>
      <c r="L568" s="199"/>
      <c r="M568" s="204"/>
      <c r="N568" s="205"/>
      <c r="O568" s="205"/>
      <c r="P568" s="205"/>
      <c r="Q568" s="205"/>
      <c r="R568" s="205"/>
      <c r="S568" s="205"/>
      <c r="T568" s="206"/>
      <c r="AT568" s="200" t="s">
        <v>258</v>
      </c>
      <c r="AU568" s="200" t="s">
        <v>81</v>
      </c>
      <c r="AV568" s="13" t="s">
        <v>81</v>
      </c>
      <c r="AW568" s="13" t="s">
        <v>35</v>
      </c>
      <c r="AX568" s="13" t="s">
        <v>72</v>
      </c>
      <c r="AY568" s="200" t="s">
        <v>246</v>
      </c>
    </row>
    <row r="569" s="13" customFormat="1">
      <c r="B569" s="199"/>
      <c r="D569" s="188" t="s">
        <v>258</v>
      </c>
      <c r="E569" s="200" t="s">
        <v>1</v>
      </c>
      <c r="F569" s="201" t="s">
        <v>2399</v>
      </c>
      <c r="H569" s="202">
        <v>12</v>
      </c>
      <c r="I569" s="203"/>
      <c r="L569" s="199"/>
      <c r="M569" s="204"/>
      <c r="N569" s="205"/>
      <c r="O569" s="205"/>
      <c r="P569" s="205"/>
      <c r="Q569" s="205"/>
      <c r="R569" s="205"/>
      <c r="S569" s="205"/>
      <c r="T569" s="206"/>
      <c r="AT569" s="200" t="s">
        <v>258</v>
      </c>
      <c r="AU569" s="200" t="s">
        <v>81</v>
      </c>
      <c r="AV569" s="13" t="s">
        <v>81</v>
      </c>
      <c r="AW569" s="13" t="s">
        <v>35</v>
      </c>
      <c r="AX569" s="13" t="s">
        <v>72</v>
      </c>
      <c r="AY569" s="200" t="s">
        <v>246</v>
      </c>
    </row>
    <row r="570" s="13" customFormat="1">
      <c r="B570" s="199"/>
      <c r="D570" s="188" t="s">
        <v>258</v>
      </c>
      <c r="E570" s="200" t="s">
        <v>1</v>
      </c>
      <c r="F570" s="201" t="s">
        <v>2400</v>
      </c>
      <c r="H570" s="202">
        <v>12</v>
      </c>
      <c r="I570" s="203"/>
      <c r="L570" s="199"/>
      <c r="M570" s="204"/>
      <c r="N570" s="205"/>
      <c r="O570" s="205"/>
      <c r="P570" s="205"/>
      <c r="Q570" s="205"/>
      <c r="R570" s="205"/>
      <c r="S570" s="205"/>
      <c r="T570" s="206"/>
      <c r="AT570" s="200" t="s">
        <v>258</v>
      </c>
      <c r="AU570" s="200" t="s">
        <v>81</v>
      </c>
      <c r="AV570" s="13" t="s">
        <v>81</v>
      </c>
      <c r="AW570" s="13" t="s">
        <v>35</v>
      </c>
      <c r="AX570" s="13" t="s">
        <v>72</v>
      </c>
      <c r="AY570" s="200" t="s">
        <v>246</v>
      </c>
    </row>
    <row r="571" s="13" customFormat="1">
      <c r="B571" s="199"/>
      <c r="D571" s="188" t="s">
        <v>258</v>
      </c>
      <c r="E571" s="200" t="s">
        <v>1</v>
      </c>
      <c r="F571" s="201" t="s">
        <v>2401</v>
      </c>
      <c r="H571" s="202">
        <v>12</v>
      </c>
      <c r="I571" s="203"/>
      <c r="L571" s="199"/>
      <c r="M571" s="204"/>
      <c r="N571" s="205"/>
      <c r="O571" s="205"/>
      <c r="P571" s="205"/>
      <c r="Q571" s="205"/>
      <c r="R571" s="205"/>
      <c r="S571" s="205"/>
      <c r="T571" s="206"/>
      <c r="AT571" s="200" t="s">
        <v>258</v>
      </c>
      <c r="AU571" s="200" t="s">
        <v>81</v>
      </c>
      <c r="AV571" s="13" t="s">
        <v>81</v>
      </c>
      <c r="AW571" s="13" t="s">
        <v>35</v>
      </c>
      <c r="AX571" s="13" t="s">
        <v>72</v>
      </c>
      <c r="AY571" s="200" t="s">
        <v>246</v>
      </c>
    </row>
    <row r="572" s="13" customFormat="1">
      <c r="B572" s="199"/>
      <c r="D572" s="188" t="s">
        <v>258</v>
      </c>
      <c r="E572" s="200" t="s">
        <v>1</v>
      </c>
      <c r="F572" s="201" t="s">
        <v>2402</v>
      </c>
      <c r="H572" s="202">
        <v>12</v>
      </c>
      <c r="I572" s="203"/>
      <c r="L572" s="199"/>
      <c r="M572" s="204"/>
      <c r="N572" s="205"/>
      <c r="O572" s="205"/>
      <c r="P572" s="205"/>
      <c r="Q572" s="205"/>
      <c r="R572" s="205"/>
      <c r="S572" s="205"/>
      <c r="T572" s="206"/>
      <c r="AT572" s="200" t="s">
        <v>258</v>
      </c>
      <c r="AU572" s="200" t="s">
        <v>81</v>
      </c>
      <c r="AV572" s="13" t="s">
        <v>81</v>
      </c>
      <c r="AW572" s="13" t="s">
        <v>35</v>
      </c>
      <c r="AX572" s="13" t="s">
        <v>72</v>
      </c>
      <c r="AY572" s="200" t="s">
        <v>246</v>
      </c>
    </row>
    <row r="573" s="13" customFormat="1">
      <c r="B573" s="199"/>
      <c r="D573" s="188" t="s">
        <v>258</v>
      </c>
      <c r="E573" s="200" t="s">
        <v>1</v>
      </c>
      <c r="F573" s="201" t="s">
        <v>2403</v>
      </c>
      <c r="H573" s="202">
        <v>16</v>
      </c>
      <c r="I573" s="203"/>
      <c r="L573" s="199"/>
      <c r="M573" s="204"/>
      <c r="N573" s="205"/>
      <c r="O573" s="205"/>
      <c r="P573" s="205"/>
      <c r="Q573" s="205"/>
      <c r="R573" s="205"/>
      <c r="S573" s="205"/>
      <c r="T573" s="206"/>
      <c r="AT573" s="200" t="s">
        <v>258</v>
      </c>
      <c r="AU573" s="200" t="s">
        <v>81</v>
      </c>
      <c r="AV573" s="13" t="s">
        <v>81</v>
      </c>
      <c r="AW573" s="13" t="s">
        <v>35</v>
      </c>
      <c r="AX573" s="13" t="s">
        <v>72</v>
      </c>
      <c r="AY573" s="200" t="s">
        <v>246</v>
      </c>
    </row>
    <row r="574" s="13" customFormat="1">
      <c r="B574" s="199"/>
      <c r="D574" s="188" t="s">
        <v>258</v>
      </c>
      <c r="E574" s="200" t="s">
        <v>1</v>
      </c>
      <c r="F574" s="201" t="s">
        <v>2404</v>
      </c>
      <c r="H574" s="202">
        <v>18</v>
      </c>
      <c r="I574" s="203"/>
      <c r="L574" s="199"/>
      <c r="M574" s="204"/>
      <c r="N574" s="205"/>
      <c r="O574" s="205"/>
      <c r="P574" s="205"/>
      <c r="Q574" s="205"/>
      <c r="R574" s="205"/>
      <c r="S574" s="205"/>
      <c r="T574" s="206"/>
      <c r="AT574" s="200" t="s">
        <v>258</v>
      </c>
      <c r="AU574" s="200" t="s">
        <v>81</v>
      </c>
      <c r="AV574" s="13" t="s">
        <v>81</v>
      </c>
      <c r="AW574" s="13" t="s">
        <v>35</v>
      </c>
      <c r="AX574" s="13" t="s">
        <v>72</v>
      </c>
      <c r="AY574" s="200" t="s">
        <v>246</v>
      </c>
    </row>
    <row r="575" s="14" customFormat="1">
      <c r="B575" s="210"/>
      <c r="D575" s="188" t="s">
        <v>258</v>
      </c>
      <c r="E575" s="211" t="s">
        <v>1</v>
      </c>
      <c r="F575" s="212" t="s">
        <v>341</v>
      </c>
      <c r="H575" s="213">
        <v>335.89999999999998</v>
      </c>
      <c r="I575" s="214"/>
      <c r="L575" s="210"/>
      <c r="M575" s="215"/>
      <c r="N575" s="216"/>
      <c r="O575" s="216"/>
      <c r="P575" s="216"/>
      <c r="Q575" s="216"/>
      <c r="R575" s="216"/>
      <c r="S575" s="216"/>
      <c r="T575" s="217"/>
      <c r="AT575" s="211" t="s">
        <v>258</v>
      </c>
      <c r="AU575" s="211" t="s">
        <v>81</v>
      </c>
      <c r="AV575" s="14" t="s">
        <v>93</v>
      </c>
      <c r="AW575" s="14" t="s">
        <v>35</v>
      </c>
      <c r="AX575" s="14" t="s">
        <v>79</v>
      </c>
      <c r="AY575" s="211" t="s">
        <v>246</v>
      </c>
    </row>
    <row r="576" s="1" customFormat="1" ht="16.5" customHeight="1">
      <c r="B576" s="175"/>
      <c r="C576" s="176" t="s">
        <v>571</v>
      </c>
      <c r="D576" s="176" t="s">
        <v>248</v>
      </c>
      <c r="E576" s="177" t="s">
        <v>2405</v>
      </c>
      <c r="F576" s="178" t="s">
        <v>2406</v>
      </c>
      <c r="G576" s="179" t="s">
        <v>319</v>
      </c>
      <c r="H576" s="180">
        <v>221</v>
      </c>
      <c r="I576" s="181"/>
      <c r="J576" s="182">
        <f>ROUND(I576*H576,2)</f>
        <v>0</v>
      </c>
      <c r="K576" s="178" t="s">
        <v>252</v>
      </c>
      <c r="L576" s="36"/>
      <c r="M576" s="183" t="s">
        <v>1</v>
      </c>
      <c r="N576" s="184" t="s">
        <v>43</v>
      </c>
      <c r="O576" s="66"/>
      <c r="P576" s="185">
        <f>O576*H576</f>
        <v>0</v>
      </c>
      <c r="Q576" s="185">
        <v>1.54</v>
      </c>
      <c r="R576" s="185">
        <f>Q576*H576</f>
        <v>340.34000000000003</v>
      </c>
      <c r="S576" s="185">
        <v>0</v>
      </c>
      <c r="T576" s="186">
        <f>S576*H576</f>
        <v>0</v>
      </c>
      <c r="AR576" s="18" t="s">
        <v>93</v>
      </c>
      <c r="AT576" s="18" t="s">
        <v>248</v>
      </c>
      <c r="AU576" s="18" t="s">
        <v>81</v>
      </c>
      <c r="AY576" s="18" t="s">
        <v>246</v>
      </c>
      <c r="BE576" s="187">
        <f>IF(N576="základní",J576,0)</f>
        <v>0</v>
      </c>
      <c r="BF576" s="187">
        <f>IF(N576="snížená",J576,0)</f>
        <v>0</v>
      </c>
      <c r="BG576" s="187">
        <f>IF(N576="zákl. přenesená",J576,0)</f>
        <v>0</v>
      </c>
      <c r="BH576" s="187">
        <f>IF(N576="sníž. přenesená",J576,0)</f>
        <v>0</v>
      </c>
      <c r="BI576" s="187">
        <f>IF(N576="nulová",J576,0)</f>
        <v>0</v>
      </c>
      <c r="BJ576" s="18" t="s">
        <v>79</v>
      </c>
      <c r="BK576" s="187">
        <f>ROUND(I576*H576,2)</f>
        <v>0</v>
      </c>
      <c r="BL576" s="18" t="s">
        <v>93</v>
      </c>
      <c r="BM576" s="18" t="s">
        <v>2407</v>
      </c>
    </row>
    <row r="577" s="1" customFormat="1">
      <c r="B577" s="36"/>
      <c r="D577" s="188" t="s">
        <v>254</v>
      </c>
      <c r="F577" s="189" t="s">
        <v>2408</v>
      </c>
      <c r="I577" s="121"/>
      <c r="L577" s="36"/>
      <c r="M577" s="190"/>
      <c r="N577" s="66"/>
      <c r="O577" s="66"/>
      <c r="P577" s="66"/>
      <c r="Q577" s="66"/>
      <c r="R577" s="66"/>
      <c r="S577" s="66"/>
      <c r="T577" s="67"/>
      <c r="AT577" s="18" t="s">
        <v>254</v>
      </c>
      <c r="AU577" s="18" t="s">
        <v>81</v>
      </c>
    </row>
    <row r="578" s="1" customFormat="1">
      <c r="B578" s="36"/>
      <c r="D578" s="188" t="s">
        <v>256</v>
      </c>
      <c r="F578" s="191" t="s">
        <v>1418</v>
      </c>
      <c r="I578" s="121"/>
      <c r="L578" s="36"/>
      <c r="M578" s="190"/>
      <c r="N578" s="66"/>
      <c r="O578" s="66"/>
      <c r="P578" s="66"/>
      <c r="Q578" s="66"/>
      <c r="R578" s="66"/>
      <c r="S578" s="66"/>
      <c r="T578" s="67"/>
      <c r="AT578" s="18" t="s">
        <v>256</v>
      </c>
      <c r="AU578" s="18" t="s">
        <v>81</v>
      </c>
    </row>
    <row r="579" s="12" customFormat="1">
      <c r="B579" s="192"/>
      <c r="D579" s="188" t="s">
        <v>258</v>
      </c>
      <c r="E579" s="193" t="s">
        <v>1</v>
      </c>
      <c r="F579" s="194" t="s">
        <v>1983</v>
      </c>
      <c r="H579" s="193" t="s">
        <v>1</v>
      </c>
      <c r="I579" s="195"/>
      <c r="L579" s="192"/>
      <c r="M579" s="196"/>
      <c r="N579" s="197"/>
      <c r="O579" s="197"/>
      <c r="P579" s="197"/>
      <c r="Q579" s="197"/>
      <c r="R579" s="197"/>
      <c r="S579" s="197"/>
      <c r="T579" s="198"/>
      <c r="AT579" s="193" t="s">
        <v>258</v>
      </c>
      <c r="AU579" s="193" t="s">
        <v>81</v>
      </c>
      <c r="AV579" s="12" t="s">
        <v>79</v>
      </c>
      <c r="AW579" s="12" t="s">
        <v>35</v>
      </c>
      <c r="AX579" s="12" t="s">
        <v>72</v>
      </c>
      <c r="AY579" s="193" t="s">
        <v>246</v>
      </c>
    </row>
    <row r="580" s="12" customFormat="1">
      <c r="B580" s="192"/>
      <c r="D580" s="188" t="s">
        <v>258</v>
      </c>
      <c r="E580" s="193" t="s">
        <v>1</v>
      </c>
      <c r="F580" s="194" t="s">
        <v>2409</v>
      </c>
      <c r="H580" s="193" t="s">
        <v>1</v>
      </c>
      <c r="I580" s="195"/>
      <c r="L580" s="192"/>
      <c r="M580" s="196"/>
      <c r="N580" s="197"/>
      <c r="O580" s="197"/>
      <c r="P580" s="197"/>
      <c r="Q580" s="197"/>
      <c r="R580" s="197"/>
      <c r="S580" s="197"/>
      <c r="T580" s="198"/>
      <c r="AT580" s="193" t="s">
        <v>258</v>
      </c>
      <c r="AU580" s="193" t="s">
        <v>81</v>
      </c>
      <c r="AV580" s="12" t="s">
        <v>79</v>
      </c>
      <c r="AW580" s="12" t="s">
        <v>35</v>
      </c>
      <c r="AX580" s="12" t="s">
        <v>72</v>
      </c>
      <c r="AY580" s="193" t="s">
        <v>246</v>
      </c>
    </row>
    <row r="581" s="12" customFormat="1">
      <c r="B581" s="192"/>
      <c r="D581" s="188" t="s">
        <v>258</v>
      </c>
      <c r="E581" s="193" t="s">
        <v>1</v>
      </c>
      <c r="F581" s="194" t="s">
        <v>1985</v>
      </c>
      <c r="H581" s="193" t="s">
        <v>1</v>
      </c>
      <c r="I581" s="195"/>
      <c r="L581" s="192"/>
      <c r="M581" s="196"/>
      <c r="N581" s="197"/>
      <c r="O581" s="197"/>
      <c r="P581" s="197"/>
      <c r="Q581" s="197"/>
      <c r="R581" s="197"/>
      <c r="S581" s="197"/>
      <c r="T581" s="198"/>
      <c r="AT581" s="193" t="s">
        <v>258</v>
      </c>
      <c r="AU581" s="193" t="s">
        <v>81</v>
      </c>
      <c r="AV581" s="12" t="s">
        <v>79</v>
      </c>
      <c r="AW581" s="12" t="s">
        <v>35</v>
      </c>
      <c r="AX581" s="12" t="s">
        <v>72</v>
      </c>
      <c r="AY581" s="193" t="s">
        <v>246</v>
      </c>
    </row>
    <row r="582" s="13" customFormat="1">
      <c r="B582" s="199"/>
      <c r="D582" s="188" t="s">
        <v>258</v>
      </c>
      <c r="E582" s="200" t="s">
        <v>1</v>
      </c>
      <c r="F582" s="201" t="s">
        <v>2410</v>
      </c>
      <c r="H582" s="202">
        <v>221</v>
      </c>
      <c r="I582" s="203"/>
      <c r="L582" s="199"/>
      <c r="M582" s="204"/>
      <c r="N582" s="205"/>
      <c r="O582" s="205"/>
      <c r="P582" s="205"/>
      <c r="Q582" s="205"/>
      <c r="R582" s="205"/>
      <c r="S582" s="205"/>
      <c r="T582" s="206"/>
      <c r="AT582" s="200" t="s">
        <v>258</v>
      </c>
      <c r="AU582" s="200" t="s">
        <v>81</v>
      </c>
      <c r="AV582" s="13" t="s">
        <v>81</v>
      </c>
      <c r="AW582" s="13" t="s">
        <v>35</v>
      </c>
      <c r="AX582" s="13" t="s">
        <v>72</v>
      </c>
      <c r="AY582" s="200" t="s">
        <v>246</v>
      </c>
    </row>
    <row r="583" s="14" customFormat="1">
      <c r="B583" s="210"/>
      <c r="D583" s="188" t="s">
        <v>258</v>
      </c>
      <c r="E583" s="211" t="s">
        <v>1</v>
      </c>
      <c r="F583" s="212" t="s">
        <v>341</v>
      </c>
      <c r="H583" s="213">
        <v>221</v>
      </c>
      <c r="I583" s="214"/>
      <c r="L583" s="210"/>
      <c r="M583" s="215"/>
      <c r="N583" s="216"/>
      <c r="O583" s="216"/>
      <c r="P583" s="216"/>
      <c r="Q583" s="216"/>
      <c r="R583" s="216"/>
      <c r="S583" s="216"/>
      <c r="T583" s="217"/>
      <c r="AT583" s="211" t="s">
        <v>258</v>
      </c>
      <c r="AU583" s="211" t="s">
        <v>81</v>
      </c>
      <c r="AV583" s="14" t="s">
        <v>93</v>
      </c>
      <c r="AW583" s="14" t="s">
        <v>35</v>
      </c>
      <c r="AX583" s="14" t="s">
        <v>79</v>
      </c>
      <c r="AY583" s="211" t="s">
        <v>246</v>
      </c>
    </row>
    <row r="584" s="1" customFormat="1" ht="16.5" customHeight="1">
      <c r="B584" s="175"/>
      <c r="C584" s="176" t="s">
        <v>576</v>
      </c>
      <c r="D584" s="176" t="s">
        <v>248</v>
      </c>
      <c r="E584" s="177" t="s">
        <v>2411</v>
      </c>
      <c r="F584" s="178" t="s">
        <v>2412</v>
      </c>
      <c r="G584" s="179" t="s">
        <v>251</v>
      </c>
      <c r="H584" s="180">
        <v>31.02</v>
      </c>
      <c r="I584" s="181"/>
      <c r="J584" s="182">
        <f>ROUND(I584*H584,2)</f>
        <v>0</v>
      </c>
      <c r="K584" s="178" t="s">
        <v>252</v>
      </c>
      <c r="L584" s="36"/>
      <c r="M584" s="183" t="s">
        <v>1</v>
      </c>
      <c r="N584" s="184" t="s">
        <v>43</v>
      </c>
      <c r="O584" s="66"/>
      <c r="P584" s="185">
        <f>O584*H584</f>
        <v>0</v>
      </c>
      <c r="Q584" s="185">
        <v>0.74326999999999999</v>
      </c>
      <c r="R584" s="185">
        <f>Q584*H584</f>
        <v>23.056235399999998</v>
      </c>
      <c r="S584" s="185">
        <v>0</v>
      </c>
      <c r="T584" s="186">
        <f>S584*H584</f>
        <v>0</v>
      </c>
      <c r="AR584" s="18" t="s">
        <v>93</v>
      </c>
      <c r="AT584" s="18" t="s">
        <v>248</v>
      </c>
      <c r="AU584" s="18" t="s">
        <v>81</v>
      </c>
      <c r="AY584" s="18" t="s">
        <v>246</v>
      </c>
      <c r="BE584" s="187">
        <f>IF(N584="základní",J584,0)</f>
        <v>0</v>
      </c>
      <c r="BF584" s="187">
        <f>IF(N584="snížená",J584,0)</f>
        <v>0</v>
      </c>
      <c r="BG584" s="187">
        <f>IF(N584="zákl. přenesená",J584,0)</f>
        <v>0</v>
      </c>
      <c r="BH584" s="187">
        <f>IF(N584="sníž. přenesená",J584,0)</f>
        <v>0</v>
      </c>
      <c r="BI584" s="187">
        <f>IF(N584="nulová",J584,0)</f>
        <v>0</v>
      </c>
      <c r="BJ584" s="18" t="s">
        <v>79</v>
      </c>
      <c r="BK584" s="187">
        <f>ROUND(I584*H584,2)</f>
        <v>0</v>
      </c>
      <c r="BL584" s="18" t="s">
        <v>93</v>
      </c>
      <c r="BM584" s="18" t="s">
        <v>2413</v>
      </c>
    </row>
    <row r="585" s="1" customFormat="1">
      <c r="B585" s="36"/>
      <c r="D585" s="188" t="s">
        <v>254</v>
      </c>
      <c r="F585" s="189" t="s">
        <v>2414</v>
      </c>
      <c r="I585" s="121"/>
      <c r="L585" s="36"/>
      <c r="M585" s="190"/>
      <c r="N585" s="66"/>
      <c r="O585" s="66"/>
      <c r="P585" s="66"/>
      <c r="Q585" s="66"/>
      <c r="R585" s="66"/>
      <c r="S585" s="66"/>
      <c r="T585" s="67"/>
      <c r="AT585" s="18" t="s">
        <v>254</v>
      </c>
      <c r="AU585" s="18" t="s">
        <v>81</v>
      </c>
    </row>
    <row r="586" s="1" customFormat="1">
      <c r="B586" s="36"/>
      <c r="D586" s="188" t="s">
        <v>256</v>
      </c>
      <c r="F586" s="191" t="s">
        <v>2415</v>
      </c>
      <c r="I586" s="121"/>
      <c r="L586" s="36"/>
      <c r="M586" s="190"/>
      <c r="N586" s="66"/>
      <c r="O586" s="66"/>
      <c r="P586" s="66"/>
      <c r="Q586" s="66"/>
      <c r="R586" s="66"/>
      <c r="S586" s="66"/>
      <c r="T586" s="67"/>
      <c r="AT586" s="18" t="s">
        <v>256</v>
      </c>
      <c r="AU586" s="18" t="s">
        <v>81</v>
      </c>
    </row>
    <row r="587" s="12" customFormat="1">
      <c r="B587" s="192"/>
      <c r="D587" s="188" t="s">
        <v>258</v>
      </c>
      <c r="E587" s="193" t="s">
        <v>1</v>
      </c>
      <c r="F587" s="194" t="s">
        <v>2216</v>
      </c>
      <c r="H587" s="193" t="s">
        <v>1</v>
      </c>
      <c r="I587" s="195"/>
      <c r="L587" s="192"/>
      <c r="M587" s="196"/>
      <c r="N587" s="197"/>
      <c r="O587" s="197"/>
      <c r="P587" s="197"/>
      <c r="Q587" s="197"/>
      <c r="R587" s="197"/>
      <c r="S587" s="197"/>
      <c r="T587" s="198"/>
      <c r="AT587" s="193" t="s">
        <v>258</v>
      </c>
      <c r="AU587" s="193" t="s">
        <v>81</v>
      </c>
      <c r="AV587" s="12" t="s">
        <v>79</v>
      </c>
      <c r="AW587" s="12" t="s">
        <v>35</v>
      </c>
      <c r="AX587" s="12" t="s">
        <v>72</v>
      </c>
      <c r="AY587" s="193" t="s">
        <v>246</v>
      </c>
    </row>
    <row r="588" s="12" customFormat="1">
      <c r="B588" s="192"/>
      <c r="D588" s="188" t="s">
        <v>258</v>
      </c>
      <c r="E588" s="193" t="s">
        <v>1</v>
      </c>
      <c r="F588" s="194" t="s">
        <v>1985</v>
      </c>
      <c r="H588" s="193" t="s">
        <v>1</v>
      </c>
      <c r="I588" s="195"/>
      <c r="L588" s="192"/>
      <c r="M588" s="196"/>
      <c r="N588" s="197"/>
      <c r="O588" s="197"/>
      <c r="P588" s="197"/>
      <c r="Q588" s="197"/>
      <c r="R588" s="197"/>
      <c r="S588" s="197"/>
      <c r="T588" s="198"/>
      <c r="AT588" s="193" t="s">
        <v>258</v>
      </c>
      <c r="AU588" s="193" t="s">
        <v>81</v>
      </c>
      <c r="AV588" s="12" t="s">
        <v>79</v>
      </c>
      <c r="AW588" s="12" t="s">
        <v>35</v>
      </c>
      <c r="AX588" s="12" t="s">
        <v>72</v>
      </c>
      <c r="AY588" s="193" t="s">
        <v>246</v>
      </c>
    </row>
    <row r="589" s="12" customFormat="1">
      <c r="B589" s="192"/>
      <c r="D589" s="188" t="s">
        <v>258</v>
      </c>
      <c r="E589" s="193" t="s">
        <v>1</v>
      </c>
      <c r="F589" s="194" t="s">
        <v>2340</v>
      </c>
      <c r="H589" s="193" t="s">
        <v>1</v>
      </c>
      <c r="I589" s="195"/>
      <c r="L589" s="192"/>
      <c r="M589" s="196"/>
      <c r="N589" s="197"/>
      <c r="O589" s="197"/>
      <c r="P589" s="197"/>
      <c r="Q589" s="197"/>
      <c r="R589" s="197"/>
      <c r="S589" s="197"/>
      <c r="T589" s="198"/>
      <c r="AT589" s="193" t="s">
        <v>258</v>
      </c>
      <c r="AU589" s="193" t="s">
        <v>81</v>
      </c>
      <c r="AV589" s="12" t="s">
        <v>79</v>
      </c>
      <c r="AW589" s="12" t="s">
        <v>35</v>
      </c>
      <c r="AX589" s="12" t="s">
        <v>72</v>
      </c>
      <c r="AY589" s="193" t="s">
        <v>246</v>
      </c>
    </row>
    <row r="590" s="13" customFormat="1">
      <c r="B590" s="199"/>
      <c r="D590" s="188" t="s">
        <v>258</v>
      </c>
      <c r="E590" s="200" t="s">
        <v>1</v>
      </c>
      <c r="F590" s="201" t="s">
        <v>2341</v>
      </c>
      <c r="H590" s="202">
        <v>10.02</v>
      </c>
      <c r="I590" s="203"/>
      <c r="L590" s="199"/>
      <c r="M590" s="204"/>
      <c r="N590" s="205"/>
      <c r="O590" s="205"/>
      <c r="P590" s="205"/>
      <c r="Q590" s="205"/>
      <c r="R590" s="205"/>
      <c r="S590" s="205"/>
      <c r="T590" s="206"/>
      <c r="AT590" s="200" t="s">
        <v>258</v>
      </c>
      <c r="AU590" s="200" t="s">
        <v>81</v>
      </c>
      <c r="AV590" s="13" t="s">
        <v>81</v>
      </c>
      <c r="AW590" s="13" t="s">
        <v>35</v>
      </c>
      <c r="AX590" s="13" t="s">
        <v>72</v>
      </c>
      <c r="AY590" s="200" t="s">
        <v>246</v>
      </c>
    </row>
    <row r="591" s="12" customFormat="1">
      <c r="B591" s="192"/>
      <c r="D591" s="188" t="s">
        <v>258</v>
      </c>
      <c r="E591" s="193" t="s">
        <v>1</v>
      </c>
      <c r="F591" s="194" t="s">
        <v>2342</v>
      </c>
      <c r="H591" s="193" t="s">
        <v>1</v>
      </c>
      <c r="I591" s="195"/>
      <c r="L591" s="192"/>
      <c r="M591" s="196"/>
      <c r="N591" s="197"/>
      <c r="O591" s="197"/>
      <c r="P591" s="197"/>
      <c r="Q591" s="197"/>
      <c r="R591" s="197"/>
      <c r="S591" s="197"/>
      <c r="T591" s="198"/>
      <c r="AT591" s="193" t="s">
        <v>258</v>
      </c>
      <c r="AU591" s="193" t="s">
        <v>81</v>
      </c>
      <c r="AV591" s="12" t="s">
        <v>79</v>
      </c>
      <c r="AW591" s="12" t="s">
        <v>35</v>
      </c>
      <c r="AX591" s="12" t="s">
        <v>72</v>
      </c>
      <c r="AY591" s="193" t="s">
        <v>246</v>
      </c>
    </row>
    <row r="592" s="13" customFormat="1">
      <c r="B592" s="199"/>
      <c r="D592" s="188" t="s">
        <v>258</v>
      </c>
      <c r="E592" s="200" t="s">
        <v>1</v>
      </c>
      <c r="F592" s="201" t="s">
        <v>2343</v>
      </c>
      <c r="H592" s="202">
        <v>21</v>
      </c>
      <c r="I592" s="203"/>
      <c r="L592" s="199"/>
      <c r="M592" s="204"/>
      <c r="N592" s="205"/>
      <c r="O592" s="205"/>
      <c r="P592" s="205"/>
      <c r="Q592" s="205"/>
      <c r="R592" s="205"/>
      <c r="S592" s="205"/>
      <c r="T592" s="206"/>
      <c r="AT592" s="200" t="s">
        <v>258</v>
      </c>
      <c r="AU592" s="200" t="s">
        <v>81</v>
      </c>
      <c r="AV592" s="13" t="s">
        <v>81</v>
      </c>
      <c r="AW592" s="13" t="s">
        <v>35</v>
      </c>
      <c r="AX592" s="13" t="s">
        <v>72</v>
      </c>
      <c r="AY592" s="200" t="s">
        <v>246</v>
      </c>
    </row>
    <row r="593" s="14" customFormat="1">
      <c r="B593" s="210"/>
      <c r="D593" s="188" t="s">
        <v>258</v>
      </c>
      <c r="E593" s="211" t="s">
        <v>1</v>
      </c>
      <c r="F593" s="212" t="s">
        <v>341</v>
      </c>
      <c r="H593" s="213">
        <v>31.02</v>
      </c>
      <c r="I593" s="214"/>
      <c r="L593" s="210"/>
      <c r="M593" s="215"/>
      <c r="N593" s="216"/>
      <c r="O593" s="216"/>
      <c r="P593" s="216"/>
      <c r="Q593" s="216"/>
      <c r="R593" s="216"/>
      <c r="S593" s="216"/>
      <c r="T593" s="217"/>
      <c r="AT593" s="211" t="s">
        <v>258</v>
      </c>
      <c r="AU593" s="211" t="s">
        <v>81</v>
      </c>
      <c r="AV593" s="14" t="s">
        <v>93</v>
      </c>
      <c r="AW593" s="14" t="s">
        <v>35</v>
      </c>
      <c r="AX593" s="14" t="s">
        <v>79</v>
      </c>
      <c r="AY593" s="211" t="s">
        <v>246</v>
      </c>
    </row>
    <row r="594" s="1" customFormat="1" ht="16.5" customHeight="1">
      <c r="B594" s="175"/>
      <c r="C594" s="176" t="s">
        <v>581</v>
      </c>
      <c r="D594" s="176" t="s">
        <v>248</v>
      </c>
      <c r="E594" s="177" t="s">
        <v>2416</v>
      </c>
      <c r="F594" s="178" t="s">
        <v>2417</v>
      </c>
      <c r="G594" s="179" t="s">
        <v>319</v>
      </c>
      <c r="H594" s="180">
        <v>159.34100000000001</v>
      </c>
      <c r="I594" s="181"/>
      <c r="J594" s="182">
        <f>ROUND(I594*H594,2)</f>
        <v>0</v>
      </c>
      <c r="K594" s="178" t="s">
        <v>1</v>
      </c>
      <c r="L594" s="36"/>
      <c r="M594" s="183" t="s">
        <v>1</v>
      </c>
      <c r="N594" s="184" t="s">
        <v>43</v>
      </c>
      <c r="O594" s="66"/>
      <c r="P594" s="185">
        <f>O594*H594</f>
        <v>0</v>
      </c>
      <c r="Q594" s="185">
        <v>0</v>
      </c>
      <c r="R594" s="185">
        <f>Q594*H594</f>
        <v>0</v>
      </c>
      <c r="S594" s="185">
        <v>0</v>
      </c>
      <c r="T594" s="186">
        <f>S594*H594</f>
        <v>0</v>
      </c>
      <c r="AR594" s="18" t="s">
        <v>93</v>
      </c>
      <c r="AT594" s="18" t="s">
        <v>248</v>
      </c>
      <c r="AU594" s="18" t="s">
        <v>81</v>
      </c>
      <c r="AY594" s="18" t="s">
        <v>246</v>
      </c>
      <c r="BE594" s="187">
        <f>IF(N594="základní",J594,0)</f>
        <v>0</v>
      </c>
      <c r="BF594" s="187">
        <f>IF(N594="snížená",J594,0)</f>
        <v>0</v>
      </c>
      <c r="BG594" s="187">
        <f>IF(N594="zákl. přenesená",J594,0)</f>
        <v>0</v>
      </c>
      <c r="BH594" s="187">
        <f>IF(N594="sníž. přenesená",J594,0)</f>
        <v>0</v>
      </c>
      <c r="BI594" s="187">
        <f>IF(N594="nulová",J594,0)</f>
        <v>0</v>
      </c>
      <c r="BJ594" s="18" t="s">
        <v>79</v>
      </c>
      <c r="BK594" s="187">
        <f>ROUND(I594*H594,2)</f>
        <v>0</v>
      </c>
      <c r="BL594" s="18" t="s">
        <v>93</v>
      </c>
      <c r="BM594" s="18" t="s">
        <v>2418</v>
      </c>
    </row>
    <row r="595" s="1" customFormat="1">
      <c r="B595" s="36"/>
      <c r="D595" s="188" t="s">
        <v>254</v>
      </c>
      <c r="F595" s="189" t="s">
        <v>2419</v>
      </c>
      <c r="I595" s="121"/>
      <c r="L595" s="36"/>
      <c r="M595" s="190"/>
      <c r="N595" s="66"/>
      <c r="O595" s="66"/>
      <c r="P595" s="66"/>
      <c r="Q595" s="66"/>
      <c r="R595" s="66"/>
      <c r="S595" s="66"/>
      <c r="T595" s="67"/>
      <c r="AT595" s="18" t="s">
        <v>254</v>
      </c>
      <c r="AU595" s="18" t="s">
        <v>81</v>
      </c>
    </row>
    <row r="596" s="1" customFormat="1">
      <c r="B596" s="36"/>
      <c r="D596" s="188" t="s">
        <v>256</v>
      </c>
      <c r="F596" s="191" t="s">
        <v>2420</v>
      </c>
      <c r="I596" s="121"/>
      <c r="L596" s="36"/>
      <c r="M596" s="190"/>
      <c r="N596" s="66"/>
      <c r="O596" s="66"/>
      <c r="P596" s="66"/>
      <c r="Q596" s="66"/>
      <c r="R596" s="66"/>
      <c r="S596" s="66"/>
      <c r="T596" s="67"/>
      <c r="AT596" s="18" t="s">
        <v>256</v>
      </c>
      <c r="AU596" s="18" t="s">
        <v>81</v>
      </c>
    </row>
    <row r="597" s="1" customFormat="1">
      <c r="B597" s="36"/>
      <c r="D597" s="188" t="s">
        <v>1833</v>
      </c>
      <c r="F597" s="191" t="s">
        <v>2421</v>
      </c>
      <c r="I597" s="121"/>
      <c r="L597" s="36"/>
      <c r="M597" s="190"/>
      <c r="N597" s="66"/>
      <c r="O597" s="66"/>
      <c r="P597" s="66"/>
      <c r="Q597" s="66"/>
      <c r="R597" s="66"/>
      <c r="S597" s="66"/>
      <c r="T597" s="67"/>
      <c r="AT597" s="18" t="s">
        <v>1833</v>
      </c>
      <c r="AU597" s="18" t="s">
        <v>81</v>
      </c>
    </row>
    <row r="598" s="12" customFormat="1">
      <c r="B598" s="192"/>
      <c r="D598" s="188" t="s">
        <v>258</v>
      </c>
      <c r="E598" s="193" t="s">
        <v>1</v>
      </c>
      <c r="F598" s="194" t="s">
        <v>2028</v>
      </c>
      <c r="H598" s="193" t="s">
        <v>1</v>
      </c>
      <c r="I598" s="195"/>
      <c r="L598" s="192"/>
      <c r="M598" s="196"/>
      <c r="N598" s="197"/>
      <c r="O598" s="197"/>
      <c r="P598" s="197"/>
      <c r="Q598" s="197"/>
      <c r="R598" s="197"/>
      <c r="S598" s="197"/>
      <c r="T598" s="198"/>
      <c r="AT598" s="193" t="s">
        <v>258</v>
      </c>
      <c r="AU598" s="193" t="s">
        <v>81</v>
      </c>
      <c r="AV598" s="12" t="s">
        <v>79</v>
      </c>
      <c r="AW598" s="12" t="s">
        <v>35</v>
      </c>
      <c r="AX598" s="12" t="s">
        <v>72</v>
      </c>
      <c r="AY598" s="193" t="s">
        <v>246</v>
      </c>
    </row>
    <row r="599" s="12" customFormat="1">
      <c r="B599" s="192"/>
      <c r="D599" s="188" t="s">
        <v>258</v>
      </c>
      <c r="E599" s="193" t="s">
        <v>1</v>
      </c>
      <c r="F599" s="194" t="s">
        <v>2422</v>
      </c>
      <c r="H599" s="193" t="s">
        <v>1</v>
      </c>
      <c r="I599" s="195"/>
      <c r="L599" s="192"/>
      <c r="M599" s="196"/>
      <c r="N599" s="197"/>
      <c r="O599" s="197"/>
      <c r="P599" s="197"/>
      <c r="Q599" s="197"/>
      <c r="R599" s="197"/>
      <c r="S599" s="197"/>
      <c r="T599" s="198"/>
      <c r="AT599" s="193" t="s">
        <v>258</v>
      </c>
      <c r="AU599" s="193" t="s">
        <v>81</v>
      </c>
      <c r="AV599" s="12" t="s">
        <v>79</v>
      </c>
      <c r="AW599" s="12" t="s">
        <v>35</v>
      </c>
      <c r="AX599" s="12" t="s">
        <v>72</v>
      </c>
      <c r="AY599" s="193" t="s">
        <v>246</v>
      </c>
    </row>
    <row r="600" s="12" customFormat="1">
      <c r="B600" s="192"/>
      <c r="D600" s="188" t="s">
        <v>258</v>
      </c>
      <c r="E600" s="193" t="s">
        <v>1</v>
      </c>
      <c r="F600" s="194" t="s">
        <v>1985</v>
      </c>
      <c r="H600" s="193" t="s">
        <v>1</v>
      </c>
      <c r="I600" s="195"/>
      <c r="L600" s="192"/>
      <c r="M600" s="196"/>
      <c r="N600" s="197"/>
      <c r="O600" s="197"/>
      <c r="P600" s="197"/>
      <c r="Q600" s="197"/>
      <c r="R600" s="197"/>
      <c r="S600" s="197"/>
      <c r="T600" s="198"/>
      <c r="AT600" s="193" t="s">
        <v>258</v>
      </c>
      <c r="AU600" s="193" t="s">
        <v>81</v>
      </c>
      <c r="AV600" s="12" t="s">
        <v>79</v>
      </c>
      <c r="AW600" s="12" t="s">
        <v>35</v>
      </c>
      <c r="AX600" s="12" t="s">
        <v>72</v>
      </c>
      <c r="AY600" s="193" t="s">
        <v>246</v>
      </c>
    </row>
    <row r="601" s="13" customFormat="1">
      <c r="B601" s="199"/>
      <c r="D601" s="188" t="s">
        <v>258</v>
      </c>
      <c r="E601" s="200" t="s">
        <v>1</v>
      </c>
      <c r="F601" s="201" t="s">
        <v>2423</v>
      </c>
      <c r="H601" s="202">
        <v>159.34100000000001</v>
      </c>
      <c r="I601" s="203"/>
      <c r="L601" s="199"/>
      <c r="M601" s="204"/>
      <c r="N601" s="205"/>
      <c r="O601" s="205"/>
      <c r="P601" s="205"/>
      <c r="Q601" s="205"/>
      <c r="R601" s="205"/>
      <c r="S601" s="205"/>
      <c r="T601" s="206"/>
      <c r="AT601" s="200" t="s">
        <v>258</v>
      </c>
      <c r="AU601" s="200" t="s">
        <v>81</v>
      </c>
      <c r="AV601" s="13" t="s">
        <v>81</v>
      </c>
      <c r="AW601" s="13" t="s">
        <v>35</v>
      </c>
      <c r="AX601" s="13" t="s">
        <v>79</v>
      </c>
      <c r="AY601" s="200" t="s">
        <v>246</v>
      </c>
    </row>
    <row r="602" s="1" customFormat="1" ht="16.5" customHeight="1">
      <c r="B602" s="175"/>
      <c r="C602" s="176" t="s">
        <v>588</v>
      </c>
      <c r="D602" s="176" t="s">
        <v>248</v>
      </c>
      <c r="E602" s="177" t="s">
        <v>2424</v>
      </c>
      <c r="F602" s="178" t="s">
        <v>2425</v>
      </c>
      <c r="G602" s="179" t="s">
        <v>286</v>
      </c>
      <c r="H602" s="180">
        <v>5.5</v>
      </c>
      <c r="I602" s="181"/>
      <c r="J602" s="182">
        <f>ROUND(I602*H602,2)</f>
        <v>0</v>
      </c>
      <c r="K602" s="178" t="s">
        <v>1</v>
      </c>
      <c r="L602" s="36"/>
      <c r="M602" s="183" t="s">
        <v>1</v>
      </c>
      <c r="N602" s="184" t="s">
        <v>43</v>
      </c>
      <c r="O602" s="66"/>
      <c r="P602" s="185">
        <f>O602*H602</f>
        <v>0</v>
      </c>
      <c r="Q602" s="185">
        <v>1.06277</v>
      </c>
      <c r="R602" s="185">
        <f>Q602*H602</f>
        <v>5.8452349999999997</v>
      </c>
      <c r="S602" s="185">
        <v>0</v>
      </c>
      <c r="T602" s="186">
        <f>S602*H602</f>
        <v>0</v>
      </c>
      <c r="AR602" s="18" t="s">
        <v>93</v>
      </c>
      <c r="AT602" s="18" t="s">
        <v>248</v>
      </c>
      <c r="AU602" s="18" t="s">
        <v>81</v>
      </c>
      <c r="AY602" s="18" t="s">
        <v>246</v>
      </c>
      <c r="BE602" s="187">
        <f>IF(N602="základní",J602,0)</f>
        <v>0</v>
      </c>
      <c r="BF602" s="187">
        <f>IF(N602="snížená",J602,0)</f>
        <v>0</v>
      </c>
      <c r="BG602" s="187">
        <f>IF(N602="zákl. přenesená",J602,0)</f>
        <v>0</v>
      </c>
      <c r="BH602" s="187">
        <f>IF(N602="sníž. přenesená",J602,0)</f>
        <v>0</v>
      </c>
      <c r="BI602" s="187">
        <f>IF(N602="nulová",J602,0)</f>
        <v>0</v>
      </c>
      <c r="BJ602" s="18" t="s">
        <v>79</v>
      </c>
      <c r="BK602" s="187">
        <f>ROUND(I602*H602,2)</f>
        <v>0</v>
      </c>
      <c r="BL602" s="18" t="s">
        <v>93</v>
      </c>
      <c r="BM602" s="18" t="s">
        <v>2426</v>
      </c>
    </row>
    <row r="603" s="1" customFormat="1">
      <c r="B603" s="36"/>
      <c r="D603" s="188" t="s">
        <v>254</v>
      </c>
      <c r="F603" s="189" t="s">
        <v>2425</v>
      </c>
      <c r="I603" s="121"/>
      <c r="L603" s="36"/>
      <c r="M603" s="190"/>
      <c r="N603" s="66"/>
      <c r="O603" s="66"/>
      <c r="P603" s="66"/>
      <c r="Q603" s="66"/>
      <c r="R603" s="66"/>
      <c r="S603" s="66"/>
      <c r="T603" s="67"/>
      <c r="AT603" s="18" t="s">
        <v>254</v>
      </c>
      <c r="AU603" s="18" t="s">
        <v>81</v>
      </c>
    </row>
    <row r="604" s="1" customFormat="1">
      <c r="B604" s="36"/>
      <c r="D604" s="188" t="s">
        <v>256</v>
      </c>
      <c r="F604" s="191" t="s">
        <v>2427</v>
      </c>
      <c r="I604" s="121"/>
      <c r="L604" s="36"/>
      <c r="M604" s="190"/>
      <c r="N604" s="66"/>
      <c r="O604" s="66"/>
      <c r="P604" s="66"/>
      <c r="Q604" s="66"/>
      <c r="R604" s="66"/>
      <c r="S604" s="66"/>
      <c r="T604" s="67"/>
      <c r="AT604" s="18" t="s">
        <v>256</v>
      </c>
      <c r="AU604" s="18" t="s">
        <v>81</v>
      </c>
    </row>
    <row r="605" s="12" customFormat="1">
      <c r="B605" s="192"/>
      <c r="D605" s="188" t="s">
        <v>258</v>
      </c>
      <c r="E605" s="193" t="s">
        <v>1</v>
      </c>
      <c r="F605" s="194" t="s">
        <v>2028</v>
      </c>
      <c r="H605" s="193" t="s">
        <v>1</v>
      </c>
      <c r="I605" s="195"/>
      <c r="L605" s="192"/>
      <c r="M605" s="196"/>
      <c r="N605" s="197"/>
      <c r="O605" s="197"/>
      <c r="P605" s="197"/>
      <c r="Q605" s="197"/>
      <c r="R605" s="197"/>
      <c r="S605" s="197"/>
      <c r="T605" s="198"/>
      <c r="AT605" s="193" t="s">
        <v>258</v>
      </c>
      <c r="AU605" s="193" t="s">
        <v>81</v>
      </c>
      <c r="AV605" s="12" t="s">
        <v>79</v>
      </c>
      <c r="AW605" s="12" t="s">
        <v>35</v>
      </c>
      <c r="AX605" s="12" t="s">
        <v>72</v>
      </c>
      <c r="AY605" s="193" t="s">
        <v>246</v>
      </c>
    </row>
    <row r="606" s="12" customFormat="1">
      <c r="B606" s="192"/>
      <c r="D606" s="188" t="s">
        <v>258</v>
      </c>
      <c r="E606" s="193" t="s">
        <v>1</v>
      </c>
      <c r="F606" s="194" t="s">
        <v>2428</v>
      </c>
      <c r="H606" s="193" t="s">
        <v>1</v>
      </c>
      <c r="I606" s="195"/>
      <c r="L606" s="192"/>
      <c r="M606" s="196"/>
      <c r="N606" s="197"/>
      <c r="O606" s="197"/>
      <c r="P606" s="197"/>
      <c r="Q606" s="197"/>
      <c r="R606" s="197"/>
      <c r="S606" s="197"/>
      <c r="T606" s="198"/>
      <c r="AT606" s="193" t="s">
        <v>258</v>
      </c>
      <c r="AU606" s="193" t="s">
        <v>81</v>
      </c>
      <c r="AV606" s="12" t="s">
        <v>79</v>
      </c>
      <c r="AW606" s="12" t="s">
        <v>35</v>
      </c>
      <c r="AX606" s="12" t="s">
        <v>72</v>
      </c>
      <c r="AY606" s="193" t="s">
        <v>246</v>
      </c>
    </row>
    <row r="607" s="12" customFormat="1">
      <c r="B607" s="192"/>
      <c r="D607" s="188" t="s">
        <v>258</v>
      </c>
      <c r="E607" s="193" t="s">
        <v>1</v>
      </c>
      <c r="F607" s="194" t="s">
        <v>1985</v>
      </c>
      <c r="H607" s="193" t="s">
        <v>1</v>
      </c>
      <c r="I607" s="195"/>
      <c r="L607" s="192"/>
      <c r="M607" s="196"/>
      <c r="N607" s="197"/>
      <c r="O607" s="197"/>
      <c r="P607" s="197"/>
      <c r="Q607" s="197"/>
      <c r="R607" s="197"/>
      <c r="S607" s="197"/>
      <c r="T607" s="198"/>
      <c r="AT607" s="193" t="s">
        <v>258</v>
      </c>
      <c r="AU607" s="193" t="s">
        <v>81</v>
      </c>
      <c r="AV607" s="12" t="s">
        <v>79</v>
      </c>
      <c r="AW607" s="12" t="s">
        <v>35</v>
      </c>
      <c r="AX607" s="12" t="s">
        <v>72</v>
      </c>
      <c r="AY607" s="193" t="s">
        <v>246</v>
      </c>
    </row>
    <row r="608" s="13" customFormat="1">
      <c r="B608" s="199"/>
      <c r="D608" s="188" t="s">
        <v>258</v>
      </c>
      <c r="E608" s="200" t="s">
        <v>1</v>
      </c>
      <c r="F608" s="201" t="s">
        <v>2429</v>
      </c>
      <c r="H608" s="202">
        <v>5.5</v>
      </c>
      <c r="I608" s="203"/>
      <c r="L608" s="199"/>
      <c r="M608" s="204"/>
      <c r="N608" s="205"/>
      <c r="O608" s="205"/>
      <c r="P608" s="205"/>
      <c r="Q608" s="205"/>
      <c r="R608" s="205"/>
      <c r="S608" s="205"/>
      <c r="T608" s="206"/>
      <c r="AT608" s="200" t="s">
        <v>258</v>
      </c>
      <c r="AU608" s="200" t="s">
        <v>81</v>
      </c>
      <c r="AV608" s="13" t="s">
        <v>81</v>
      </c>
      <c r="AW608" s="13" t="s">
        <v>35</v>
      </c>
      <c r="AX608" s="13" t="s">
        <v>79</v>
      </c>
      <c r="AY608" s="200" t="s">
        <v>246</v>
      </c>
    </row>
    <row r="609" s="11" customFormat="1" ht="22.8" customHeight="1">
      <c r="B609" s="162"/>
      <c r="D609" s="163" t="s">
        <v>71</v>
      </c>
      <c r="E609" s="173" t="s">
        <v>350</v>
      </c>
      <c r="F609" s="173" t="s">
        <v>517</v>
      </c>
      <c r="I609" s="165"/>
      <c r="J609" s="174">
        <f>BK609</f>
        <v>0</v>
      </c>
      <c r="L609" s="162"/>
      <c r="M609" s="167"/>
      <c r="N609" s="168"/>
      <c r="O609" s="168"/>
      <c r="P609" s="169">
        <f>SUM(P610:P681)</f>
        <v>0</v>
      </c>
      <c r="Q609" s="168"/>
      <c r="R609" s="169">
        <f>SUM(R610:R681)</f>
        <v>10.341415000000001</v>
      </c>
      <c r="S609" s="168"/>
      <c r="T609" s="170">
        <f>SUM(T610:T681)</f>
        <v>0</v>
      </c>
      <c r="AR609" s="163" t="s">
        <v>79</v>
      </c>
      <c r="AT609" s="171" t="s">
        <v>71</v>
      </c>
      <c r="AU609" s="171" t="s">
        <v>79</v>
      </c>
      <c r="AY609" s="163" t="s">
        <v>246</v>
      </c>
      <c r="BK609" s="172">
        <f>SUM(BK610:BK681)</f>
        <v>0</v>
      </c>
    </row>
    <row r="610" s="1" customFormat="1" ht="16.5" customHeight="1">
      <c r="B610" s="175"/>
      <c r="C610" s="176" t="s">
        <v>593</v>
      </c>
      <c r="D610" s="176" t="s">
        <v>248</v>
      </c>
      <c r="E610" s="177" t="s">
        <v>2430</v>
      </c>
      <c r="F610" s="178" t="s">
        <v>2431</v>
      </c>
      <c r="G610" s="179" t="s">
        <v>611</v>
      </c>
      <c r="H610" s="180">
        <v>4.0999999999999996</v>
      </c>
      <c r="I610" s="181"/>
      <c r="J610" s="182">
        <f>ROUND(I610*H610,2)</f>
        <v>0</v>
      </c>
      <c r="K610" s="178" t="s">
        <v>252</v>
      </c>
      <c r="L610" s="36"/>
      <c r="M610" s="183" t="s">
        <v>1</v>
      </c>
      <c r="N610" s="184" t="s">
        <v>43</v>
      </c>
      <c r="O610" s="66"/>
      <c r="P610" s="185">
        <f>O610*H610</f>
        <v>0</v>
      </c>
      <c r="Q610" s="185">
        <v>1.0000000000000001E-05</v>
      </c>
      <c r="R610" s="185">
        <f>Q610*H610</f>
        <v>4.1E-05</v>
      </c>
      <c r="S610" s="185">
        <v>0</v>
      </c>
      <c r="T610" s="186">
        <f>S610*H610</f>
        <v>0</v>
      </c>
      <c r="AR610" s="18" t="s">
        <v>93</v>
      </c>
      <c r="AT610" s="18" t="s">
        <v>248</v>
      </c>
      <c r="AU610" s="18" t="s">
        <v>81</v>
      </c>
      <c r="AY610" s="18" t="s">
        <v>246</v>
      </c>
      <c r="BE610" s="187">
        <f>IF(N610="základní",J610,0)</f>
        <v>0</v>
      </c>
      <c r="BF610" s="187">
        <f>IF(N610="snížená",J610,0)</f>
        <v>0</v>
      </c>
      <c r="BG610" s="187">
        <f>IF(N610="zákl. přenesená",J610,0)</f>
        <v>0</v>
      </c>
      <c r="BH610" s="187">
        <f>IF(N610="sníž. přenesená",J610,0)</f>
        <v>0</v>
      </c>
      <c r="BI610" s="187">
        <f>IF(N610="nulová",J610,0)</f>
        <v>0</v>
      </c>
      <c r="BJ610" s="18" t="s">
        <v>79</v>
      </c>
      <c r="BK610" s="187">
        <f>ROUND(I610*H610,2)</f>
        <v>0</v>
      </c>
      <c r="BL610" s="18" t="s">
        <v>93</v>
      </c>
      <c r="BM610" s="18" t="s">
        <v>2432</v>
      </c>
    </row>
    <row r="611" s="1" customFormat="1">
      <c r="B611" s="36"/>
      <c r="D611" s="188" t="s">
        <v>254</v>
      </c>
      <c r="F611" s="189" t="s">
        <v>2433</v>
      </c>
      <c r="I611" s="121"/>
      <c r="L611" s="36"/>
      <c r="M611" s="190"/>
      <c r="N611" s="66"/>
      <c r="O611" s="66"/>
      <c r="P611" s="66"/>
      <c r="Q611" s="66"/>
      <c r="R611" s="66"/>
      <c r="S611" s="66"/>
      <c r="T611" s="67"/>
      <c r="AT611" s="18" t="s">
        <v>254</v>
      </c>
      <c r="AU611" s="18" t="s">
        <v>81</v>
      </c>
    </row>
    <row r="612" s="1" customFormat="1">
      <c r="B612" s="36"/>
      <c r="D612" s="188" t="s">
        <v>256</v>
      </c>
      <c r="F612" s="191" t="s">
        <v>2434</v>
      </c>
      <c r="I612" s="121"/>
      <c r="L612" s="36"/>
      <c r="M612" s="190"/>
      <c r="N612" s="66"/>
      <c r="O612" s="66"/>
      <c r="P612" s="66"/>
      <c r="Q612" s="66"/>
      <c r="R612" s="66"/>
      <c r="S612" s="66"/>
      <c r="T612" s="67"/>
      <c r="AT612" s="18" t="s">
        <v>256</v>
      </c>
      <c r="AU612" s="18" t="s">
        <v>81</v>
      </c>
    </row>
    <row r="613" s="12" customFormat="1">
      <c r="B613" s="192"/>
      <c r="D613" s="188" t="s">
        <v>258</v>
      </c>
      <c r="E613" s="193" t="s">
        <v>1</v>
      </c>
      <c r="F613" s="194" t="s">
        <v>2216</v>
      </c>
      <c r="H613" s="193" t="s">
        <v>1</v>
      </c>
      <c r="I613" s="195"/>
      <c r="L613" s="192"/>
      <c r="M613" s="196"/>
      <c r="N613" s="197"/>
      <c r="O613" s="197"/>
      <c r="P613" s="197"/>
      <c r="Q613" s="197"/>
      <c r="R613" s="197"/>
      <c r="S613" s="197"/>
      <c r="T613" s="198"/>
      <c r="AT613" s="193" t="s">
        <v>258</v>
      </c>
      <c r="AU613" s="193" t="s">
        <v>81</v>
      </c>
      <c r="AV613" s="12" t="s">
        <v>79</v>
      </c>
      <c r="AW613" s="12" t="s">
        <v>35</v>
      </c>
      <c r="AX613" s="12" t="s">
        <v>72</v>
      </c>
      <c r="AY613" s="193" t="s">
        <v>246</v>
      </c>
    </row>
    <row r="614" s="12" customFormat="1">
      <c r="B614" s="192"/>
      <c r="D614" s="188" t="s">
        <v>258</v>
      </c>
      <c r="E614" s="193" t="s">
        <v>1</v>
      </c>
      <c r="F614" s="194" t="s">
        <v>2435</v>
      </c>
      <c r="H614" s="193" t="s">
        <v>1</v>
      </c>
      <c r="I614" s="195"/>
      <c r="L614" s="192"/>
      <c r="M614" s="196"/>
      <c r="N614" s="197"/>
      <c r="O614" s="197"/>
      <c r="P614" s="197"/>
      <c r="Q614" s="197"/>
      <c r="R614" s="197"/>
      <c r="S614" s="197"/>
      <c r="T614" s="198"/>
      <c r="AT614" s="193" t="s">
        <v>258</v>
      </c>
      <c r="AU614" s="193" t="s">
        <v>81</v>
      </c>
      <c r="AV614" s="12" t="s">
        <v>79</v>
      </c>
      <c r="AW614" s="12" t="s">
        <v>35</v>
      </c>
      <c r="AX614" s="12" t="s">
        <v>72</v>
      </c>
      <c r="AY614" s="193" t="s">
        <v>246</v>
      </c>
    </row>
    <row r="615" s="12" customFormat="1">
      <c r="B615" s="192"/>
      <c r="D615" s="188" t="s">
        <v>258</v>
      </c>
      <c r="E615" s="193" t="s">
        <v>1</v>
      </c>
      <c r="F615" s="194" t="s">
        <v>1985</v>
      </c>
      <c r="H615" s="193" t="s">
        <v>1</v>
      </c>
      <c r="I615" s="195"/>
      <c r="L615" s="192"/>
      <c r="M615" s="196"/>
      <c r="N615" s="197"/>
      <c r="O615" s="197"/>
      <c r="P615" s="197"/>
      <c r="Q615" s="197"/>
      <c r="R615" s="197"/>
      <c r="S615" s="197"/>
      <c r="T615" s="198"/>
      <c r="AT615" s="193" t="s">
        <v>258</v>
      </c>
      <c r="AU615" s="193" t="s">
        <v>81</v>
      </c>
      <c r="AV615" s="12" t="s">
        <v>79</v>
      </c>
      <c r="AW615" s="12" t="s">
        <v>35</v>
      </c>
      <c r="AX615" s="12" t="s">
        <v>72</v>
      </c>
      <c r="AY615" s="193" t="s">
        <v>246</v>
      </c>
    </row>
    <row r="616" s="13" customFormat="1">
      <c r="B616" s="199"/>
      <c r="D616" s="188" t="s">
        <v>258</v>
      </c>
      <c r="E616" s="200" t="s">
        <v>1</v>
      </c>
      <c r="F616" s="201" t="s">
        <v>2436</v>
      </c>
      <c r="H616" s="202">
        <v>4.0999999999999996</v>
      </c>
      <c r="I616" s="203"/>
      <c r="L616" s="199"/>
      <c r="M616" s="204"/>
      <c r="N616" s="205"/>
      <c r="O616" s="205"/>
      <c r="P616" s="205"/>
      <c r="Q616" s="205"/>
      <c r="R616" s="205"/>
      <c r="S616" s="205"/>
      <c r="T616" s="206"/>
      <c r="AT616" s="200" t="s">
        <v>258</v>
      </c>
      <c r="AU616" s="200" t="s">
        <v>81</v>
      </c>
      <c r="AV616" s="13" t="s">
        <v>81</v>
      </c>
      <c r="AW616" s="13" t="s">
        <v>35</v>
      </c>
      <c r="AX616" s="13" t="s">
        <v>72</v>
      </c>
      <c r="AY616" s="200" t="s">
        <v>246</v>
      </c>
    </row>
    <row r="617" s="14" customFormat="1">
      <c r="B617" s="210"/>
      <c r="D617" s="188" t="s">
        <v>258</v>
      </c>
      <c r="E617" s="211" t="s">
        <v>1</v>
      </c>
      <c r="F617" s="212" t="s">
        <v>341</v>
      </c>
      <c r="H617" s="213">
        <v>4.0999999999999996</v>
      </c>
      <c r="I617" s="214"/>
      <c r="L617" s="210"/>
      <c r="M617" s="215"/>
      <c r="N617" s="216"/>
      <c r="O617" s="216"/>
      <c r="P617" s="216"/>
      <c r="Q617" s="216"/>
      <c r="R617" s="216"/>
      <c r="S617" s="216"/>
      <c r="T617" s="217"/>
      <c r="AT617" s="211" t="s">
        <v>258</v>
      </c>
      <c r="AU617" s="211" t="s">
        <v>81</v>
      </c>
      <c r="AV617" s="14" t="s">
        <v>93</v>
      </c>
      <c r="AW617" s="14" t="s">
        <v>35</v>
      </c>
      <c r="AX617" s="14" t="s">
        <v>79</v>
      </c>
      <c r="AY617" s="211" t="s">
        <v>246</v>
      </c>
    </row>
    <row r="618" s="1" customFormat="1" ht="16.5" customHeight="1">
      <c r="B618" s="175"/>
      <c r="C618" s="218" t="s">
        <v>601</v>
      </c>
      <c r="D618" s="218" t="s">
        <v>511</v>
      </c>
      <c r="E618" s="219" t="s">
        <v>2437</v>
      </c>
      <c r="F618" s="220" t="s">
        <v>2438</v>
      </c>
      <c r="G618" s="221" t="s">
        <v>611</v>
      </c>
      <c r="H618" s="222">
        <v>4.0999999999999996</v>
      </c>
      <c r="I618" s="223"/>
      <c r="J618" s="224">
        <f>ROUND(I618*H618,2)</f>
        <v>0</v>
      </c>
      <c r="K618" s="220" t="s">
        <v>1</v>
      </c>
      <c r="L618" s="225"/>
      <c r="M618" s="226" t="s">
        <v>1</v>
      </c>
      <c r="N618" s="227" t="s">
        <v>43</v>
      </c>
      <c r="O618" s="66"/>
      <c r="P618" s="185">
        <f>O618*H618</f>
        <v>0</v>
      </c>
      <c r="Q618" s="185">
        <v>0.52639999999999998</v>
      </c>
      <c r="R618" s="185">
        <f>Q618*H618</f>
        <v>2.1582399999999997</v>
      </c>
      <c r="S618" s="185">
        <v>0</v>
      </c>
      <c r="T618" s="186">
        <f>S618*H618</f>
        <v>0</v>
      </c>
      <c r="AR618" s="18" t="s">
        <v>350</v>
      </c>
      <c r="AT618" s="18" t="s">
        <v>511</v>
      </c>
      <c r="AU618" s="18" t="s">
        <v>81</v>
      </c>
      <c r="AY618" s="18" t="s">
        <v>246</v>
      </c>
      <c r="BE618" s="187">
        <f>IF(N618="základní",J618,0)</f>
        <v>0</v>
      </c>
      <c r="BF618" s="187">
        <f>IF(N618="snížená",J618,0)</f>
        <v>0</v>
      </c>
      <c r="BG618" s="187">
        <f>IF(N618="zákl. přenesená",J618,0)</f>
        <v>0</v>
      </c>
      <c r="BH618" s="187">
        <f>IF(N618="sníž. přenesená",J618,0)</f>
        <v>0</v>
      </c>
      <c r="BI618" s="187">
        <f>IF(N618="nulová",J618,0)</f>
        <v>0</v>
      </c>
      <c r="BJ618" s="18" t="s">
        <v>79</v>
      </c>
      <c r="BK618" s="187">
        <f>ROUND(I618*H618,2)</f>
        <v>0</v>
      </c>
      <c r="BL618" s="18" t="s">
        <v>93</v>
      </c>
      <c r="BM618" s="18" t="s">
        <v>2439</v>
      </c>
    </row>
    <row r="619" s="1" customFormat="1">
      <c r="B619" s="36"/>
      <c r="D619" s="188" t="s">
        <v>254</v>
      </c>
      <c r="F619" s="189" t="s">
        <v>2438</v>
      </c>
      <c r="I619" s="121"/>
      <c r="L619" s="36"/>
      <c r="M619" s="190"/>
      <c r="N619" s="66"/>
      <c r="O619" s="66"/>
      <c r="P619" s="66"/>
      <c r="Q619" s="66"/>
      <c r="R619" s="66"/>
      <c r="S619" s="66"/>
      <c r="T619" s="67"/>
      <c r="AT619" s="18" t="s">
        <v>254</v>
      </c>
      <c r="AU619" s="18" t="s">
        <v>81</v>
      </c>
    </row>
    <row r="620" s="1" customFormat="1">
      <c r="B620" s="36"/>
      <c r="D620" s="188" t="s">
        <v>1833</v>
      </c>
      <c r="F620" s="191" t="s">
        <v>2440</v>
      </c>
      <c r="I620" s="121"/>
      <c r="L620" s="36"/>
      <c r="M620" s="190"/>
      <c r="N620" s="66"/>
      <c r="O620" s="66"/>
      <c r="P620" s="66"/>
      <c r="Q620" s="66"/>
      <c r="R620" s="66"/>
      <c r="S620" s="66"/>
      <c r="T620" s="67"/>
      <c r="AT620" s="18" t="s">
        <v>1833</v>
      </c>
      <c r="AU620" s="18" t="s">
        <v>81</v>
      </c>
    </row>
    <row r="621" s="12" customFormat="1">
      <c r="B621" s="192"/>
      <c r="D621" s="188" t="s">
        <v>258</v>
      </c>
      <c r="E621" s="193" t="s">
        <v>1</v>
      </c>
      <c r="F621" s="194" t="s">
        <v>2216</v>
      </c>
      <c r="H621" s="193" t="s">
        <v>1</v>
      </c>
      <c r="I621" s="195"/>
      <c r="L621" s="192"/>
      <c r="M621" s="196"/>
      <c r="N621" s="197"/>
      <c r="O621" s="197"/>
      <c r="P621" s="197"/>
      <c r="Q621" s="197"/>
      <c r="R621" s="197"/>
      <c r="S621" s="197"/>
      <c r="T621" s="198"/>
      <c r="AT621" s="193" t="s">
        <v>258</v>
      </c>
      <c r="AU621" s="193" t="s">
        <v>81</v>
      </c>
      <c r="AV621" s="12" t="s">
        <v>79</v>
      </c>
      <c r="AW621" s="12" t="s">
        <v>35</v>
      </c>
      <c r="AX621" s="12" t="s">
        <v>72</v>
      </c>
      <c r="AY621" s="193" t="s">
        <v>246</v>
      </c>
    </row>
    <row r="622" s="12" customFormat="1">
      <c r="B622" s="192"/>
      <c r="D622" s="188" t="s">
        <v>258</v>
      </c>
      <c r="E622" s="193" t="s">
        <v>1</v>
      </c>
      <c r="F622" s="194" t="s">
        <v>2435</v>
      </c>
      <c r="H622" s="193" t="s">
        <v>1</v>
      </c>
      <c r="I622" s="195"/>
      <c r="L622" s="192"/>
      <c r="M622" s="196"/>
      <c r="N622" s="197"/>
      <c r="O622" s="197"/>
      <c r="P622" s="197"/>
      <c r="Q622" s="197"/>
      <c r="R622" s="197"/>
      <c r="S622" s="197"/>
      <c r="T622" s="198"/>
      <c r="AT622" s="193" t="s">
        <v>258</v>
      </c>
      <c r="AU622" s="193" t="s">
        <v>81</v>
      </c>
      <c r="AV622" s="12" t="s">
        <v>79</v>
      </c>
      <c r="AW622" s="12" t="s">
        <v>35</v>
      </c>
      <c r="AX622" s="12" t="s">
        <v>72</v>
      </c>
      <c r="AY622" s="193" t="s">
        <v>246</v>
      </c>
    </row>
    <row r="623" s="12" customFormat="1">
      <c r="B623" s="192"/>
      <c r="D623" s="188" t="s">
        <v>258</v>
      </c>
      <c r="E623" s="193" t="s">
        <v>1</v>
      </c>
      <c r="F623" s="194" t="s">
        <v>1985</v>
      </c>
      <c r="H623" s="193" t="s">
        <v>1</v>
      </c>
      <c r="I623" s="195"/>
      <c r="L623" s="192"/>
      <c r="M623" s="196"/>
      <c r="N623" s="197"/>
      <c r="O623" s="197"/>
      <c r="P623" s="197"/>
      <c r="Q623" s="197"/>
      <c r="R623" s="197"/>
      <c r="S623" s="197"/>
      <c r="T623" s="198"/>
      <c r="AT623" s="193" t="s">
        <v>258</v>
      </c>
      <c r="AU623" s="193" t="s">
        <v>81</v>
      </c>
      <c r="AV623" s="12" t="s">
        <v>79</v>
      </c>
      <c r="AW623" s="12" t="s">
        <v>35</v>
      </c>
      <c r="AX623" s="12" t="s">
        <v>72</v>
      </c>
      <c r="AY623" s="193" t="s">
        <v>246</v>
      </c>
    </row>
    <row r="624" s="13" customFormat="1">
      <c r="B624" s="199"/>
      <c r="D624" s="188" t="s">
        <v>258</v>
      </c>
      <c r="E624" s="200" t="s">
        <v>1</v>
      </c>
      <c r="F624" s="201" t="s">
        <v>2436</v>
      </c>
      <c r="H624" s="202">
        <v>4.0999999999999996</v>
      </c>
      <c r="I624" s="203"/>
      <c r="L624" s="199"/>
      <c r="M624" s="204"/>
      <c r="N624" s="205"/>
      <c r="O624" s="205"/>
      <c r="P624" s="205"/>
      <c r="Q624" s="205"/>
      <c r="R624" s="205"/>
      <c r="S624" s="205"/>
      <c r="T624" s="206"/>
      <c r="AT624" s="200" t="s">
        <v>258</v>
      </c>
      <c r="AU624" s="200" t="s">
        <v>81</v>
      </c>
      <c r="AV624" s="13" t="s">
        <v>81</v>
      </c>
      <c r="AW624" s="13" t="s">
        <v>35</v>
      </c>
      <c r="AX624" s="13" t="s">
        <v>72</v>
      </c>
      <c r="AY624" s="200" t="s">
        <v>246</v>
      </c>
    </row>
    <row r="625" s="14" customFormat="1">
      <c r="B625" s="210"/>
      <c r="D625" s="188" t="s">
        <v>258</v>
      </c>
      <c r="E625" s="211" t="s">
        <v>1</v>
      </c>
      <c r="F625" s="212" t="s">
        <v>341</v>
      </c>
      <c r="H625" s="213">
        <v>4.0999999999999996</v>
      </c>
      <c r="I625" s="214"/>
      <c r="L625" s="210"/>
      <c r="M625" s="215"/>
      <c r="N625" s="216"/>
      <c r="O625" s="216"/>
      <c r="P625" s="216"/>
      <c r="Q625" s="216"/>
      <c r="R625" s="216"/>
      <c r="S625" s="216"/>
      <c r="T625" s="217"/>
      <c r="AT625" s="211" t="s">
        <v>258</v>
      </c>
      <c r="AU625" s="211" t="s">
        <v>81</v>
      </c>
      <c r="AV625" s="14" t="s">
        <v>93</v>
      </c>
      <c r="AW625" s="14" t="s">
        <v>35</v>
      </c>
      <c r="AX625" s="14" t="s">
        <v>79</v>
      </c>
      <c r="AY625" s="211" t="s">
        <v>246</v>
      </c>
    </row>
    <row r="626" s="1" customFormat="1" ht="16.5" customHeight="1">
      <c r="B626" s="175"/>
      <c r="C626" s="176" t="s">
        <v>608</v>
      </c>
      <c r="D626" s="176" t="s">
        <v>248</v>
      </c>
      <c r="E626" s="177" t="s">
        <v>2441</v>
      </c>
      <c r="F626" s="178" t="s">
        <v>2442</v>
      </c>
      <c r="G626" s="179" t="s">
        <v>611</v>
      </c>
      <c r="H626" s="180">
        <v>7.2000000000000002</v>
      </c>
      <c r="I626" s="181"/>
      <c r="J626" s="182">
        <f>ROUND(I626*H626,2)</f>
        <v>0</v>
      </c>
      <c r="K626" s="178" t="s">
        <v>252</v>
      </c>
      <c r="L626" s="36"/>
      <c r="M626" s="183" t="s">
        <v>1</v>
      </c>
      <c r="N626" s="184" t="s">
        <v>43</v>
      </c>
      <c r="O626" s="66"/>
      <c r="P626" s="185">
        <f>O626*H626</f>
        <v>0</v>
      </c>
      <c r="Q626" s="185">
        <v>2.0000000000000002E-05</v>
      </c>
      <c r="R626" s="185">
        <f>Q626*H626</f>
        <v>0.000144</v>
      </c>
      <c r="S626" s="185">
        <v>0</v>
      </c>
      <c r="T626" s="186">
        <f>S626*H626</f>
        <v>0</v>
      </c>
      <c r="AR626" s="18" t="s">
        <v>93</v>
      </c>
      <c r="AT626" s="18" t="s">
        <v>248</v>
      </c>
      <c r="AU626" s="18" t="s">
        <v>81</v>
      </c>
      <c r="AY626" s="18" t="s">
        <v>246</v>
      </c>
      <c r="BE626" s="187">
        <f>IF(N626="základní",J626,0)</f>
        <v>0</v>
      </c>
      <c r="BF626" s="187">
        <f>IF(N626="snížená",J626,0)</f>
        <v>0</v>
      </c>
      <c r="BG626" s="187">
        <f>IF(N626="zákl. přenesená",J626,0)</f>
        <v>0</v>
      </c>
      <c r="BH626" s="187">
        <f>IF(N626="sníž. přenesená",J626,0)</f>
        <v>0</v>
      </c>
      <c r="BI626" s="187">
        <f>IF(N626="nulová",J626,0)</f>
        <v>0</v>
      </c>
      <c r="BJ626" s="18" t="s">
        <v>79</v>
      </c>
      <c r="BK626" s="187">
        <f>ROUND(I626*H626,2)</f>
        <v>0</v>
      </c>
      <c r="BL626" s="18" t="s">
        <v>93</v>
      </c>
      <c r="BM626" s="18" t="s">
        <v>2443</v>
      </c>
    </row>
    <row r="627" s="1" customFormat="1">
      <c r="B627" s="36"/>
      <c r="D627" s="188" t="s">
        <v>254</v>
      </c>
      <c r="F627" s="189" t="s">
        <v>2444</v>
      </c>
      <c r="I627" s="121"/>
      <c r="L627" s="36"/>
      <c r="M627" s="190"/>
      <c r="N627" s="66"/>
      <c r="O627" s="66"/>
      <c r="P627" s="66"/>
      <c r="Q627" s="66"/>
      <c r="R627" s="66"/>
      <c r="S627" s="66"/>
      <c r="T627" s="67"/>
      <c r="AT627" s="18" t="s">
        <v>254</v>
      </c>
      <c r="AU627" s="18" t="s">
        <v>81</v>
      </c>
    </row>
    <row r="628" s="1" customFormat="1">
      <c r="B628" s="36"/>
      <c r="D628" s="188" t="s">
        <v>256</v>
      </c>
      <c r="F628" s="191" t="s">
        <v>2434</v>
      </c>
      <c r="I628" s="121"/>
      <c r="L628" s="36"/>
      <c r="M628" s="190"/>
      <c r="N628" s="66"/>
      <c r="O628" s="66"/>
      <c r="P628" s="66"/>
      <c r="Q628" s="66"/>
      <c r="R628" s="66"/>
      <c r="S628" s="66"/>
      <c r="T628" s="67"/>
      <c r="AT628" s="18" t="s">
        <v>256</v>
      </c>
      <c r="AU628" s="18" t="s">
        <v>81</v>
      </c>
    </row>
    <row r="629" s="12" customFormat="1">
      <c r="B629" s="192"/>
      <c r="D629" s="188" t="s">
        <v>258</v>
      </c>
      <c r="E629" s="193" t="s">
        <v>1</v>
      </c>
      <c r="F629" s="194" t="s">
        <v>2216</v>
      </c>
      <c r="H629" s="193" t="s">
        <v>1</v>
      </c>
      <c r="I629" s="195"/>
      <c r="L629" s="192"/>
      <c r="M629" s="196"/>
      <c r="N629" s="197"/>
      <c r="O629" s="197"/>
      <c r="P629" s="197"/>
      <c r="Q629" s="197"/>
      <c r="R629" s="197"/>
      <c r="S629" s="197"/>
      <c r="T629" s="198"/>
      <c r="AT629" s="193" t="s">
        <v>258</v>
      </c>
      <c r="AU629" s="193" t="s">
        <v>81</v>
      </c>
      <c r="AV629" s="12" t="s">
        <v>79</v>
      </c>
      <c r="AW629" s="12" t="s">
        <v>35</v>
      </c>
      <c r="AX629" s="12" t="s">
        <v>72</v>
      </c>
      <c r="AY629" s="193" t="s">
        <v>246</v>
      </c>
    </row>
    <row r="630" s="12" customFormat="1">
      <c r="B630" s="192"/>
      <c r="D630" s="188" t="s">
        <v>258</v>
      </c>
      <c r="E630" s="193" t="s">
        <v>1</v>
      </c>
      <c r="F630" s="194" t="s">
        <v>2445</v>
      </c>
      <c r="H630" s="193" t="s">
        <v>1</v>
      </c>
      <c r="I630" s="195"/>
      <c r="L630" s="192"/>
      <c r="M630" s="196"/>
      <c r="N630" s="197"/>
      <c r="O630" s="197"/>
      <c r="P630" s="197"/>
      <c r="Q630" s="197"/>
      <c r="R630" s="197"/>
      <c r="S630" s="197"/>
      <c r="T630" s="198"/>
      <c r="AT630" s="193" t="s">
        <v>258</v>
      </c>
      <c r="AU630" s="193" t="s">
        <v>81</v>
      </c>
      <c r="AV630" s="12" t="s">
        <v>79</v>
      </c>
      <c r="AW630" s="12" t="s">
        <v>35</v>
      </c>
      <c r="AX630" s="12" t="s">
        <v>72</v>
      </c>
      <c r="AY630" s="193" t="s">
        <v>246</v>
      </c>
    </row>
    <row r="631" s="12" customFormat="1">
      <c r="B631" s="192"/>
      <c r="D631" s="188" t="s">
        <v>258</v>
      </c>
      <c r="E631" s="193" t="s">
        <v>1</v>
      </c>
      <c r="F631" s="194" t="s">
        <v>1985</v>
      </c>
      <c r="H631" s="193" t="s">
        <v>1</v>
      </c>
      <c r="I631" s="195"/>
      <c r="L631" s="192"/>
      <c r="M631" s="196"/>
      <c r="N631" s="197"/>
      <c r="O631" s="197"/>
      <c r="P631" s="197"/>
      <c r="Q631" s="197"/>
      <c r="R631" s="197"/>
      <c r="S631" s="197"/>
      <c r="T631" s="198"/>
      <c r="AT631" s="193" t="s">
        <v>258</v>
      </c>
      <c r="AU631" s="193" t="s">
        <v>81</v>
      </c>
      <c r="AV631" s="12" t="s">
        <v>79</v>
      </c>
      <c r="AW631" s="12" t="s">
        <v>35</v>
      </c>
      <c r="AX631" s="12" t="s">
        <v>72</v>
      </c>
      <c r="AY631" s="193" t="s">
        <v>246</v>
      </c>
    </row>
    <row r="632" s="13" customFormat="1">
      <c r="B632" s="199"/>
      <c r="D632" s="188" t="s">
        <v>258</v>
      </c>
      <c r="E632" s="200" t="s">
        <v>1</v>
      </c>
      <c r="F632" s="201" t="s">
        <v>2446</v>
      </c>
      <c r="H632" s="202">
        <v>7.2000000000000002</v>
      </c>
      <c r="I632" s="203"/>
      <c r="L632" s="199"/>
      <c r="M632" s="204"/>
      <c r="N632" s="205"/>
      <c r="O632" s="205"/>
      <c r="P632" s="205"/>
      <c r="Q632" s="205"/>
      <c r="R632" s="205"/>
      <c r="S632" s="205"/>
      <c r="T632" s="206"/>
      <c r="AT632" s="200" t="s">
        <v>258</v>
      </c>
      <c r="AU632" s="200" t="s">
        <v>81</v>
      </c>
      <c r="AV632" s="13" t="s">
        <v>81</v>
      </c>
      <c r="AW632" s="13" t="s">
        <v>35</v>
      </c>
      <c r="AX632" s="13" t="s">
        <v>72</v>
      </c>
      <c r="AY632" s="200" t="s">
        <v>246</v>
      </c>
    </row>
    <row r="633" s="14" customFormat="1">
      <c r="B633" s="210"/>
      <c r="D633" s="188" t="s">
        <v>258</v>
      </c>
      <c r="E633" s="211" t="s">
        <v>1</v>
      </c>
      <c r="F633" s="212" t="s">
        <v>341</v>
      </c>
      <c r="H633" s="213">
        <v>7.2000000000000002</v>
      </c>
      <c r="I633" s="214"/>
      <c r="L633" s="210"/>
      <c r="M633" s="215"/>
      <c r="N633" s="216"/>
      <c r="O633" s="216"/>
      <c r="P633" s="216"/>
      <c r="Q633" s="216"/>
      <c r="R633" s="216"/>
      <c r="S633" s="216"/>
      <c r="T633" s="217"/>
      <c r="AT633" s="211" t="s">
        <v>258</v>
      </c>
      <c r="AU633" s="211" t="s">
        <v>81</v>
      </c>
      <c r="AV633" s="14" t="s">
        <v>93</v>
      </c>
      <c r="AW633" s="14" t="s">
        <v>35</v>
      </c>
      <c r="AX633" s="14" t="s">
        <v>79</v>
      </c>
      <c r="AY633" s="211" t="s">
        <v>246</v>
      </c>
    </row>
    <row r="634" s="1" customFormat="1" ht="16.5" customHeight="1">
      <c r="B634" s="175"/>
      <c r="C634" s="218" t="s">
        <v>616</v>
      </c>
      <c r="D634" s="218" t="s">
        <v>511</v>
      </c>
      <c r="E634" s="219" t="s">
        <v>2447</v>
      </c>
      <c r="F634" s="220" t="s">
        <v>2448</v>
      </c>
      <c r="G634" s="221" t="s">
        <v>611</v>
      </c>
      <c r="H634" s="222">
        <v>7.2000000000000002</v>
      </c>
      <c r="I634" s="223"/>
      <c r="J634" s="224">
        <f>ROUND(I634*H634,2)</f>
        <v>0</v>
      </c>
      <c r="K634" s="220" t="s">
        <v>252</v>
      </c>
      <c r="L634" s="225"/>
      <c r="M634" s="226" t="s">
        <v>1</v>
      </c>
      <c r="N634" s="227" t="s">
        <v>43</v>
      </c>
      <c r="O634" s="66"/>
      <c r="P634" s="185">
        <f>O634*H634</f>
        <v>0</v>
      </c>
      <c r="Q634" s="185">
        <v>0.52639999999999998</v>
      </c>
      <c r="R634" s="185">
        <f>Q634*H634</f>
        <v>3.7900800000000001</v>
      </c>
      <c r="S634" s="185">
        <v>0</v>
      </c>
      <c r="T634" s="186">
        <f>S634*H634</f>
        <v>0</v>
      </c>
      <c r="AR634" s="18" t="s">
        <v>350</v>
      </c>
      <c r="AT634" s="18" t="s">
        <v>511</v>
      </c>
      <c r="AU634" s="18" t="s">
        <v>81</v>
      </c>
      <c r="AY634" s="18" t="s">
        <v>246</v>
      </c>
      <c r="BE634" s="187">
        <f>IF(N634="základní",J634,0)</f>
        <v>0</v>
      </c>
      <c r="BF634" s="187">
        <f>IF(N634="snížená",J634,0)</f>
        <v>0</v>
      </c>
      <c r="BG634" s="187">
        <f>IF(N634="zákl. přenesená",J634,0)</f>
        <v>0</v>
      </c>
      <c r="BH634" s="187">
        <f>IF(N634="sníž. přenesená",J634,0)</f>
        <v>0</v>
      </c>
      <c r="BI634" s="187">
        <f>IF(N634="nulová",J634,0)</f>
        <v>0</v>
      </c>
      <c r="BJ634" s="18" t="s">
        <v>79</v>
      </c>
      <c r="BK634" s="187">
        <f>ROUND(I634*H634,2)</f>
        <v>0</v>
      </c>
      <c r="BL634" s="18" t="s">
        <v>93</v>
      </c>
      <c r="BM634" s="18" t="s">
        <v>2449</v>
      </c>
    </row>
    <row r="635" s="1" customFormat="1">
      <c r="B635" s="36"/>
      <c r="D635" s="188" t="s">
        <v>254</v>
      </c>
      <c r="F635" s="189" t="s">
        <v>2448</v>
      </c>
      <c r="I635" s="121"/>
      <c r="L635" s="36"/>
      <c r="M635" s="190"/>
      <c r="N635" s="66"/>
      <c r="O635" s="66"/>
      <c r="P635" s="66"/>
      <c r="Q635" s="66"/>
      <c r="R635" s="66"/>
      <c r="S635" s="66"/>
      <c r="T635" s="67"/>
      <c r="AT635" s="18" t="s">
        <v>254</v>
      </c>
      <c r="AU635" s="18" t="s">
        <v>81</v>
      </c>
    </row>
    <row r="636" s="12" customFormat="1">
      <c r="B636" s="192"/>
      <c r="D636" s="188" t="s">
        <v>258</v>
      </c>
      <c r="E636" s="193" t="s">
        <v>1</v>
      </c>
      <c r="F636" s="194" t="s">
        <v>2216</v>
      </c>
      <c r="H636" s="193" t="s">
        <v>1</v>
      </c>
      <c r="I636" s="195"/>
      <c r="L636" s="192"/>
      <c r="M636" s="196"/>
      <c r="N636" s="197"/>
      <c r="O636" s="197"/>
      <c r="P636" s="197"/>
      <c r="Q636" s="197"/>
      <c r="R636" s="197"/>
      <c r="S636" s="197"/>
      <c r="T636" s="198"/>
      <c r="AT636" s="193" t="s">
        <v>258</v>
      </c>
      <c r="AU636" s="193" t="s">
        <v>81</v>
      </c>
      <c r="AV636" s="12" t="s">
        <v>79</v>
      </c>
      <c r="AW636" s="12" t="s">
        <v>35</v>
      </c>
      <c r="AX636" s="12" t="s">
        <v>72</v>
      </c>
      <c r="AY636" s="193" t="s">
        <v>246</v>
      </c>
    </row>
    <row r="637" s="12" customFormat="1">
      <c r="B637" s="192"/>
      <c r="D637" s="188" t="s">
        <v>258</v>
      </c>
      <c r="E637" s="193" t="s">
        <v>1</v>
      </c>
      <c r="F637" s="194" t="s">
        <v>2445</v>
      </c>
      <c r="H637" s="193" t="s">
        <v>1</v>
      </c>
      <c r="I637" s="195"/>
      <c r="L637" s="192"/>
      <c r="M637" s="196"/>
      <c r="N637" s="197"/>
      <c r="O637" s="197"/>
      <c r="P637" s="197"/>
      <c r="Q637" s="197"/>
      <c r="R637" s="197"/>
      <c r="S637" s="197"/>
      <c r="T637" s="198"/>
      <c r="AT637" s="193" t="s">
        <v>258</v>
      </c>
      <c r="AU637" s="193" t="s">
        <v>81</v>
      </c>
      <c r="AV637" s="12" t="s">
        <v>79</v>
      </c>
      <c r="AW637" s="12" t="s">
        <v>35</v>
      </c>
      <c r="AX637" s="12" t="s">
        <v>72</v>
      </c>
      <c r="AY637" s="193" t="s">
        <v>246</v>
      </c>
    </row>
    <row r="638" s="12" customFormat="1">
      <c r="B638" s="192"/>
      <c r="D638" s="188" t="s">
        <v>258</v>
      </c>
      <c r="E638" s="193" t="s">
        <v>1</v>
      </c>
      <c r="F638" s="194" t="s">
        <v>1985</v>
      </c>
      <c r="H638" s="193" t="s">
        <v>1</v>
      </c>
      <c r="I638" s="195"/>
      <c r="L638" s="192"/>
      <c r="M638" s="196"/>
      <c r="N638" s="197"/>
      <c r="O638" s="197"/>
      <c r="P638" s="197"/>
      <c r="Q638" s="197"/>
      <c r="R638" s="197"/>
      <c r="S638" s="197"/>
      <c r="T638" s="198"/>
      <c r="AT638" s="193" t="s">
        <v>258</v>
      </c>
      <c r="AU638" s="193" t="s">
        <v>81</v>
      </c>
      <c r="AV638" s="12" t="s">
        <v>79</v>
      </c>
      <c r="AW638" s="12" t="s">
        <v>35</v>
      </c>
      <c r="AX638" s="12" t="s">
        <v>72</v>
      </c>
      <c r="AY638" s="193" t="s">
        <v>246</v>
      </c>
    </row>
    <row r="639" s="13" customFormat="1">
      <c r="B639" s="199"/>
      <c r="D639" s="188" t="s">
        <v>258</v>
      </c>
      <c r="E639" s="200" t="s">
        <v>1</v>
      </c>
      <c r="F639" s="201" t="s">
        <v>2446</v>
      </c>
      <c r="H639" s="202">
        <v>7.2000000000000002</v>
      </c>
      <c r="I639" s="203"/>
      <c r="L639" s="199"/>
      <c r="M639" s="204"/>
      <c r="N639" s="205"/>
      <c r="O639" s="205"/>
      <c r="P639" s="205"/>
      <c r="Q639" s="205"/>
      <c r="R639" s="205"/>
      <c r="S639" s="205"/>
      <c r="T639" s="206"/>
      <c r="AT639" s="200" t="s">
        <v>258</v>
      </c>
      <c r="AU639" s="200" t="s">
        <v>81</v>
      </c>
      <c r="AV639" s="13" t="s">
        <v>81</v>
      </c>
      <c r="AW639" s="13" t="s">
        <v>35</v>
      </c>
      <c r="AX639" s="13" t="s">
        <v>72</v>
      </c>
      <c r="AY639" s="200" t="s">
        <v>246</v>
      </c>
    </row>
    <row r="640" s="14" customFormat="1">
      <c r="B640" s="210"/>
      <c r="D640" s="188" t="s">
        <v>258</v>
      </c>
      <c r="E640" s="211" t="s">
        <v>1</v>
      </c>
      <c r="F640" s="212" t="s">
        <v>341</v>
      </c>
      <c r="H640" s="213">
        <v>7.2000000000000002</v>
      </c>
      <c r="I640" s="214"/>
      <c r="L640" s="210"/>
      <c r="M640" s="215"/>
      <c r="N640" s="216"/>
      <c r="O640" s="216"/>
      <c r="P640" s="216"/>
      <c r="Q640" s="216"/>
      <c r="R640" s="216"/>
      <c r="S640" s="216"/>
      <c r="T640" s="217"/>
      <c r="AT640" s="211" t="s">
        <v>258</v>
      </c>
      <c r="AU640" s="211" t="s">
        <v>81</v>
      </c>
      <c r="AV640" s="14" t="s">
        <v>93</v>
      </c>
      <c r="AW640" s="14" t="s">
        <v>35</v>
      </c>
      <c r="AX640" s="14" t="s">
        <v>79</v>
      </c>
      <c r="AY640" s="211" t="s">
        <v>246</v>
      </c>
    </row>
    <row r="641" s="1" customFormat="1" ht="16.5" customHeight="1">
      <c r="B641" s="175"/>
      <c r="C641" s="176" t="s">
        <v>622</v>
      </c>
      <c r="D641" s="176" t="s">
        <v>248</v>
      </c>
      <c r="E641" s="177" t="s">
        <v>2450</v>
      </c>
      <c r="F641" s="178" t="s">
        <v>2451</v>
      </c>
      <c r="G641" s="179" t="s">
        <v>611</v>
      </c>
      <c r="H641" s="180">
        <v>147</v>
      </c>
      <c r="I641" s="181"/>
      <c r="J641" s="182">
        <f>ROUND(I641*H641,2)</f>
        <v>0</v>
      </c>
      <c r="K641" s="178" t="s">
        <v>252</v>
      </c>
      <c r="L641" s="36"/>
      <c r="M641" s="183" t="s">
        <v>1</v>
      </c>
      <c r="N641" s="184" t="s">
        <v>43</v>
      </c>
      <c r="O641" s="66"/>
      <c r="P641" s="185">
        <f>O641*H641</f>
        <v>0</v>
      </c>
      <c r="Q641" s="185">
        <v>0.0024099999999999998</v>
      </c>
      <c r="R641" s="185">
        <f>Q641*H641</f>
        <v>0.35426999999999997</v>
      </c>
      <c r="S641" s="185">
        <v>0</v>
      </c>
      <c r="T641" s="186">
        <f>S641*H641</f>
        <v>0</v>
      </c>
      <c r="AR641" s="18" t="s">
        <v>93</v>
      </c>
      <c r="AT641" s="18" t="s">
        <v>248</v>
      </c>
      <c r="AU641" s="18" t="s">
        <v>81</v>
      </c>
      <c r="AY641" s="18" t="s">
        <v>246</v>
      </c>
      <c r="BE641" s="187">
        <f>IF(N641="základní",J641,0)</f>
        <v>0</v>
      </c>
      <c r="BF641" s="187">
        <f>IF(N641="snížená",J641,0)</f>
        <v>0</v>
      </c>
      <c r="BG641" s="187">
        <f>IF(N641="zákl. přenesená",J641,0)</f>
        <v>0</v>
      </c>
      <c r="BH641" s="187">
        <f>IF(N641="sníž. přenesená",J641,0)</f>
        <v>0</v>
      </c>
      <c r="BI641" s="187">
        <f>IF(N641="nulová",J641,0)</f>
        <v>0</v>
      </c>
      <c r="BJ641" s="18" t="s">
        <v>79</v>
      </c>
      <c r="BK641" s="187">
        <f>ROUND(I641*H641,2)</f>
        <v>0</v>
      </c>
      <c r="BL641" s="18" t="s">
        <v>93</v>
      </c>
      <c r="BM641" s="18" t="s">
        <v>2452</v>
      </c>
    </row>
    <row r="642" s="1" customFormat="1">
      <c r="B642" s="36"/>
      <c r="D642" s="188" t="s">
        <v>254</v>
      </c>
      <c r="F642" s="189" t="s">
        <v>2453</v>
      </c>
      <c r="I642" s="121"/>
      <c r="L642" s="36"/>
      <c r="M642" s="190"/>
      <c r="N642" s="66"/>
      <c r="O642" s="66"/>
      <c r="P642" s="66"/>
      <c r="Q642" s="66"/>
      <c r="R642" s="66"/>
      <c r="S642" s="66"/>
      <c r="T642" s="67"/>
      <c r="AT642" s="18" t="s">
        <v>254</v>
      </c>
      <c r="AU642" s="18" t="s">
        <v>81</v>
      </c>
    </row>
    <row r="643" s="1" customFormat="1">
      <c r="B643" s="36"/>
      <c r="D643" s="188" t="s">
        <v>256</v>
      </c>
      <c r="F643" s="191" t="s">
        <v>1702</v>
      </c>
      <c r="I643" s="121"/>
      <c r="L643" s="36"/>
      <c r="M643" s="190"/>
      <c r="N643" s="66"/>
      <c r="O643" s="66"/>
      <c r="P643" s="66"/>
      <c r="Q643" s="66"/>
      <c r="R643" s="66"/>
      <c r="S643" s="66"/>
      <c r="T643" s="67"/>
      <c r="AT643" s="18" t="s">
        <v>256</v>
      </c>
      <c r="AU643" s="18" t="s">
        <v>81</v>
      </c>
    </row>
    <row r="644" s="12" customFormat="1">
      <c r="B644" s="192"/>
      <c r="D644" s="188" t="s">
        <v>258</v>
      </c>
      <c r="E644" s="193" t="s">
        <v>1</v>
      </c>
      <c r="F644" s="194" t="s">
        <v>2216</v>
      </c>
      <c r="H644" s="193" t="s">
        <v>1</v>
      </c>
      <c r="I644" s="195"/>
      <c r="L644" s="192"/>
      <c r="M644" s="196"/>
      <c r="N644" s="197"/>
      <c r="O644" s="197"/>
      <c r="P644" s="197"/>
      <c r="Q644" s="197"/>
      <c r="R644" s="197"/>
      <c r="S644" s="197"/>
      <c r="T644" s="198"/>
      <c r="AT644" s="193" t="s">
        <v>258</v>
      </c>
      <c r="AU644" s="193" t="s">
        <v>81</v>
      </c>
      <c r="AV644" s="12" t="s">
        <v>79</v>
      </c>
      <c r="AW644" s="12" t="s">
        <v>35</v>
      </c>
      <c r="AX644" s="12" t="s">
        <v>72</v>
      </c>
      <c r="AY644" s="193" t="s">
        <v>246</v>
      </c>
    </row>
    <row r="645" s="12" customFormat="1">
      <c r="B645" s="192"/>
      <c r="D645" s="188" t="s">
        <v>258</v>
      </c>
      <c r="E645" s="193" t="s">
        <v>1</v>
      </c>
      <c r="F645" s="194" t="s">
        <v>2454</v>
      </c>
      <c r="H645" s="193" t="s">
        <v>1</v>
      </c>
      <c r="I645" s="195"/>
      <c r="L645" s="192"/>
      <c r="M645" s="196"/>
      <c r="N645" s="197"/>
      <c r="O645" s="197"/>
      <c r="P645" s="197"/>
      <c r="Q645" s="197"/>
      <c r="R645" s="197"/>
      <c r="S645" s="197"/>
      <c r="T645" s="198"/>
      <c r="AT645" s="193" t="s">
        <v>258</v>
      </c>
      <c r="AU645" s="193" t="s">
        <v>81</v>
      </c>
      <c r="AV645" s="12" t="s">
        <v>79</v>
      </c>
      <c r="AW645" s="12" t="s">
        <v>35</v>
      </c>
      <c r="AX645" s="12" t="s">
        <v>72</v>
      </c>
      <c r="AY645" s="193" t="s">
        <v>246</v>
      </c>
    </row>
    <row r="646" s="12" customFormat="1">
      <c r="B646" s="192"/>
      <c r="D646" s="188" t="s">
        <v>258</v>
      </c>
      <c r="E646" s="193" t="s">
        <v>1</v>
      </c>
      <c r="F646" s="194" t="s">
        <v>1985</v>
      </c>
      <c r="H646" s="193" t="s">
        <v>1</v>
      </c>
      <c r="I646" s="195"/>
      <c r="L646" s="192"/>
      <c r="M646" s="196"/>
      <c r="N646" s="197"/>
      <c r="O646" s="197"/>
      <c r="P646" s="197"/>
      <c r="Q646" s="197"/>
      <c r="R646" s="197"/>
      <c r="S646" s="197"/>
      <c r="T646" s="198"/>
      <c r="AT646" s="193" t="s">
        <v>258</v>
      </c>
      <c r="AU646" s="193" t="s">
        <v>81</v>
      </c>
      <c r="AV646" s="12" t="s">
        <v>79</v>
      </c>
      <c r="AW646" s="12" t="s">
        <v>35</v>
      </c>
      <c r="AX646" s="12" t="s">
        <v>72</v>
      </c>
      <c r="AY646" s="193" t="s">
        <v>246</v>
      </c>
    </row>
    <row r="647" s="13" customFormat="1">
      <c r="B647" s="199"/>
      <c r="D647" s="188" t="s">
        <v>258</v>
      </c>
      <c r="E647" s="200" t="s">
        <v>1</v>
      </c>
      <c r="F647" s="201" t="s">
        <v>2455</v>
      </c>
      <c r="H647" s="202">
        <v>31.5</v>
      </c>
      <c r="I647" s="203"/>
      <c r="L647" s="199"/>
      <c r="M647" s="204"/>
      <c r="N647" s="205"/>
      <c r="O647" s="205"/>
      <c r="P647" s="205"/>
      <c r="Q647" s="205"/>
      <c r="R647" s="205"/>
      <c r="S647" s="205"/>
      <c r="T647" s="206"/>
      <c r="AT647" s="200" t="s">
        <v>258</v>
      </c>
      <c r="AU647" s="200" t="s">
        <v>81</v>
      </c>
      <c r="AV647" s="13" t="s">
        <v>81</v>
      </c>
      <c r="AW647" s="13" t="s">
        <v>35</v>
      </c>
      <c r="AX647" s="13" t="s">
        <v>72</v>
      </c>
      <c r="AY647" s="200" t="s">
        <v>246</v>
      </c>
    </row>
    <row r="648" s="13" customFormat="1">
      <c r="B648" s="199"/>
      <c r="D648" s="188" t="s">
        <v>258</v>
      </c>
      <c r="E648" s="200" t="s">
        <v>1</v>
      </c>
      <c r="F648" s="201" t="s">
        <v>2456</v>
      </c>
      <c r="H648" s="202">
        <v>115.5</v>
      </c>
      <c r="I648" s="203"/>
      <c r="L648" s="199"/>
      <c r="M648" s="204"/>
      <c r="N648" s="205"/>
      <c r="O648" s="205"/>
      <c r="P648" s="205"/>
      <c r="Q648" s="205"/>
      <c r="R648" s="205"/>
      <c r="S648" s="205"/>
      <c r="T648" s="206"/>
      <c r="AT648" s="200" t="s">
        <v>258</v>
      </c>
      <c r="AU648" s="200" t="s">
        <v>81</v>
      </c>
      <c r="AV648" s="13" t="s">
        <v>81</v>
      </c>
      <c r="AW648" s="13" t="s">
        <v>35</v>
      </c>
      <c r="AX648" s="13" t="s">
        <v>72</v>
      </c>
      <c r="AY648" s="200" t="s">
        <v>246</v>
      </c>
    </row>
    <row r="649" s="14" customFormat="1">
      <c r="B649" s="210"/>
      <c r="D649" s="188" t="s">
        <v>258</v>
      </c>
      <c r="E649" s="211" t="s">
        <v>1</v>
      </c>
      <c r="F649" s="212" t="s">
        <v>341</v>
      </c>
      <c r="H649" s="213">
        <v>147</v>
      </c>
      <c r="I649" s="214"/>
      <c r="L649" s="210"/>
      <c r="M649" s="215"/>
      <c r="N649" s="216"/>
      <c r="O649" s="216"/>
      <c r="P649" s="216"/>
      <c r="Q649" s="216"/>
      <c r="R649" s="216"/>
      <c r="S649" s="216"/>
      <c r="T649" s="217"/>
      <c r="AT649" s="211" t="s">
        <v>258</v>
      </c>
      <c r="AU649" s="211" t="s">
        <v>81</v>
      </c>
      <c r="AV649" s="14" t="s">
        <v>93</v>
      </c>
      <c r="AW649" s="14" t="s">
        <v>35</v>
      </c>
      <c r="AX649" s="14" t="s">
        <v>79</v>
      </c>
      <c r="AY649" s="211" t="s">
        <v>246</v>
      </c>
    </row>
    <row r="650" s="1" customFormat="1" ht="16.5" customHeight="1">
      <c r="B650" s="175"/>
      <c r="C650" s="176" t="s">
        <v>629</v>
      </c>
      <c r="D650" s="176" t="s">
        <v>248</v>
      </c>
      <c r="E650" s="177" t="s">
        <v>2457</v>
      </c>
      <c r="F650" s="178" t="s">
        <v>2458</v>
      </c>
      <c r="G650" s="179" t="s">
        <v>264</v>
      </c>
      <c r="H650" s="180">
        <v>1</v>
      </c>
      <c r="I650" s="181"/>
      <c r="J650" s="182">
        <f>ROUND(I650*H650,2)</f>
        <v>0</v>
      </c>
      <c r="K650" s="178" t="s">
        <v>1</v>
      </c>
      <c r="L650" s="36"/>
      <c r="M650" s="183" t="s">
        <v>1</v>
      </c>
      <c r="N650" s="184" t="s">
        <v>43</v>
      </c>
      <c r="O650" s="66"/>
      <c r="P650" s="185">
        <f>O650*H650</f>
        <v>0</v>
      </c>
      <c r="Q650" s="185">
        <v>2.6148799999999999</v>
      </c>
      <c r="R650" s="185">
        <f>Q650*H650</f>
        <v>2.6148799999999999</v>
      </c>
      <c r="S650" s="185">
        <v>0</v>
      </c>
      <c r="T650" s="186">
        <f>S650*H650</f>
        <v>0</v>
      </c>
      <c r="AR650" s="18" t="s">
        <v>93</v>
      </c>
      <c r="AT650" s="18" t="s">
        <v>248</v>
      </c>
      <c r="AU650" s="18" t="s">
        <v>81</v>
      </c>
      <c r="AY650" s="18" t="s">
        <v>246</v>
      </c>
      <c r="BE650" s="187">
        <f>IF(N650="základní",J650,0)</f>
        <v>0</v>
      </c>
      <c r="BF650" s="187">
        <f>IF(N650="snížená",J650,0)</f>
        <v>0</v>
      </c>
      <c r="BG650" s="187">
        <f>IF(N650="zákl. přenesená",J650,0)</f>
        <v>0</v>
      </c>
      <c r="BH650" s="187">
        <f>IF(N650="sníž. přenesená",J650,0)</f>
        <v>0</v>
      </c>
      <c r="BI650" s="187">
        <f>IF(N650="nulová",J650,0)</f>
        <v>0</v>
      </c>
      <c r="BJ650" s="18" t="s">
        <v>79</v>
      </c>
      <c r="BK650" s="187">
        <f>ROUND(I650*H650,2)</f>
        <v>0</v>
      </c>
      <c r="BL650" s="18" t="s">
        <v>93</v>
      </c>
      <c r="BM650" s="18" t="s">
        <v>2459</v>
      </c>
    </row>
    <row r="651" s="1" customFormat="1">
      <c r="B651" s="36"/>
      <c r="D651" s="188" t="s">
        <v>254</v>
      </c>
      <c r="F651" s="189" t="s">
        <v>2458</v>
      </c>
      <c r="I651" s="121"/>
      <c r="L651" s="36"/>
      <c r="M651" s="190"/>
      <c r="N651" s="66"/>
      <c r="O651" s="66"/>
      <c r="P651" s="66"/>
      <c r="Q651" s="66"/>
      <c r="R651" s="66"/>
      <c r="S651" s="66"/>
      <c r="T651" s="67"/>
      <c r="AT651" s="18" t="s">
        <v>254</v>
      </c>
      <c r="AU651" s="18" t="s">
        <v>81</v>
      </c>
    </row>
    <row r="652" s="1" customFormat="1">
      <c r="B652" s="36"/>
      <c r="D652" s="188" t="s">
        <v>256</v>
      </c>
      <c r="F652" s="191" t="s">
        <v>1707</v>
      </c>
      <c r="I652" s="121"/>
      <c r="L652" s="36"/>
      <c r="M652" s="190"/>
      <c r="N652" s="66"/>
      <c r="O652" s="66"/>
      <c r="P652" s="66"/>
      <c r="Q652" s="66"/>
      <c r="R652" s="66"/>
      <c r="S652" s="66"/>
      <c r="T652" s="67"/>
      <c r="AT652" s="18" t="s">
        <v>256</v>
      </c>
      <c r="AU652" s="18" t="s">
        <v>81</v>
      </c>
    </row>
    <row r="653" s="1" customFormat="1">
      <c r="B653" s="36"/>
      <c r="D653" s="188" t="s">
        <v>1833</v>
      </c>
      <c r="F653" s="191" t="s">
        <v>2460</v>
      </c>
      <c r="I653" s="121"/>
      <c r="L653" s="36"/>
      <c r="M653" s="190"/>
      <c r="N653" s="66"/>
      <c r="O653" s="66"/>
      <c r="P653" s="66"/>
      <c r="Q653" s="66"/>
      <c r="R653" s="66"/>
      <c r="S653" s="66"/>
      <c r="T653" s="67"/>
      <c r="AT653" s="18" t="s">
        <v>1833</v>
      </c>
      <c r="AU653" s="18" t="s">
        <v>81</v>
      </c>
    </row>
    <row r="654" s="12" customFormat="1">
      <c r="B654" s="192"/>
      <c r="D654" s="188" t="s">
        <v>258</v>
      </c>
      <c r="E654" s="193" t="s">
        <v>1</v>
      </c>
      <c r="F654" s="194" t="s">
        <v>2461</v>
      </c>
      <c r="H654" s="193" t="s">
        <v>1</v>
      </c>
      <c r="I654" s="195"/>
      <c r="L654" s="192"/>
      <c r="M654" s="196"/>
      <c r="N654" s="197"/>
      <c r="O654" s="197"/>
      <c r="P654" s="197"/>
      <c r="Q654" s="197"/>
      <c r="R654" s="197"/>
      <c r="S654" s="197"/>
      <c r="T654" s="198"/>
      <c r="AT654" s="193" t="s">
        <v>258</v>
      </c>
      <c r="AU654" s="193" t="s">
        <v>81</v>
      </c>
      <c r="AV654" s="12" t="s">
        <v>79</v>
      </c>
      <c r="AW654" s="12" t="s">
        <v>35</v>
      </c>
      <c r="AX654" s="12" t="s">
        <v>72</v>
      </c>
      <c r="AY654" s="193" t="s">
        <v>246</v>
      </c>
    </row>
    <row r="655" s="12" customFormat="1">
      <c r="B655" s="192"/>
      <c r="D655" s="188" t="s">
        <v>258</v>
      </c>
      <c r="E655" s="193" t="s">
        <v>1</v>
      </c>
      <c r="F655" s="194" t="s">
        <v>2462</v>
      </c>
      <c r="H655" s="193" t="s">
        <v>1</v>
      </c>
      <c r="I655" s="195"/>
      <c r="L655" s="192"/>
      <c r="M655" s="196"/>
      <c r="N655" s="197"/>
      <c r="O655" s="197"/>
      <c r="P655" s="197"/>
      <c r="Q655" s="197"/>
      <c r="R655" s="197"/>
      <c r="S655" s="197"/>
      <c r="T655" s="198"/>
      <c r="AT655" s="193" t="s">
        <v>258</v>
      </c>
      <c r="AU655" s="193" t="s">
        <v>81</v>
      </c>
      <c r="AV655" s="12" t="s">
        <v>79</v>
      </c>
      <c r="AW655" s="12" t="s">
        <v>35</v>
      </c>
      <c r="AX655" s="12" t="s">
        <v>72</v>
      </c>
      <c r="AY655" s="193" t="s">
        <v>246</v>
      </c>
    </row>
    <row r="656" s="12" customFormat="1">
      <c r="B656" s="192"/>
      <c r="D656" s="188" t="s">
        <v>258</v>
      </c>
      <c r="E656" s="193" t="s">
        <v>1</v>
      </c>
      <c r="F656" s="194" t="s">
        <v>1985</v>
      </c>
      <c r="H656" s="193" t="s">
        <v>1</v>
      </c>
      <c r="I656" s="195"/>
      <c r="L656" s="192"/>
      <c r="M656" s="196"/>
      <c r="N656" s="197"/>
      <c r="O656" s="197"/>
      <c r="P656" s="197"/>
      <c r="Q656" s="197"/>
      <c r="R656" s="197"/>
      <c r="S656" s="197"/>
      <c r="T656" s="198"/>
      <c r="AT656" s="193" t="s">
        <v>258</v>
      </c>
      <c r="AU656" s="193" t="s">
        <v>81</v>
      </c>
      <c r="AV656" s="12" t="s">
        <v>79</v>
      </c>
      <c r="AW656" s="12" t="s">
        <v>35</v>
      </c>
      <c r="AX656" s="12" t="s">
        <v>72</v>
      </c>
      <c r="AY656" s="193" t="s">
        <v>246</v>
      </c>
    </row>
    <row r="657" s="13" customFormat="1">
      <c r="B657" s="199"/>
      <c r="D657" s="188" t="s">
        <v>258</v>
      </c>
      <c r="E657" s="200" t="s">
        <v>1</v>
      </c>
      <c r="F657" s="201" t="s">
        <v>2463</v>
      </c>
      <c r="H657" s="202">
        <v>1</v>
      </c>
      <c r="I657" s="203"/>
      <c r="L657" s="199"/>
      <c r="M657" s="204"/>
      <c r="N657" s="205"/>
      <c r="O657" s="205"/>
      <c r="P657" s="205"/>
      <c r="Q657" s="205"/>
      <c r="R657" s="205"/>
      <c r="S657" s="205"/>
      <c r="T657" s="206"/>
      <c r="AT657" s="200" t="s">
        <v>258</v>
      </c>
      <c r="AU657" s="200" t="s">
        <v>81</v>
      </c>
      <c r="AV657" s="13" t="s">
        <v>81</v>
      </c>
      <c r="AW657" s="13" t="s">
        <v>35</v>
      </c>
      <c r="AX657" s="13" t="s">
        <v>72</v>
      </c>
      <c r="AY657" s="200" t="s">
        <v>246</v>
      </c>
    </row>
    <row r="658" s="14" customFormat="1">
      <c r="B658" s="210"/>
      <c r="D658" s="188" t="s">
        <v>258</v>
      </c>
      <c r="E658" s="211" t="s">
        <v>1</v>
      </c>
      <c r="F658" s="212" t="s">
        <v>341</v>
      </c>
      <c r="H658" s="213">
        <v>1</v>
      </c>
      <c r="I658" s="214"/>
      <c r="L658" s="210"/>
      <c r="M658" s="215"/>
      <c r="N658" s="216"/>
      <c r="O658" s="216"/>
      <c r="P658" s="216"/>
      <c r="Q658" s="216"/>
      <c r="R658" s="216"/>
      <c r="S658" s="216"/>
      <c r="T658" s="217"/>
      <c r="AT658" s="211" t="s">
        <v>258</v>
      </c>
      <c r="AU658" s="211" t="s">
        <v>81</v>
      </c>
      <c r="AV658" s="14" t="s">
        <v>93</v>
      </c>
      <c r="AW658" s="14" t="s">
        <v>35</v>
      </c>
      <c r="AX658" s="14" t="s">
        <v>79</v>
      </c>
      <c r="AY658" s="211" t="s">
        <v>246</v>
      </c>
    </row>
    <row r="659" s="1" customFormat="1" ht="16.5" customHeight="1">
      <c r="B659" s="175"/>
      <c r="C659" s="218" t="s">
        <v>635</v>
      </c>
      <c r="D659" s="218" t="s">
        <v>511</v>
      </c>
      <c r="E659" s="219" t="s">
        <v>2464</v>
      </c>
      <c r="F659" s="220" t="s">
        <v>2465</v>
      </c>
      <c r="G659" s="221" t="s">
        <v>2466</v>
      </c>
      <c r="H659" s="222">
        <v>1</v>
      </c>
      <c r="I659" s="223"/>
      <c r="J659" s="224">
        <f>ROUND(I659*H659,2)</f>
        <v>0</v>
      </c>
      <c r="K659" s="220" t="s">
        <v>1</v>
      </c>
      <c r="L659" s="225"/>
      <c r="M659" s="226" t="s">
        <v>1</v>
      </c>
      <c r="N659" s="227" t="s">
        <v>43</v>
      </c>
      <c r="O659" s="66"/>
      <c r="P659" s="185">
        <f>O659*H659</f>
        <v>0</v>
      </c>
      <c r="Q659" s="185">
        <v>0.52639999999999998</v>
      </c>
      <c r="R659" s="185">
        <f>Q659*H659</f>
        <v>0.52639999999999998</v>
      </c>
      <c r="S659" s="185">
        <v>0</v>
      </c>
      <c r="T659" s="186">
        <f>S659*H659</f>
        <v>0</v>
      </c>
      <c r="AR659" s="18" t="s">
        <v>350</v>
      </c>
      <c r="AT659" s="18" t="s">
        <v>511</v>
      </c>
      <c r="AU659" s="18" t="s">
        <v>81</v>
      </c>
      <c r="AY659" s="18" t="s">
        <v>246</v>
      </c>
      <c r="BE659" s="187">
        <f>IF(N659="základní",J659,0)</f>
        <v>0</v>
      </c>
      <c r="BF659" s="187">
        <f>IF(N659="snížená",J659,0)</f>
        <v>0</v>
      </c>
      <c r="BG659" s="187">
        <f>IF(N659="zákl. přenesená",J659,0)</f>
        <v>0</v>
      </c>
      <c r="BH659" s="187">
        <f>IF(N659="sníž. přenesená",J659,0)</f>
        <v>0</v>
      </c>
      <c r="BI659" s="187">
        <f>IF(N659="nulová",J659,0)</f>
        <v>0</v>
      </c>
      <c r="BJ659" s="18" t="s">
        <v>79</v>
      </c>
      <c r="BK659" s="187">
        <f>ROUND(I659*H659,2)</f>
        <v>0</v>
      </c>
      <c r="BL659" s="18" t="s">
        <v>93</v>
      </c>
      <c r="BM659" s="18" t="s">
        <v>2467</v>
      </c>
    </row>
    <row r="660" s="1" customFormat="1">
      <c r="B660" s="36"/>
      <c r="D660" s="188" t="s">
        <v>254</v>
      </c>
      <c r="F660" s="189" t="s">
        <v>2465</v>
      </c>
      <c r="I660" s="121"/>
      <c r="L660" s="36"/>
      <c r="M660" s="190"/>
      <c r="N660" s="66"/>
      <c r="O660" s="66"/>
      <c r="P660" s="66"/>
      <c r="Q660" s="66"/>
      <c r="R660" s="66"/>
      <c r="S660" s="66"/>
      <c r="T660" s="67"/>
      <c r="AT660" s="18" t="s">
        <v>254</v>
      </c>
      <c r="AU660" s="18" t="s">
        <v>81</v>
      </c>
    </row>
    <row r="661" s="1" customFormat="1">
      <c r="B661" s="36"/>
      <c r="D661" s="188" t="s">
        <v>1833</v>
      </c>
      <c r="F661" s="191" t="s">
        <v>2468</v>
      </c>
      <c r="I661" s="121"/>
      <c r="L661" s="36"/>
      <c r="M661" s="190"/>
      <c r="N661" s="66"/>
      <c r="O661" s="66"/>
      <c r="P661" s="66"/>
      <c r="Q661" s="66"/>
      <c r="R661" s="66"/>
      <c r="S661" s="66"/>
      <c r="T661" s="67"/>
      <c r="AT661" s="18" t="s">
        <v>1833</v>
      </c>
      <c r="AU661" s="18" t="s">
        <v>81</v>
      </c>
    </row>
    <row r="662" s="12" customFormat="1">
      <c r="B662" s="192"/>
      <c r="D662" s="188" t="s">
        <v>258</v>
      </c>
      <c r="E662" s="193" t="s">
        <v>1</v>
      </c>
      <c r="F662" s="194" t="s">
        <v>2216</v>
      </c>
      <c r="H662" s="193" t="s">
        <v>1</v>
      </c>
      <c r="I662" s="195"/>
      <c r="L662" s="192"/>
      <c r="M662" s="196"/>
      <c r="N662" s="197"/>
      <c r="O662" s="197"/>
      <c r="P662" s="197"/>
      <c r="Q662" s="197"/>
      <c r="R662" s="197"/>
      <c r="S662" s="197"/>
      <c r="T662" s="198"/>
      <c r="AT662" s="193" t="s">
        <v>258</v>
      </c>
      <c r="AU662" s="193" t="s">
        <v>81</v>
      </c>
      <c r="AV662" s="12" t="s">
        <v>79</v>
      </c>
      <c r="AW662" s="12" t="s">
        <v>35</v>
      </c>
      <c r="AX662" s="12" t="s">
        <v>72</v>
      </c>
      <c r="AY662" s="193" t="s">
        <v>246</v>
      </c>
    </row>
    <row r="663" s="12" customFormat="1">
      <c r="B663" s="192"/>
      <c r="D663" s="188" t="s">
        <v>258</v>
      </c>
      <c r="E663" s="193" t="s">
        <v>1</v>
      </c>
      <c r="F663" s="194" t="s">
        <v>2469</v>
      </c>
      <c r="H663" s="193" t="s">
        <v>1</v>
      </c>
      <c r="I663" s="195"/>
      <c r="L663" s="192"/>
      <c r="M663" s="196"/>
      <c r="N663" s="197"/>
      <c r="O663" s="197"/>
      <c r="P663" s="197"/>
      <c r="Q663" s="197"/>
      <c r="R663" s="197"/>
      <c r="S663" s="197"/>
      <c r="T663" s="198"/>
      <c r="AT663" s="193" t="s">
        <v>258</v>
      </c>
      <c r="AU663" s="193" t="s">
        <v>81</v>
      </c>
      <c r="AV663" s="12" t="s">
        <v>79</v>
      </c>
      <c r="AW663" s="12" t="s">
        <v>35</v>
      </c>
      <c r="AX663" s="12" t="s">
        <v>72</v>
      </c>
      <c r="AY663" s="193" t="s">
        <v>246</v>
      </c>
    </row>
    <row r="664" s="12" customFormat="1">
      <c r="B664" s="192"/>
      <c r="D664" s="188" t="s">
        <v>258</v>
      </c>
      <c r="E664" s="193" t="s">
        <v>1</v>
      </c>
      <c r="F664" s="194" t="s">
        <v>1985</v>
      </c>
      <c r="H664" s="193" t="s">
        <v>1</v>
      </c>
      <c r="I664" s="195"/>
      <c r="L664" s="192"/>
      <c r="M664" s="196"/>
      <c r="N664" s="197"/>
      <c r="O664" s="197"/>
      <c r="P664" s="197"/>
      <c r="Q664" s="197"/>
      <c r="R664" s="197"/>
      <c r="S664" s="197"/>
      <c r="T664" s="198"/>
      <c r="AT664" s="193" t="s">
        <v>258</v>
      </c>
      <c r="AU664" s="193" t="s">
        <v>81</v>
      </c>
      <c r="AV664" s="12" t="s">
        <v>79</v>
      </c>
      <c r="AW664" s="12" t="s">
        <v>35</v>
      </c>
      <c r="AX664" s="12" t="s">
        <v>72</v>
      </c>
      <c r="AY664" s="193" t="s">
        <v>246</v>
      </c>
    </row>
    <row r="665" s="13" customFormat="1">
      <c r="B665" s="199"/>
      <c r="D665" s="188" t="s">
        <v>258</v>
      </c>
      <c r="E665" s="200" t="s">
        <v>1</v>
      </c>
      <c r="F665" s="201" t="s">
        <v>79</v>
      </c>
      <c r="H665" s="202">
        <v>1</v>
      </c>
      <c r="I665" s="203"/>
      <c r="L665" s="199"/>
      <c r="M665" s="204"/>
      <c r="N665" s="205"/>
      <c r="O665" s="205"/>
      <c r="P665" s="205"/>
      <c r="Q665" s="205"/>
      <c r="R665" s="205"/>
      <c r="S665" s="205"/>
      <c r="T665" s="206"/>
      <c r="AT665" s="200" t="s">
        <v>258</v>
      </c>
      <c r="AU665" s="200" t="s">
        <v>81</v>
      </c>
      <c r="AV665" s="13" t="s">
        <v>81</v>
      </c>
      <c r="AW665" s="13" t="s">
        <v>35</v>
      </c>
      <c r="AX665" s="13" t="s">
        <v>72</v>
      </c>
      <c r="AY665" s="200" t="s">
        <v>246</v>
      </c>
    </row>
    <row r="666" s="14" customFormat="1">
      <c r="B666" s="210"/>
      <c r="D666" s="188" t="s">
        <v>258</v>
      </c>
      <c r="E666" s="211" t="s">
        <v>1</v>
      </c>
      <c r="F666" s="212" t="s">
        <v>341</v>
      </c>
      <c r="H666" s="213">
        <v>1</v>
      </c>
      <c r="I666" s="214"/>
      <c r="L666" s="210"/>
      <c r="M666" s="215"/>
      <c r="N666" s="216"/>
      <c r="O666" s="216"/>
      <c r="P666" s="216"/>
      <c r="Q666" s="216"/>
      <c r="R666" s="216"/>
      <c r="S666" s="216"/>
      <c r="T666" s="217"/>
      <c r="AT666" s="211" t="s">
        <v>258</v>
      </c>
      <c r="AU666" s="211" t="s">
        <v>81</v>
      </c>
      <c r="AV666" s="14" t="s">
        <v>93</v>
      </c>
      <c r="AW666" s="14" t="s">
        <v>35</v>
      </c>
      <c r="AX666" s="14" t="s">
        <v>79</v>
      </c>
      <c r="AY666" s="211" t="s">
        <v>246</v>
      </c>
    </row>
    <row r="667" s="1" customFormat="1" ht="16.5" customHeight="1">
      <c r="B667" s="175"/>
      <c r="C667" s="176" t="s">
        <v>642</v>
      </c>
      <c r="D667" s="176" t="s">
        <v>248</v>
      </c>
      <c r="E667" s="177" t="s">
        <v>2470</v>
      </c>
      <c r="F667" s="178" t="s">
        <v>2471</v>
      </c>
      <c r="G667" s="179" t="s">
        <v>264</v>
      </c>
      <c r="H667" s="180">
        <v>4</v>
      </c>
      <c r="I667" s="181"/>
      <c r="J667" s="182">
        <f>ROUND(I667*H667,2)</f>
        <v>0</v>
      </c>
      <c r="K667" s="178" t="s">
        <v>1</v>
      </c>
      <c r="L667" s="36"/>
      <c r="M667" s="183" t="s">
        <v>1</v>
      </c>
      <c r="N667" s="184" t="s">
        <v>43</v>
      </c>
      <c r="O667" s="66"/>
      <c r="P667" s="185">
        <f>O667*H667</f>
        <v>0</v>
      </c>
      <c r="Q667" s="185">
        <v>0.21734000000000001</v>
      </c>
      <c r="R667" s="185">
        <f>Q667*H667</f>
        <v>0.86936000000000002</v>
      </c>
      <c r="S667" s="185">
        <v>0</v>
      </c>
      <c r="T667" s="186">
        <f>S667*H667</f>
        <v>0</v>
      </c>
      <c r="AR667" s="18" t="s">
        <v>93</v>
      </c>
      <c r="AT667" s="18" t="s">
        <v>248</v>
      </c>
      <c r="AU667" s="18" t="s">
        <v>81</v>
      </c>
      <c r="AY667" s="18" t="s">
        <v>246</v>
      </c>
      <c r="BE667" s="187">
        <f>IF(N667="základní",J667,0)</f>
        <v>0</v>
      </c>
      <c r="BF667" s="187">
        <f>IF(N667="snížená",J667,0)</f>
        <v>0</v>
      </c>
      <c r="BG667" s="187">
        <f>IF(N667="zákl. přenesená",J667,0)</f>
        <v>0</v>
      </c>
      <c r="BH667" s="187">
        <f>IF(N667="sníž. přenesená",J667,0)</f>
        <v>0</v>
      </c>
      <c r="BI667" s="187">
        <f>IF(N667="nulová",J667,0)</f>
        <v>0</v>
      </c>
      <c r="BJ667" s="18" t="s">
        <v>79</v>
      </c>
      <c r="BK667" s="187">
        <f>ROUND(I667*H667,2)</f>
        <v>0</v>
      </c>
      <c r="BL667" s="18" t="s">
        <v>93</v>
      </c>
      <c r="BM667" s="18" t="s">
        <v>2472</v>
      </c>
    </row>
    <row r="668" s="1" customFormat="1">
      <c r="B668" s="36"/>
      <c r="D668" s="188" t="s">
        <v>254</v>
      </c>
      <c r="F668" s="189" t="s">
        <v>2471</v>
      </c>
      <c r="I668" s="121"/>
      <c r="L668" s="36"/>
      <c r="M668" s="190"/>
      <c r="N668" s="66"/>
      <c r="O668" s="66"/>
      <c r="P668" s="66"/>
      <c r="Q668" s="66"/>
      <c r="R668" s="66"/>
      <c r="S668" s="66"/>
      <c r="T668" s="67"/>
      <c r="AT668" s="18" t="s">
        <v>254</v>
      </c>
      <c r="AU668" s="18" t="s">
        <v>81</v>
      </c>
    </row>
    <row r="669" s="1" customFormat="1">
      <c r="B669" s="36"/>
      <c r="D669" s="188" t="s">
        <v>256</v>
      </c>
      <c r="F669" s="191" t="s">
        <v>2473</v>
      </c>
      <c r="I669" s="121"/>
      <c r="L669" s="36"/>
      <c r="M669" s="190"/>
      <c r="N669" s="66"/>
      <c r="O669" s="66"/>
      <c r="P669" s="66"/>
      <c r="Q669" s="66"/>
      <c r="R669" s="66"/>
      <c r="S669" s="66"/>
      <c r="T669" s="67"/>
      <c r="AT669" s="18" t="s">
        <v>256</v>
      </c>
      <c r="AU669" s="18" t="s">
        <v>81</v>
      </c>
    </row>
    <row r="670" s="12" customFormat="1">
      <c r="B670" s="192"/>
      <c r="D670" s="188" t="s">
        <v>258</v>
      </c>
      <c r="E670" s="193" t="s">
        <v>1</v>
      </c>
      <c r="F670" s="194" t="s">
        <v>2278</v>
      </c>
      <c r="H670" s="193" t="s">
        <v>1</v>
      </c>
      <c r="I670" s="195"/>
      <c r="L670" s="192"/>
      <c r="M670" s="196"/>
      <c r="N670" s="197"/>
      <c r="O670" s="197"/>
      <c r="P670" s="197"/>
      <c r="Q670" s="197"/>
      <c r="R670" s="197"/>
      <c r="S670" s="197"/>
      <c r="T670" s="198"/>
      <c r="AT670" s="193" t="s">
        <v>258</v>
      </c>
      <c r="AU670" s="193" t="s">
        <v>81</v>
      </c>
      <c r="AV670" s="12" t="s">
        <v>79</v>
      </c>
      <c r="AW670" s="12" t="s">
        <v>35</v>
      </c>
      <c r="AX670" s="12" t="s">
        <v>72</v>
      </c>
      <c r="AY670" s="193" t="s">
        <v>246</v>
      </c>
    </row>
    <row r="671" s="12" customFormat="1">
      <c r="B671" s="192"/>
      <c r="D671" s="188" t="s">
        <v>258</v>
      </c>
      <c r="E671" s="193" t="s">
        <v>1</v>
      </c>
      <c r="F671" s="194" t="s">
        <v>2474</v>
      </c>
      <c r="H671" s="193" t="s">
        <v>1</v>
      </c>
      <c r="I671" s="195"/>
      <c r="L671" s="192"/>
      <c r="M671" s="196"/>
      <c r="N671" s="197"/>
      <c r="O671" s="197"/>
      <c r="P671" s="197"/>
      <c r="Q671" s="197"/>
      <c r="R671" s="197"/>
      <c r="S671" s="197"/>
      <c r="T671" s="198"/>
      <c r="AT671" s="193" t="s">
        <v>258</v>
      </c>
      <c r="AU671" s="193" t="s">
        <v>81</v>
      </c>
      <c r="AV671" s="12" t="s">
        <v>79</v>
      </c>
      <c r="AW671" s="12" t="s">
        <v>35</v>
      </c>
      <c r="AX671" s="12" t="s">
        <v>72</v>
      </c>
      <c r="AY671" s="193" t="s">
        <v>246</v>
      </c>
    </row>
    <row r="672" s="12" customFormat="1">
      <c r="B672" s="192"/>
      <c r="D672" s="188" t="s">
        <v>258</v>
      </c>
      <c r="E672" s="193" t="s">
        <v>1</v>
      </c>
      <c r="F672" s="194" t="s">
        <v>1985</v>
      </c>
      <c r="H672" s="193" t="s">
        <v>1</v>
      </c>
      <c r="I672" s="195"/>
      <c r="L672" s="192"/>
      <c r="M672" s="196"/>
      <c r="N672" s="197"/>
      <c r="O672" s="197"/>
      <c r="P672" s="197"/>
      <c r="Q672" s="197"/>
      <c r="R672" s="197"/>
      <c r="S672" s="197"/>
      <c r="T672" s="198"/>
      <c r="AT672" s="193" t="s">
        <v>258</v>
      </c>
      <c r="AU672" s="193" t="s">
        <v>81</v>
      </c>
      <c r="AV672" s="12" t="s">
        <v>79</v>
      </c>
      <c r="AW672" s="12" t="s">
        <v>35</v>
      </c>
      <c r="AX672" s="12" t="s">
        <v>72</v>
      </c>
      <c r="AY672" s="193" t="s">
        <v>246</v>
      </c>
    </row>
    <row r="673" s="13" customFormat="1">
      <c r="B673" s="199"/>
      <c r="D673" s="188" t="s">
        <v>258</v>
      </c>
      <c r="E673" s="200" t="s">
        <v>1</v>
      </c>
      <c r="F673" s="201" t="s">
        <v>2475</v>
      </c>
      <c r="H673" s="202">
        <v>4</v>
      </c>
      <c r="I673" s="203"/>
      <c r="L673" s="199"/>
      <c r="M673" s="204"/>
      <c r="N673" s="205"/>
      <c r="O673" s="205"/>
      <c r="P673" s="205"/>
      <c r="Q673" s="205"/>
      <c r="R673" s="205"/>
      <c r="S673" s="205"/>
      <c r="T673" s="206"/>
      <c r="AT673" s="200" t="s">
        <v>258</v>
      </c>
      <c r="AU673" s="200" t="s">
        <v>81</v>
      </c>
      <c r="AV673" s="13" t="s">
        <v>81</v>
      </c>
      <c r="AW673" s="13" t="s">
        <v>35</v>
      </c>
      <c r="AX673" s="13" t="s">
        <v>72</v>
      </c>
      <c r="AY673" s="200" t="s">
        <v>246</v>
      </c>
    </row>
    <row r="674" s="14" customFormat="1">
      <c r="B674" s="210"/>
      <c r="D674" s="188" t="s">
        <v>258</v>
      </c>
      <c r="E674" s="211" t="s">
        <v>1</v>
      </c>
      <c r="F674" s="212" t="s">
        <v>341</v>
      </c>
      <c r="H674" s="213">
        <v>4</v>
      </c>
      <c r="I674" s="214"/>
      <c r="L674" s="210"/>
      <c r="M674" s="215"/>
      <c r="N674" s="216"/>
      <c r="O674" s="216"/>
      <c r="P674" s="216"/>
      <c r="Q674" s="216"/>
      <c r="R674" s="216"/>
      <c r="S674" s="216"/>
      <c r="T674" s="217"/>
      <c r="AT674" s="211" t="s">
        <v>258</v>
      </c>
      <c r="AU674" s="211" t="s">
        <v>81</v>
      </c>
      <c r="AV674" s="14" t="s">
        <v>93</v>
      </c>
      <c r="AW674" s="14" t="s">
        <v>35</v>
      </c>
      <c r="AX674" s="14" t="s">
        <v>79</v>
      </c>
      <c r="AY674" s="211" t="s">
        <v>246</v>
      </c>
    </row>
    <row r="675" s="1" customFormat="1" ht="16.5" customHeight="1">
      <c r="B675" s="175"/>
      <c r="C675" s="218" t="s">
        <v>650</v>
      </c>
      <c r="D675" s="218" t="s">
        <v>511</v>
      </c>
      <c r="E675" s="219" t="s">
        <v>2476</v>
      </c>
      <c r="F675" s="220" t="s">
        <v>2477</v>
      </c>
      <c r="G675" s="221" t="s">
        <v>264</v>
      </c>
      <c r="H675" s="222">
        <v>4</v>
      </c>
      <c r="I675" s="223"/>
      <c r="J675" s="224">
        <f>ROUND(I675*H675,2)</f>
        <v>0</v>
      </c>
      <c r="K675" s="220" t="s">
        <v>1</v>
      </c>
      <c r="L675" s="225"/>
      <c r="M675" s="226" t="s">
        <v>1</v>
      </c>
      <c r="N675" s="227" t="s">
        <v>43</v>
      </c>
      <c r="O675" s="66"/>
      <c r="P675" s="185">
        <f>O675*H675</f>
        <v>0</v>
      </c>
      <c r="Q675" s="185">
        <v>0.0070000000000000001</v>
      </c>
      <c r="R675" s="185">
        <f>Q675*H675</f>
        <v>0.028000000000000001</v>
      </c>
      <c r="S675" s="185">
        <v>0</v>
      </c>
      <c r="T675" s="186">
        <f>S675*H675</f>
        <v>0</v>
      </c>
      <c r="AR675" s="18" t="s">
        <v>350</v>
      </c>
      <c r="AT675" s="18" t="s">
        <v>511</v>
      </c>
      <c r="AU675" s="18" t="s">
        <v>81</v>
      </c>
      <c r="AY675" s="18" t="s">
        <v>246</v>
      </c>
      <c r="BE675" s="187">
        <f>IF(N675="základní",J675,0)</f>
        <v>0</v>
      </c>
      <c r="BF675" s="187">
        <f>IF(N675="snížená",J675,0)</f>
        <v>0</v>
      </c>
      <c r="BG675" s="187">
        <f>IF(N675="zákl. přenesená",J675,0)</f>
        <v>0</v>
      </c>
      <c r="BH675" s="187">
        <f>IF(N675="sníž. přenesená",J675,0)</f>
        <v>0</v>
      </c>
      <c r="BI675" s="187">
        <f>IF(N675="nulová",J675,0)</f>
        <v>0</v>
      </c>
      <c r="BJ675" s="18" t="s">
        <v>79</v>
      </c>
      <c r="BK675" s="187">
        <f>ROUND(I675*H675,2)</f>
        <v>0</v>
      </c>
      <c r="BL675" s="18" t="s">
        <v>93</v>
      </c>
      <c r="BM675" s="18" t="s">
        <v>2478</v>
      </c>
    </row>
    <row r="676" s="1" customFormat="1">
      <c r="B676" s="36"/>
      <c r="D676" s="188" t="s">
        <v>254</v>
      </c>
      <c r="F676" s="189" t="s">
        <v>2477</v>
      </c>
      <c r="I676" s="121"/>
      <c r="L676" s="36"/>
      <c r="M676" s="190"/>
      <c r="N676" s="66"/>
      <c r="O676" s="66"/>
      <c r="P676" s="66"/>
      <c r="Q676" s="66"/>
      <c r="R676" s="66"/>
      <c r="S676" s="66"/>
      <c r="T676" s="67"/>
      <c r="AT676" s="18" t="s">
        <v>254</v>
      </c>
      <c r="AU676" s="18" t="s">
        <v>81</v>
      </c>
    </row>
    <row r="677" s="12" customFormat="1">
      <c r="B677" s="192"/>
      <c r="D677" s="188" t="s">
        <v>258</v>
      </c>
      <c r="E677" s="193" t="s">
        <v>1</v>
      </c>
      <c r="F677" s="194" t="s">
        <v>2278</v>
      </c>
      <c r="H677" s="193" t="s">
        <v>1</v>
      </c>
      <c r="I677" s="195"/>
      <c r="L677" s="192"/>
      <c r="M677" s="196"/>
      <c r="N677" s="197"/>
      <c r="O677" s="197"/>
      <c r="P677" s="197"/>
      <c r="Q677" s="197"/>
      <c r="R677" s="197"/>
      <c r="S677" s="197"/>
      <c r="T677" s="198"/>
      <c r="AT677" s="193" t="s">
        <v>258</v>
      </c>
      <c r="AU677" s="193" t="s">
        <v>81</v>
      </c>
      <c r="AV677" s="12" t="s">
        <v>79</v>
      </c>
      <c r="AW677" s="12" t="s">
        <v>35</v>
      </c>
      <c r="AX677" s="12" t="s">
        <v>72</v>
      </c>
      <c r="AY677" s="193" t="s">
        <v>246</v>
      </c>
    </row>
    <row r="678" s="12" customFormat="1">
      <c r="B678" s="192"/>
      <c r="D678" s="188" t="s">
        <v>258</v>
      </c>
      <c r="E678" s="193" t="s">
        <v>1</v>
      </c>
      <c r="F678" s="194" t="s">
        <v>2479</v>
      </c>
      <c r="H678" s="193" t="s">
        <v>1</v>
      </c>
      <c r="I678" s="195"/>
      <c r="L678" s="192"/>
      <c r="M678" s="196"/>
      <c r="N678" s="197"/>
      <c r="O678" s="197"/>
      <c r="P678" s="197"/>
      <c r="Q678" s="197"/>
      <c r="R678" s="197"/>
      <c r="S678" s="197"/>
      <c r="T678" s="198"/>
      <c r="AT678" s="193" t="s">
        <v>258</v>
      </c>
      <c r="AU678" s="193" t="s">
        <v>81</v>
      </c>
      <c r="AV678" s="12" t="s">
        <v>79</v>
      </c>
      <c r="AW678" s="12" t="s">
        <v>35</v>
      </c>
      <c r="AX678" s="12" t="s">
        <v>72</v>
      </c>
      <c r="AY678" s="193" t="s">
        <v>246</v>
      </c>
    </row>
    <row r="679" s="12" customFormat="1">
      <c r="B679" s="192"/>
      <c r="D679" s="188" t="s">
        <v>258</v>
      </c>
      <c r="E679" s="193" t="s">
        <v>1</v>
      </c>
      <c r="F679" s="194" t="s">
        <v>1985</v>
      </c>
      <c r="H679" s="193" t="s">
        <v>1</v>
      </c>
      <c r="I679" s="195"/>
      <c r="L679" s="192"/>
      <c r="M679" s="196"/>
      <c r="N679" s="197"/>
      <c r="O679" s="197"/>
      <c r="P679" s="197"/>
      <c r="Q679" s="197"/>
      <c r="R679" s="197"/>
      <c r="S679" s="197"/>
      <c r="T679" s="198"/>
      <c r="AT679" s="193" t="s">
        <v>258</v>
      </c>
      <c r="AU679" s="193" t="s">
        <v>81</v>
      </c>
      <c r="AV679" s="12" t="s">
        <v>79</v>
      </c>
      <c r="AW679" s="12" t="s">
        <v>35</v>
      </c>
      <c r="AX679" s="12" t="s">
        <v>72</v>
      </c>
      <c r="AY679" s="193" t="s">
        <v>246</v>
      </c>
    </row>
    <row r="680" s="13" customFormat="1">
      <c r="B680" s="199"/>
      <c r="D680" s="188" t="s">
        <v>258</v>
      </c>
      <c r="E680" s="200" t="s">
        <v>1</v>
      </c>
      <c r="F680" s="201" t="s">
        <v>2475</v>
      </c>
      <c r="H680" s="202">
        <v>4</v>
      </c>
      <c r="I680" s="203"/>
      <c r="L680" s="199"/>
      <c r="M680" s="204"/>
      <c r="N680" s="205"/>
      <c r="O680" s="205"/>
      <c r="P680" s="205"/>
      <c r="Q680" s="205"/>
      <c r="R680" s="205"/>
      <c r="S680" s="205"/>
      <c r="T680" s="206"/>
      <c r="AT680" s="200" t="s">
        <v>258</v>
      </c>
      <c r="AU680" s="200" t="s">
        <v>81</v>
      </c>
      <c r="AV680" s="13" t="s">
        <v>81</v>
      </c>
      <c r="AW680" s="13" t="s">
        <v>35</v>
      </c>
      <c r="AX680" s="13" t="s">
        <v>72</v>
      </c>
      <c r="AY680" s="200" t="s">
        <v>246</v>
      </c>
    </row>
    <row r="681" s="14" customFormat="1">
      <c r="B681" s="210"/>
      <c r="D681" s="188" t="s">
        <v>258</v>
      </c>
      <c r="E681" s="211" t="s">
        <v>1</v>
      </c>
      <c r="F681" s="212" t="s">
        <v>341</v>
      </c>
      <c r="H681" s="213">
        <v>4</v>
      </c>
      <c r="I681" s="214"/>
      <c r="L681" s="210"/>
      <c r="M681" s="215"/>
      <c r="N681" s="216"/>
      <c r="O681" s="216"/>
      <c r="P681" s="216"/>
      <c r="Q681" s="216"/>
      <c r="R681" s="216"/>
      <c r="S681" s="216"/>
      <c r="T681" s="217"/>
      <c r="AT681" s="211" t="s">
        <v>258</v>
      </c>
      <c r="AU681" s="211" t="s">
        <v>81</v>
      </c>
      <c r="AV681" s="14" t="s">
        <v>93</v>
      </c>
      <c r="AW681" s="14" t="s">
        <v>35</v>
      </c>
      <c r="AX681" s="14" t="s">
        <v>79</v>
      </c>
      <c r="AY681" s="211" t="s">
        <v>246</v>
      </c>
    </row>
    <row r="682" s="11" customFormat="1" ht="22.8" customHeight="1">
      <c r="B682" s="162"/>
      <c r="D682" s="163" t="s">
        <v>71</v>
      </c>
      <c r="E682" s="173" t="s">
        <v>357</v>
      </c>
      <c r="F682" s="173" t="s">
        <v>558</v>
      </c>
      <c r="I682" s="165"/>
      <c r="J682" s="174">
        <f>BK682</f>
        <v>0</v>
      </c>
      <c r="L682" s="162"/>
      <c r="M682" s="167"/>
      <c r="N682" s="168"/>
      <c r="O682" s="168"/>
      <c r="P682" s="169">
        <f>SUM(P683:P728)</f>
        <v>0</v>
      </c>
      <c r="Q682" s="168"/>
      <c r="R682" s="169">
        <f>SUM(R683:R728)</f>
        <v>34.540780000000005</v>
      </c>
      <c r="S682" s="168"/>
      <c r="T682" s="170">
        <f>SUM(T683:T728)</f>
        <v>0</v>
      </c>
      <c r="AR682" s="163" t="s">
        <v>79</v>
      </c>
      <c r="AT682" s="171" t="s">
        <v>71</v>
      </c>
      <c r="AU682" s="171" t="s">
        <v>79</v>
      </c>
      <c r="AY682" s="163" t="s">
        <v>246</v>
      </c>
      <c r="BK682" s="172">
        <f>SUM(BK683:BK728)</f>
        <v>0</v>
      </c>
    </row>
    <row r="683" s="1" customFormat="1" ht="16.5" customHeight="1">
      <c r="B683" s="175"/>
      <c r="C683" s="176" t="s">
        <v>657</v>
      </c>
      <c r="D683" s="176" t="s">
        <v>248</v>
      </c>
      <c r="E683" s="177" t="s">
        <v>2480</v>
      </c>
      <c r="F683" s="178" t="s">
        <v>2481</v>
      </c>
      <c r="G683" s="179" t="s">
        <v>611</v>
      </c>
      <c r="H683" s="180">
        <v>76</v>
      </c>
      <c r="I683" s="181"/>
      <c r="J683" s="182">
        <f>ROUND(I683*H683,2)</f>
        <v>0</v>
      </c>
      <c r="K683" s="178" t="s">
        <v>252</v>
      </c>
      <c r="L683" s="36"/>
      <c r="M683" s="183" t="s">
        <v>1</v>
      </c>
      <c r="N683" s="184" t="s">
        <v>43</v>
      </c>
      <c r="O683" s="66"/>
      <c r="P683" s="185">
        <f>O683*H683</f>
        <v>0</v>
      </c>
      <c r="Q683" s="185">
        <v>0.10095</v>
      </c>
      <c r="R683" s="185">
        <f>Q683*H683</f>
        <v>7.6722000000000001</v>
      </c>
      <c r="S683" s="185">
        <v>0</v>
      </c>
      <c r="T683" s="186">
        <f>S683*H683</f>
        <v>0</v>
      </c>
      <c r="AR683" s="18" t="s">
        <v>93</v>
      </c>
      <c r="AT683" s="18" t="s">
        <v>248</v>
      </c>
      <c r="AU683" s="18" t="s">
        <v>81</v>
      </c>
      <c r="AY683" s="18" t="s">
        <v>246</v>
      </c>
      <c r="BE683" s="187">
        <f>IF(N683="základní",J683,0)</f>
        <v>0</v>
      </c>
      <c r="BF683" s="187">
        <f>IF(N683="snížená",J683,0)</f>
        <v>0</v>
      </c>
      <c r="BG683" s="187">
        <f>IF(N683="zákl. přenesená",J683,0)</f>
        <v>0</v>
      </c>
      <c r="BH683" s="187">
        <f>IF(N683="sníž. přenesená",J683,0)</f>
        <v>0</v>
      </c>
      <c r="BI683" s="187">
        <f>IF(N683="nulová",J683,0)</f>
        <v>0</v>
      </c>
      <c r="BJ683" s="18" t="s">
        <v>79</v>
      </c>
      <c r="BK683" s="187">
        <f>ROUND(I683*H683,2)</f>
        <v>0</v>
      </c>
      <c r="BL683" s="18" t="s">
        <v>93</v>
      </c>
      <c r="BM683" s="18" t="s">
        <v>2482</v>
      </c>
    </row>
    <row r="684" s="1" customFormat="1">
      <c r="B684" s="36"/>
      <c r="D684" s="188" t="s">
        <v>254</v>
      </c>
      <c r="F684" s="189" t="s">
        <v>2483</v>
      </c>
      <c r="I684" s="121"/>
      <c r="L684" s="36"/>
      <c r="M684" s="190"/>
      <c r="N684" s="66"/>
      <c r="O684" s="66"/>
      <c r="P684" s="66"/>
      <c r="Q684" s="66"/>
      <c r="R684" s="66"/>
      <c r="S684" s="66"/>
      <c r="T684" s="67"/>
      <c r="AT684" s="18" t="s">
        <v>254</v>
      </c>
      <c r="AU684" s="18" t="s">
        <v>81</v>
      </c>
    </row>
    <row r="685" s="1" customFormat="1">
      <c r="B685" s="36"/>
      <c r="D685" s="188" t="s">
        <v>256</v>
      </c>
      <c r="F685" s="191" t="s">
        <v>2484</v>
      </c>
      <c r="I685" s="121"/>
      <c r="L685" s="36"/>
      <c r="M685" s="190"/>
      <c r="N685" s="66"/>
      <c r="O685" s="66"/>
      <c r="P685" s="66"/>
      <c r="Q685" s="66"/>
      <c r="R685" s="66"/>
      <c r="S685" s="66"/>
      <c r="T685" s="67"/>
      <c r="AT685" s="18" t="s">
        <v>256</v>
      </c>
      <c r="AU685" s="18" t="s">
        <v>81</v>
      </c>
    </row>
    <row r="686" s="12" customFormat="1">
      <c r="B686" s="192"/>
      <c r="D686" s="188" t="s">
        <v>258</v>
      </c>
      <c r="E686" s="193" t="s">
        <v>1</v>
      </c>
      <c r="F686" s="194" t="s">
        <v>2216</v>
      </c>
      <c r="H686" s="193" t="s">
        <v>1</v>
      </c>
      <c r="I686" s="195"/>
      <c r="L686" s="192"/>
      <c r="M686" s="196"/>
      <c r="N686" s="197"/>
      <c r="O686" s="197"/>
      <c r="P686" s="197"/>
      <c r="Q686" s="197"/>
      <c r="R686" s="197"/>
      <c r="S686" s="197"/>
      <c r="T686" s="198"/>
      <c r="AT686" s="193" t="s">
        <v>258</v>
      </c>
      <c r="AU686" s="193" t="s">
        <v>81</v>
      </c>
      <c r="AV686" s="12" t="s">
        <v>79</v>
      </c>
      <c r="AW686" s="12" t="s">
        <v>35</v>
      </c>
      <c r="AX686" s="12" t="s">
        <v>72</v>
      </c>
      <c r="AY686" s="193" t="s">
        <v>246</v>
      </c>
    </row>
    <row r="687" s="12" customFormat="1">
      <c r="B687" s="192"/>
      <c r="D687" s="188" t="s">
        <v>258</v>
      </c>
      <c r="E687" s="193" t="s">
        <v>1</v>
      </c>
      <c r="F687" s="194" t="s">
        <v>2485</v>
      </c>
      <c r="H687" s="193" t="s">
        <v>1</v>
      </c>
      <c r="I687" s="195"/>
      <c r="L687" s="192"/>
      <c r="M687" s="196"/>
      <c r="N687" s="197"/>
      <c r="O687" s="197"/>
      <c r="P687" s="197"/>
      <c r="Q687" s="197"/>
      <c r="R687" s="197"/>
      <c r="S687" s="197"/>
      <c r="T687" s="198"/>
      <c r="AT687" s="193" t="s">
        <v>258</v>
      </c>
      <c r="AU687" s="193" t="s">
        <v>81</v>
      </c>
      <c r="AV687" s="12" t="s">
        <v>79</v>
      </c>
      <c r="AW687" s="12" t="s">
        <v>35</v>
      </c>
      <c r="AX687" s="12" t="s">
        <v>72</v>
      </c>
      <c r="AY687" s="193" t="s">
        <v>246</v>
      </c>
    </row>
    <row r="688" s="12" customFormat="1">
      <c r="B688" s="192"/>
      <c r="D688" s="188" t="s">
        <v>258</v>
      </c>
      <c r="E688" s="193" t="s">
        <v>1</v>
      </c>
      <c r="F688" s="194" t="s">
        <v>1985</v>
      </c>
      <c r="H688" s="193" t="s">
        <v>1</v>
      </c>
      <c r="I688" s="195"/>
      <c r="L688" s="192"/>
      <c r="M688" s="196"/>
      <c r="N688" s="197"/>
      <c r="O688" s="197"/>
      <c r="P688" s="197"/>
      <c r="Q688" s="197"/>
      <c r="R688" s="197"/>
      <c r="S688" s="197"/>
      <c r="T688" s="198"/>
      <c r="AT688" s="193" t="s">
        <v>258</v>
      </c>
      <c r="AU688" s="193" t="s">
        <v>81</v>
      </c>
      <c r="AV688" s="12" t="s">
        <v>79</v>
      </c>
      <c r="AW688" s="12" t="s">
        <v>35</v>
      </c>
      <c r="AX688" s="12" t="s">
        <v>72</v>
      </c>
      <c r="AY688" s="193" t="s">
        <v>246</v>
      </c>
    </row>
    <row r="689" s="13" customFormat="1">
      <c r="B689" s="199"/>
      <c r="D689" s="188" t="s">
        <v>258</v>
      </c>
      <c r="E689" s="200" t="s">
        <v>1</v>
      </c>
      <c r="F689" s="201" t="s">
        <v>2486</v>
      </c>
      <c r="H689" s="202">
        <v>7</v>
      </c>
      <c r="I689" s="203"/>
      <c r="L689" s="199"/>
      <c r="M689" s="204"/>
      <c r="N689" s="205"/>
      <c r="O689" s="205"/>
      <c r="P689" s="205"/>
      <c r="Q689" s="205"/>
      <c r="R689" s="205"/>
      <c r="S689" s="205"/>
      <c r="T689" s="206"/>
      <c r="AT689" s="200" t="s">
        <v>258</v>
      </c>
      <c r="AU689" s="200" t="s">
        <v>81</v>
      </c>
      <c r="AV689" s="13" t="s">
        <v>81</v>
      </c>
      <c r="AW689" s="13" t="s">
        <v>35</v>
      </c>
      <c r="AX689" s="13" t="s">
        <v>72</v>
      </c>
      <c r="AY689" s="200" t="s">
        <v>246</v>
      </c>
    </row>
    <row r="690" s="13" customFormat="1">
      <c r="B690" s="199"/>
      <c r="D690" s="188" t="s">
        <v>258</v>
      </c>
      <c r="E690" s="200" t="s">
        <v>1</v>
      </c>
      <c r="F690" s="201" t="s">
        <v>2487</v>
      </c>
      <c r="H690" s="202">
        <v>6</v>
      </c>
      <c r="I690" s="203"/>
      <c r="L690" s="199"/>
      <c r="M690" s="204"/>
      <c r="N690" s="205"/>
      <c r="O690" s="205"/>
      <c r="P690" s="205"/>
      <c r="Q690" s="205"/>
      <c r="R690" s="205"/>
      <c r="S690" s="205"/>
      <c r="T690" s="206"/>
      <c r="AT690" s="200" t="s">
        <v>258</v>
      </c>
      <c r="AU690" s="200" t="s">
        <v>81</v>
      </c>
      <c r="AV690" s="13" t="s">
        <v>81</v>
      </c>
      <c r="AW690" s="13" t="s">
        <v>35</v>
      </c>
      <c r="AX690" s="13" t="s">
        <v>72</v>
      </c>
      <c r="AY690" s="200" t="s">
        <v>246</v>
      </c>
    </row>
    <row r="691" s="13" customFormat="1">
      <c r="B691" s="199"/>
      <c r="D691" s="188" t="s">
        <v>258</v>
      </c>
      <c r="E691" s="200" t="s">
        <v>1</v>
      </c>
      <c r="F691" s="201" t="s">
        <v>2488</v>
      </c>
      <c r="H691" s="202">
        <v>63</v>
      </c>
      <c r="I691" s="203"/>
      <c r="L691" s="199"/>
      <c r="M691" s="204"/>
      <c r="N691" s="205"/>
      <c r="O691" s="205"/>
      <c r="P691" s="205"/>
      <c r="Q691" s="205"/>
      <c r="R691" s="205"/>
      <c r="S691" s="205"/>
      <c r="T691" s="206"/>
      <c r="AT691" s="200" t="s">
        <v>258</v>
      </c>
      <c r="AU691" s="200" t="s">
        <v>81</v>
      </c>
      <c r="AV691" s="13" t="s">
        <v>81</v>
      </c>
      <c r="AW691" s="13" t="s">
        <v>35</v>
      </c>
      <c r="AX691" s="13" t="s">
        <v>72</v>
      </c>
      <c r="AY691" s="200" t="s">
        <v>246</v>
      </c>
    </row>
    <row r="692" s="14" customFormat="1">
      <c r="B692" s="210"/>
      <c r="D692" s="188" t="s">
        <v>258</v>
      </c>
      <c r="E692" s="211" t="s">
        <v>1</v>
      </c>
      <c r="F692" s="212" t="s">
        <v>341</v>
      </c>
      <c r="H692" s="213">
        <v>76</v>
      </c>
      <c r="I692" s="214"/>
      <c r="L692" s="210"/>
      <c r="M692" s="215"/>
      <c r="N692" s="216"/>
      <c r="O692" s="216"/>
      <c r="P692" s="216"/>
      <c r="Q692" s="216"/>
      <c r="R692" s="216"/>
      <c r="S692" s="216"/>
      <c r="T692" s="217"/>
      <c r="AT692" s="211" t="s">
        <v>258</v>
      </c>
      <c r="AU692" s="211" t="s">
        <v>81</v>
      </c>
      <c r="AV692" s="14" t="s">
        <v>93</v>
      </c>
      <c r="AW692" s="14" t="s">
        <v>35</v>
      </c>
      <c r="AX692" s="14" t="s">
        <v>79</v>
      </c>
      <c r="AY692" s="211" t="s">
        <v>246</v>
      </c>
    </row>
    <row r="693" s="1" customFormat="1" ht="16.5" customHeight="1">
      <c r="B693" s="175"/>
      <c r="C693" s="218" t="s">
        <v>664</v>
      </c>
      <c r="D693" s="218" t="s">
        <v>511</v>
      </c>
      <c r="E693" s="219" t="s">
        <v>2489</v>
      </c>
      <c r="F693" s="220" t="s">
        <v>2490</v>
      </c>
      <c r="G693" s="221" t="s">
        <v>611</v>
      </c>
      <c r="H693" s="222">
        <v>76.760000000000005</v>
      </c>
      <c r="I693" s="223"/>
      <c r="J693" s="224">
        <f>ROUND(I693*H693,2)</f>
        <v>0</v>
      </c>
      <c r="K693" s="220" t="s">
        <v>252</v>
      </c>
      <c r="L693" s="225"/>
      <c r="M693" s="226" t="s">
        <v>1</v>
      </c>
      <c r="N693" s="227" t="s">
        <v>43</v>
      </c>
      <c r="O693" s="66"/>
      <c r="P693" s="185">
        <f>O693*H693</f>
        <v>0</v>
      </c>
      <c r="Q693" s="185">
        <v>0.028000000000000001</v>
      </c>
      <c r="R693" s="185">
        <f>Q693*H693</f>
        <v>2.1492800000000001</v>
      </c>
      <c r="S693" s="185">
        <v>0</v>
      </c>
      <c r="T693" s="186">
        <f>S693*H693</f>
        <v>0</v>
      </c>
      <c r="AR693" s="18" t="s">
        <v>350</v>
      </c>
      <c r="AT693" s="18" t="s">
        <v>511</v>
      </c>
      <c r="AU693" s="18" t="s">
        <v>81</v>
      </c>
      <c r="AY693" s="18" t="s">
        <v>246</v>
      </c>
      <c r="BE693" s="187">
        <f>IF(N693="základní",J693,0)</f>
        <v>0</v>
      </c>
      <c r="BF693" s="187">
        <f>IF(N693="snížená",J693,0)</f>
        <v>0</v>
      </c>
      <c r="BG693" s="187">
        <f>IF(N693="zákl. přenesená",J693,0)</f>
        <v>0</v>
      </c>
      <c r="BH693" s="187">
        <f>IF(N693="sníž. přenesená",J693,0)</f>
        <v>0</v>
      </c>
      <c r="BI693" s="187">
        <f>IF(N693="nulová",J693,0)</f>
        <v>0</v>
      </c>
      <c r="BJ693" s="18" t="s">
        <v>79</v>
      </c>
      <c r="BK693" s="187">
        <f>ROUND(I693*H693,2)</f>
        <v>0</v>
      </c>
      <c r="BL693" s="18" t="s">
        <v>93</v>
      </c>
      <c r="BM693" s="18" t="s">
        <v>2491</v>
      </c>
    </row>
    <row r="694" s="1" customFormat="1">
      <c r="B694" s="36"/>
      <c r="D694" s="188" t="s">
        <v>254</v>
      </c>
      <c r="F694" s="189" t="s">
        <v>2490</v>
      </c>
      <c r="I694" s="121"/>
      <c r="L694" s="36"/>
      <c r="M694" s="190"/>
      <c r="N694" s="66"/>
      <c r="O694" s="66"/>
      <c r="P694" s="66"/>
      <c r="Q694" s="66"/>
      <c r="R694" s="66"/>
      <c r="S694" s="66"/>
      <c r="T694" s="67"/>
      <c r="AT694" s="18" t="s">
        <v>254</v>
      </c>
      <c r="AU694" s="18" t="s">
        <v>81</v>
      </c>
    </row>
    <row r="695" s="12" customFormat="1">
      <c r="B695" s="192"/>
      <c r="D695" s="188" t="s">
        <v>258</v>
      </c>
      <c r="E695" s="193" t="s">
        <v>1</v>
      </c>
      <c r="F695" s="194" t="s">
        <v>2492</v>
      </c>
      <c r="H695" s="193" t="s">
        <v>1</v>
      </c>
      <c r="I695" s="195"/>
      <c r="L695" s="192"/>
      <c r="M695" s="196"/>
      <c r="N695" s="197"/>
      <c r="O695" s="197"/>
      <c r="P695" s="197"/>
      <c r="Q695" s="197"/>
      <c r="R695" s="197"/>
      <c r="S695" s="197"/>
      <c r="T695" s="198"/>
      <c r="AT695" s="193" t="s">
        <v>258</v>
      </c>
      <c r="AU695" s="193" t="s">
        <v>81</v>
      </c>
      <c r="AV695" s="12" t="s">
        <v>79</v>
      </c>
      <c r="AW695" s="12" t="s">
        <v>35</v>
      </c>
      <c r="AX695" s="12" t="s">
        <v>72</v>
      </c>
      <c r="AY695" s="193" t="s">
        <v>246</v>
      </c>
    </row>
    <row r="696" s="13" customFormat="1">
      <c r="B696" s="199"/>
      <c r="D696" s="188" t="s">
        <v>258</v>
      </c>
      <c r="E696" s="200" t="s">
        <v>1</v>
      </c>
      <c r="F696" s="201" t="s">
        <v>2493</v>
      </c>
      <c r="H696" s="202">
        <v>76.760000000000005</v>
      </c>
      <c r="I696" s="203"/>
      <c r="L696" s="199"/>
      <c r="M696" s="204"/>
      <c r="N696" s="205"/>
      <c r="O696" s="205"/>
      <c r="P696" s="205"/>
      <c r="Q696" s="205"/>
      <c r="R696" s="205"/>
      <c r="S696" s="205"/>
      <c r="T696" s="206"/>
      <c r="AT696" s="200" t="s">
        <v>258</v>
      </c>
      <c r="AU696" s="200" t="s">
        <v>81</v>
      </c>
      <c r="AV696" s="13" t="s">
        <v>81</v>
      </c>
      <c r="AW696" s="13" t="s">
        <v>35</v>
      </c>
      <c r="AX696" s="13" t="s">
        <v>79</v>
      </c>
      <c r="AY696" s="200" t="s">
        <v>246</v>
      </c>
    </row>
    <row r="697" s="1" customFormat="1" ht="16.5" customHeight="1">
      <c r="B697" s="175"/>
      <c r="C697" s="176" t="s">
        <v>668</v>
      </c>
      <c r="D697" s="176" t="s">
        <v>248</v>
      </c>
      <c r="E697" s="177" t="s">
        <v>2494</v>
      </c>
      <c r="F697" s="178" t="s">
        <v>1560</v>
      </c>
      <c r="G697" s="179" t="s">
        <v>611</v>
      </c>
      <c r="H697" s="180">
        <v>221</v>
      </c>
      <c r="I697" s="181"/>
      <c r="J697" s="182">
        <f>ROUND(I697*H697,2)</f>
        <v>0</v>
      </c>
      <c r="K697" s="178" t="s">
        <v>1</v>
      </c>
      <c r="L697" s="36"/>
      <c r="M697" s="183" t="s">
        <v>1</v>
      </c>
      <c r="N697" s="184" t="s">
        <v>43</v>
      </c>
      <c r="O697" s="66"/>
      <c r="P697" s="185">
        <f>O697*H697</f>
        <v>0</v>
      </c>
      <c r="Q697" s="185">
        <v>0.040079999999999998</v>
      </c>
      <c r="R697" s="185">
        <f>Q697*H697</f>
        <v>8.8576800000000002</v>
      </c>
      <c r="S697" s="185">
        <v>0</v>
      </c>
      <c r="T697" s="186">
        <f>S697*H697</f>
        <v>0</v>
      </c>
      <c r="AR697" s="18" t="s">
        <v>93</v>
      </c>
      <c r="AT697" s="18" t="s">
        <v>248</v>
      </c>
      <c r="AU697" s="18" t="s">
        <v>81</v>
      </c>
      <c r="AY697" s="18" t="s">
        <v>246</v>
      </c>
      <c r="BE697" s="187">
        <f>IF(N697="základní",J697,0)</f>
        <v>0</v>
      </c>
      <c r="BF697" s="187">
        <f>IF(N697="snížená",J697,0)</f>
        <v>0</v>
      </c>
      <c r="BG697" s="187">
        <f>IF(N697="zákl. přenesená",J697,0)</f>
        <v>0</v>
      </c>
      <c r="BH697" s="187">
        <f>IF(N697="sníž. přenesená",J697,0)</f>
        <v>0</v>
      </c>
      <c r="BI697" s="187">
        <f>IF(N697="nulová",J697,0)</f>
        <v>0</v>
      </c>
      <c r="BJ697" s="18" t="s">
        <v>79</v>
      </c>
      <c r="BK697" s="187">
        <f>ROUND(I697*H697,2)</f>
        <v>0</v>
      </c>
      <c r="BL697" s="18" t="s">
        <v>93</v>
      </c>
      <c r="BM697" s="18" t="s">
        <v>2495</v>
      </c>
    </row>
    <row r="698" s="1" customFormat="1">
      <c r="B698" s="36"/>
      <c r="D698" s="188" t="s">
        <v>254</v>
      </c>
      <c r="F698" s="189" t="s">
        <v>1562</v>
      </c>
      <c r="I698" s="121"/>
      <c r="L698" s="36"/>
      <c r="M698" s="190"/>
      <c r="N698" s="66"/>
      <c r="O698" s="66"/>
      <c r="P698" s="66"/>
      <c r="Q698" s="66"/>
      <c r="R698" s="66"/>
      <c r="S698" s="66"/>
      <c r="T698" s="67"/>
      <c r="AT698" s="18" t="s">
        <v>254</v>
      </c>
      <c r="AU698" s="18" t="s">
        <v>81</v>
      </c>
    </row>
    <row r="699" s="1" customFormat="1">
      <c r="B699" s="36"/>
      <c r="D699" s="188" t="s">
        <v>256</v>
      </c>
      <c r="F699" s="191" t="s">
        <v>1563</v>
      </c>
      <c r="I699" s="121"/>
      <c r="L699" s="36"/>
      <c r="M699" s="190"/>
      <c r="N699" s="66"/>
      <c r="O699" s="66"/>
      <c r="P699" s="66"/>
      <c r="Q699" s="66"/>
      <c r="R699" s="66"/>
      <c r="S699" s="66"/>
      <c r="T699" s="67"/>
      <c r="AT699" s="18" t="s">
        <v>256</v>
      </c>
      <c r="AU699" s="18" t="s">
        <v>81</v>
      </c>
    </row>
    <row r="700" s="1" customFormat="1">
      <c r="B700" s="36"/>
      <c r="D700" s="188" t="s">
        <v>1833</v>
      </c>
      <c r="F700" s="191" t="s">
        <v>2496</v>
      </c>
      <c r="I700" s="121"/>
      <c r="L700" s="36"/>
      <c r="M700" s="190"/>
      <c r="N700" s="66"/>
      <c r="O700" s="66"/>
      <c r="P700" s="66"/>
      <c r="Q700" s="66"/>
      <c r="R700" s="66"/>
      <c r="S700" s="66"/>
      <c r="T700" s="67"/>
      <c r="AT700" s="18" t="s">
        <v>1833</v>
      </c>
      <c r="AU700" s="18" t="s">
        <v>81</v>
      </c>
    </row>
    <row r="701" s="12" customFormat="1">
      <c r="B701" s="192"/>
      <c r="D701" s="188" t="s">
        <v>258</v>
      </c>
      <c r="E701" s="193" t="s">
        <v>1</v>
      </c>
      <c r="F701" s="194" t="s">
        <v>2497</v>
      </c>
      <c r="H701" s="193" t="s">
        <v>1</v>
      </c>
      <c r="I701" s="195"/>
      <c r="L701" s="192"/>
      <c r="M701" s="196"/>
      <c r="N701" s="197"/>
      <c r="O701" s="197"/>
      <c r="P701" s="197"/>
      <c r="Q701" s="197"/>
      <c r="R701" s="197"/>
      <c r="S701" s="197"/>
      <c r="T701" s="198"/>
      <c r="AT701" s="193" t="s">
        <v>258</v>
      </c>
      <c r="AU701" s="193" t="s">
        <v>81</v>
      </c>
      <c r="AV701" s="12" t="s">
        <v>79</v>
      </c>
      <c r="AW701" s="12" t="s">
        <v>35</v>
      </c>
      <c r="AX701" s="12" t="s">
        <v>72</v>
      </c>
      <c r="AY701" s="193" t="s">
        <v>246</v>
      </c>
    </row>
    <row r="702" s="12" customFormat="1">
      <c r="B702" s="192"/>
      <c r="D702" s="188" t="s">
        <v>258</v>
      </c>
      <c r="E702" s="193" t="s">
        <v>1</v>
      </c>
      <c r="F702" s="194" t="s">
        <v>2498</v>
      </c>
      <c r="H702" s="193" t="s">
        <v>1</v>
      </c>
      <c r="I702" s="195"/>
      <c r="L702" s="192"/>
      <c r="M702" s="196"/>
      <c r="N702" s="197"/>
      <c r="O702" s="197"/>
      <c r="P702" s="197"/>
      <c r="Q702" s="197"/>
      <c r="R702" s="197"/>
      <c r="S702" s="197"/>
      <c r="T702" s="198"/>
      <c r="AT702" s="193" t="s">
        <v>258</v>
      </c>
      <c r="AU702" s="193" t="s">
        <v>81</v>
      </c>
      <c r="AV702" s="12" t="s">
        <v>79</v>
      </c>
      <c r="AW702" s="12" t="s">
        <v>35</v>
      </c>
      <c r="AX702" s="12" t="s">
        <v>72</v>
      </c>
      <c r="AY702" s="193" t="s">
        <v>246</v>
      </c>
    </row>
    <row r="703" s="12" customFormat="1">
      <c r="B703" s="192"/>
      <c r="D703" s="188" t="s">
        <v>258</v>
      </c>
      <c r="E703" s="193" t="s">
        <v>1</v>
      </c>
      <c r="F703" s="194" t="s">
        <v>1985</v>
      </c>
      <c r="H703" s="193" t="s">
        <v>1</v>
      </c>
      <c r="I703" s="195"/>
      <c r="L703" s="192"/>
      <c r="M703" s="196"/>
      <c r="N703" s="197"/>
      <c r="O703" s="197"/>
      <c r="P703" s="197"/>
      <c r="Q703" s="197"/>
      <c r="R703" s="197"/>
      <c r="S703" s="197"/>
      <c r="T703" s="198"/>
      <c r="AT703" s="193" t="s">
        <v>258</v>
      </c>
      <c r="AU703" s="193" t="s">
        <v>81</v>
      </c>
      <c r="AV703" s="12" t="s">
        <v>79</v>
      </c>
      <c r="AW703" s="12" t="s">
        <v>35</v>
      </c>
      <c r="AX703" s="12" t="s">
        <v>72</v>
      </c>
      <c r="AY703" s="193" t="s">
        <v>246</v>
      </c>
    </row>
    <row r="704" s="13" customFormat="1">
      <c r="B704" s="199"/>
      <c r="D704" s="188" t="s">
        <v>258</v>
      </c>
      <c r="E704" s="200" t="s">
        <v>1</v>
      </c>
      <c r="F704" s="201" t="s">
        <v>2499</v>
      </c>
      <c r="H704" s="202">
        <v>221</v>
      </c>
      <c r="I704" s="203"/>
      <c r="L704" s="199"/>
      <c r="M704" s="204"/>
      <c r="N704" s="205"/>
      <c r="O704" s="205"/>
      <c r="P704" s="205"/>
      <c r="Q704" s="205"/>
      <c r="R704" s="205"/>
      <c r="S704" s="205"/>
      <c r="T704" s="206"/>
      <c r="AT704" s="200" t="s">
        <v>258</v>
      </c>
      <c r="AU704" s="200" t="s">
        <v>81</v>
      </c>
      <c r="AV704" s="13" t="s">
        <v>81</v>
      </c>
      <c r="AW704" s="13" t="s">
        <v>35</v>
      </c>
      <c r="AX704" s="13" t="s">
        <v>79</v>
      </c>
      <c r="AY704" s="200" t="s">
        <v>246</v>
      </c>
    </row>
    <row r="705" s="1" customFormat="1" ht="16.5" customHeight="1">
      <c r="B705" s="175"/>
      <c r="C705" s="218" t="s">
        <v>677</v>
      </c>
      <c r="D705" s="218" t="s">
        <v>511</v>
      </c>
      <c r="E705" s="219" t="s">
        <v>2500</v>
      </c>
      <c r="F705" s="220" t="s">
        <v>2501</v>
      </c>
      <c r="G705" s="221" t="s">
        <v>611</v>
      </c>
      <c r="H705" s="222">
        <v>221</v>
      </c>
      <c r="I705" s="223"/>
      <c r="J705" s="224">
        <f>ROUND(I705*H705,2)</f>
        <v>0</v>
      </c>
      <c r="K705" s="220" t="s">
        <v>1</v>
      </c>
      <c r="L705" s="225"/>
      <c r="M705" s="226" t="s">
        <v>1</v>
      </c>
      <c r="N705" s="227" t="s">
        <v>43</v>
      </c>
      <c r="O705" s="66"/>
      <c r="P705" s="185">
        <f>O705*H705</f>
        <v>0</v>
      </c>
      <c r="Q705" s="185">
        <v>0.070499999999999993</v>
      </c>
      <c r="R705" s="185">
        <f>Q705*H705</f>
        <v>15.580499999999999</v>
      </c>
      <c r="S705" s="185">
        <v>0</v>
      </c>
      <c r="T705" s="186">
        <f>S705*H705</f>
        <v>0</v>
      </c>
      <c r="AR705" s="18" t="s">
        <v>350</v>
      </c>
      <c r="AT705" s="18" t="s">
        <v>511</v>
      </c>
      <c r="AU705" s="18" t="s">
        <v>81</v>
      </c>
      <c r="AY705" s="18" t="s">
        <v>246</v>
      </c>
      <c r="BE705" s="187">
        <f>IF(N705="základní",J705,0)</f>
        <v>0</v>
      </c>
      <c r="BF705" s="187">
        <f>IF(N705="snížená",J705,0)</f>
        <v>0</v>
      </c>
      <c r="BG705" s="187">
        <f>IF(N705="zákl. přenesená",J705,0)</f>
        <v>0</v>
      </c>
      <c r="BH705" s="187">
        <f>IF(N705="sníž. přenesená",J705,0)</f>
        <v>0</v>
      </c>
      <c r="BI705" s="187">
        <f>IF(N705="nulová",J705,0)</f>
        <v>0</v>
      </c>
      <c r="BJ705" s="18" t="s">
        <v>79</v>
      </c>
      <c r="BK705" s="187">
        <f>ROUND(I705*H705,2)</f>
        <v>0</v>
      </c>
      <c r="BL705" s="18" t="s">
        <v>93</v>
      </c>
      <c r="BM705" s="18" t="s">
        <v>2502</v>
      </c>
    </row>
    <row r="706" s="1" customFormat="1">
      <c r="B706" s="36"/>
      <c r="D706" s="188" t="s">
        <v>254</v>
      </c>
      <c r="F706" s="189" t="s">
        <v>2503</v>
      </c>
      <c r="I706" s="121"/>
      <c r="L706" s="36"/>
      <c r="M706" s="190"/>
      <c r="N706" s="66"/>
      <c r="O706" s="66"/>
      <c r="P706" s="66"/>
      <c r="Q706" s="66"/>
      <c r="R706" s="66"/>
      <c r="S706" s="66"/>
      <c r="T706" s="67"/>
      <c r="AT706" s="18" t="s">
        <v>254</v>
      </c>
      <c r="AU706" s="18" t="s">
        <v>81</v>
      </c>
    </row>
    <row r="707" s="1" customFormat="1">
      <c r="B707" s="36"/>
      <c r="D707" s="188" t="s">
        <v>1833</v>
      </c>
      <c r="F707" s="191" t="s">
        <v>2504</v>
      </c>
      <c r="I707" s="121"/>
      <c r="L707" s="36"/>
      <c r="M707" s="190"/>
      <c r="N707" s="66"/>
      <c r="O707" s="66"/>
      <c r="P707" s="66"/>
      <c r="Q707" s="66"/>
      <c r="R707" s="66"/>
      <c r="S707" s="66"/>
      <c r="T707" s="67"/>
      <c r="AT707" s="18" t="s">
        <v>1833</v>
      </c>
      <c r="AU707" s="18" t="s">
        <v>81</v>
      </c>
    </row>
    <row r="708" s="12" customFormat="1">
      <c r="B708" s="192"/>
      <c r="D708" s="188" t="s">
        <v>258</v>
      </c>
      <c r="E708" s="193" t="s">
        <v>1</v>
      </c>
      <c r="F708" s="194" t="s">
        <v>2497</v>
      </c>
      <c r="H708" s="193" t="s">
        <v>1</v>
      </c>
      <c r="I708" s="195"/>
      <c r="L708" s="192"/>
      <c r="M708" s="196"/>
      <c r="N708" s="197"/>
      <c r="O708" s="197"/>
      <c r="P708" s="197"/>
      <c r="Q708" s="197"/>
      <c r="R708" s="197"/>
      <c r="S708" s="197"/>
      <c r="T708" s="198"/>
      <c r="AT708" s="193" t="s">
        <v>258</v>
      </c>
      <c r="AU708" s="193" t="s">
        <v>81</v>
      </c>
      <c r="AV708" s="12" t="s">
        <v>79</v>
      </c>
      <c r="AW708" s="12" t="s">
        <v>35</v>
      </c>
      <c r="AX708" s="12" t="s">
        <v>72</v>
      </c>
      <c r="AY708" s="193" t="s">
        <v>246</v>
      </c>
    </row>
    <row r="709" s="12" customFormat="1">
      <c r="B709" s="192"/>
      <c r="D709" s="188" t="s">
        <v>258</v>
      </c>
      <c r="E709" s="193" t="s">
        <v>1</v>
      </c>
      <c r="F709" s="194" t="s">
        <v>2498</v>
      </c>
      <c r="H709" s="193" t="s">
        <v>1</v>
      </c>
      <c r="I709" s="195"/>
      <c r="L709" s="192"/>
      <c r="M709" s="196"/>
      <c r="N709" s="197"/>
      <c r="O709" s="197"/>
      <c r="P709" s="197"/>
      <c r="Q709" s="197"/>
      <c r="R709" s="197"/>
      <c r="S709" s="197"/>
      <c r="T709" s="198"/>
      <c r="AT709" s="193" t="s">
        <v>258</v>
      </c>
      <c r="AU709" s="193" t="s">
        <v>81</v>
      </c>
      <c r="AV709" s="12" t="s">
        <v>79</v>
      </c>
      <c r="AW709" s="12" t="s">
        <v>35</v>
      </c>
      <c r="AX709" s="12" t="s">
        <v>72</v>
      </c>
      <c r="AY709" s="193" t="s">
        <v>246</v>
      </c>
    </row>
    <row r="710" s="12" customFormat="1">
      <c r="B710" s="192"/>
      <c r="D710" s="188" t="s">
        <v>258</v>
      </c>
      <c r="E710" s="193" t="s">
        <v>1</v>
      </c>
      <c r="F710" s="194" t="s">
        <v>1985</v>
      </c>
      <c r="H710" s="193" t="s">
        <v>1</v>
      </c>
      <c r="I710" s="195"/>
      <c r="L710" s="192"/>
      <c r="M710" s="196"/>
      <c r="N710" s="197"/>
      <c r="O710" s="197"/>
      <c r="P710" s="197"/>
      <c r="Q710" s="197"/>
      <c r="R710" s="197"/>
      <c r="S710" s="197"/>
      <c r="T710" s="198"/>
      <c r="AT710" s="193" t="s">
        <v>258</v>
      </c>
      <c r="AU710" s="193" t="s">
        <v>81</v>
      </c>
      <c r="AV710" s="12" t="s">
        <v>79</v>
      </c>
      <c r="AW710" s="12" t="s">
        <v>35</v>
      </c>
      <c r="AX710" s="12" t="s">
        <v>72</v>
      </c>
      <c r="AY710" s="193" t="s">
        <v>246</v>
      </c>
    </row>
    <row r="711" s="13" customFormat="1">
      <c r="B711" s="199"/>
      <c r="D711" s="188" t="s">
        <v>258</v>
      </c>
      <c r="E711" s="200" t="s">
        <v>1</v>
      </c>
      <c r="F711" s="201" t="s">
        <v>2505</v>
      </c>
      <c r="H711" s="202">
        <v>221</v>
      </c>
      <c r="I711" s="203"/>
      <c r="L711" s="199"/>
      <c r="M711" s="204"/>
      <c r="N711" s="205"/>
      <c r="O711" s="205"/>
      <c r="P711" s="205"/>
      <c r="Q711" s="205"/>
      <c r="R711" s="205"/>
      <c r="S711" s="205"/>
      <c r="T711" s="206"/>
      <c r="AT711" s="200" t="s">
        <v>258</v>
      </c>
      <c r="AU711" s="200" t="s">
        <v>81</v>
      </c>
      <c r="AV711" s="13" t="s">
        <v>81</v>
      </c>
      <c r="AW711" s="13" t="s">
        <v>35</v>
      </c>
      <c r="AX711" s="13" t="s">
        <v>79</v>
      </c>
      <c r="AY711" s="200" t="s">
        <v>246</v>
      </c>
    </row>
    <row r="712" s="1" customFormat="1" ht="16.5" customHeight="1">
      <c r="B712" s="175"/>
      <c r="C712" s="176" t="s">
        <v>683</v>
      </c>
      <c r="D712" s="176" t="s">
        <v>248</v>
      </c>
      <c r="E712" s="177" t="s">
        <v>2506</v>
      </c>
      <c r="F712" s="178" t="s">
        <v>2507</v>
      </c>
      <c r="G712" s="179" t="s">
        <v>264</v>
      </c>
      <c r="H712" s="180">
        <v>4</v>
      </c>
      <c r="I712" s="181"/>
      <c r="J712" s="182">
        <f>ROUND(I712*H712,2)</f>
        <v>0</v>
      </c>
      <c r="K712" s="178" t="s">
        <v>1</v>
      </c>
      <c r="L712" s="36"/>
      <c r="M712" s="183" t="s">
        <v>1</v>
      </c>
      <c r="N712" s="184" t="s">
        <v>43</v>
      </c>
      <c r="O712" s="66"/>
      <c r="P712" s="185">
        <f>O712*H712</f>
        <v>0</v>
      </c>
      <c r="Q712" s="185">
        <v>0.040079999999999998</v>
      </c>
      <c r="R712" s="185">
        <f>Q712*H712</f>
        <v>0.16031999999999999</v>
      </c>
      <c r="S712" s="185">
        <v>0</v>
      </c>
      <c r="T712" s="186">
        <f>S712*H712</f>
        <v>0</v>
      </c>
      <c r="AR712" s="18" t="s">
        <v>93</v>
      </c>
      <c r="AT712" s="18" t="s">
        <v>248</v>
      </c>
      <c r="AU712" s="18" t="s">
        <v>81</v>
      </c>
      <c r="AY712" s="18" t="s">
        <v>246</v>
      </c>
      <c r="BE712" s="187">
        <f>IF(N712="základní",J712,0)</f>
        <v>0</v>
      </c>
      <c r="BF712" s="187">
        <f>IF(N712="snížená",J712,0)</f>
        <v>0</v>
      </c>
      <c r="BG712" s="187">
        <f>IF(N712="zákl. přenesená",J712,0)</f>
        <v>0</v>
      </c>
      <c r="BH712" s="187">
        <f>IF(N712="sníž. přenesená",J712,0)</f>
        <v>0</v>
      </c>
      <c r="BI712" s="187">
        <f>IF(N712="nulová",J712,0)</f>
        <v>0</v>
      </c>
      <c r="BJ712" s="18" t="s">
        <v>79</v>
      </c>
      <c r="BK712" s="187">
        <f>ROUND(I712*H712,2)</f>
        <v>0</v>
      </c>
      <c r="BL712" s="18" t="s">
        <v>93</v>
      </c>
      <c r="BM712" s="18" t="s">
        <v>2508</v>
      </c>
    </row>
    <row r="713" s="1" customFormat="1">
      <c r="B713" s="36"/>
      <c r="D713" s="188" t="s">
        <v>254</v>
      </c>
      <c r="F713" s="189" t="s">
        <v>2507</v>
      </c>
      <c r="I713" s="121"/>
      <c r="L713" s="36"/>
      <c r="M713" s="190"/>
      <c r="N713" s="66"/>
      <c r="O713" s="66"/>
      <c r="P713" s="66"/>
      <c r="Q713" s="66"/>
      <c r="R713" s="66"/>
      <c r="S713" s="66"/>
      <c r="T713" s="67"/>
      <c r="AT713" s="18" t="s">
        <v>254</v>
      </c>
      <c r="AU713" s="18" t="s">
        <v>81</v>
      </c>
    </row>
    <row r="714" s="1" customFormat="1">
      <c r="B714" s="36"/>
      <c r="D714" s="188" t="s">
        <v>256</v>
      </c>
      <c r="F714" s="191" t="s">
        <v>1563</v>
      </c>
      <c r="I714" s="121"/>
      <c r="L714" s="36"/>
      <c r="M714" s="190"/>
      <c r="N714" s="66"/>
      <c r="O714" s="66"/>
      <c r="P714" s="66"/>
      <c r="Q714" s="66"/>
      <c r="R714" s="66"/>
      <c r="S714" s="66"/>
      <c r="T714" s="67"/>
      <c r="AT714" s="18" t="s">
        <v>256</v>
      </c>
      <c r="AU714" s="18" t="s">
        <v>81</v>
      </c>
    </row>
    <row r="715" s="1" customFormat="1">
      <c r="B715" s="36"/>
      <c r="D715" s="188" t="s">
        <v>1833</v>
      </c>
      <c r="F715" s="191" t="s">
        <v>2509</v>
      </c>
      <c r="I715" s="121"/>
      <c r="L715" s="36"/>
      <c r="M715" s="190"/>
      <c r="N715" s="66"/>
      <c r="O715" s="66"/>
      <c r="P715" s="66"/>
      <c r="Q715" s="66"/>
      <c r="R715" s="66"/>
      <c r="S715" s="66"/>
      <c r="T715" s="67"/>
      <c r="AT715" s="18" t="s">
        <v>1833</v>
      </c>
      <c r="AU715" s="18" t="s">
        <v>81</v>
      </c>
    </row>
    <row r="716" s="12" customFormat="1">
      <c r="B716" s="192"/>
      <c r="D716" s="188" t="s">
        <v>258</v>
      </c>
      <c r="E716" s="193" t="s">
        <v>1</v>
      </c>
      <c r="F716" s="194" t="s">
        <v>2497</v>
      </c>
      <c r="H716" s="193" t="s">
        <v>1</v>
      </c>
      <c r="I716" s="195"/>
      <c r="L716" s="192"/>
      <c r="M716" s="196"/>
      <c r="N716" s="197"/>
      <c r="O716" s="197"/>
      <c r="P716" s="197"/>
      <c r="Q716" s="197"/>
      <c r="R716" s="197"/>
      <c r="S716" s="197"/>
      <c r="T716" s="198"/>
      <c r="AT716" s="193" t="s">
        <v>258</v>
      </c>
      <c r="AU716" s="193" t="s">
        <v>81</v>
      </c>
      <c r="AV716" s="12" t="s">
        <v>79</v>
      </c>
      <c r="AW716" s="12" t="s">
        <v>35</v>
      </c>
      <c r="AX716" s="12" t="s">
        <v>72</v>
      </c>
      <c r="AY716" s="193" t="s">
        <v>246</v>
      </c>
    </row>
    <row r="717" s="12" customFormat="1">
      <c r="B717" s="192"/>
      <c r="D717" s="188" t="s">
        <v>258</v>
      </c>
      <c r="E717" s="193" t="s">
        <v>1</v>
      </c>
      <c r="F717" s="194" t="s">
        <v>2510</v>
      </c>
      <c r="H717" s="193" t="s">
        <v>1</v>
      </c>
      <c r="I717" s="195"/>
      <c r="L717" s="192"/>
      <c r="M717" s="196"/>
      <c r="N717" s="197"/>
      <c r="O717" s="197"/>
      <c r="P717" s="197"/>
      <c r="Q717" s="197"/>
      <c r="R717" s="197"/>
      <c r="S717" s="197"/>
      <c r="T717" s="198"/>
      <c r="AT717" s="193" t="s">
        <v>258</v>
      </c>
      <c r="AU717" s="193" t="s">
        <v>81</v>
      </c>
      <c r="AV717" s="12" t="s">
        <v>79</v>
      </c>
      <c r="AW717" s="12" t="s">
        <v>35</v>
      </c>
      <c r="AX717" s="12" t="s">
        <v>72</v>
      </c>
      <c r="AY717" s="193" t="s">
        <v>246</v>
      </c>
    </row>
    <row r="718" s="12" customFormat="1">
      <c r="B718" s="192"/>
      <c r="D718" s="188" t="s">
        <v>258</v>
      </c>
      <c r="E718" s="193" t="s">
        <v>1</v>
      </c>
      <c r="F718" s="194" t="s">
        <v>1985</v>
      </c>
      <c r="H718" s="193" t="s">
        <v>1</v>
      </c>
      <c r="I718" s="195"/>
      <c r="L718" s="192"/>
      <c r="M718" s="196"/>
      <c r="N718" s="197"/>
      <c r="O718" s="197"/>
      <c r="P718" s="197"/>
      <c r="Q718" s="197"/>
      <c r="R718" s="197"/>
      <c r="S718" s="197"/>
      <c r="T718" s="198"/>
      <c r="AT718" s="193" t="s">
        <v>258</v>
      </c>
      <c r="AU718" s="193" t="s">
        <v>81</v>
      </c>
      <c r="AV718" s="12" t="s">
        <v>79</v>
      </c>
      <c r="AW718" s="12" t="s">
        <v>35</v>
      </c>
      <c r="AX718" s="12" t="s">
        <v>72</v>
      </c>
      <c r="AY718" s="193" t="s">
        <v>246</v>
      </c>
    </row>
    <row r="719" s="13" customFormat="1">
      <c r="B719" s="199"/>
      <c r="D719" s="188" t="s">
        <v>258</v>
      </c>
      <c r="E719" s="200" t="s">
        <v>1</v>
      </c>
      <c r="F719" s="201" t="s">
        <v>2475</v>
      </c>
      <c r="H719" s="202">
        <v>4</v>
      </c>
      <c r="I719" s="203"/>
      <c r="L719" s="199"/>
      <c r="M719" s="204"/>
      <c r="N719" s="205"/>
      <c r="O719" s="205"/>
      <c r="P719" s="205"/>
      <c r="Q719" s="205"/>
      <c r="R719" s="205"/>
      <c r="S719" s="205"/>
      <c r="T719" s="206"/>
      <c r="AT719" s="200" t="s">
        <v>258</v>
      </c>
      <c r="AU719" s="200" t="s">
        <v>81</v>
      </c>
      <c r="AV719" s="13" t="s">
        <v>81</v>
      </c>
      <c r="AW719" s="13" t="s">
        <v>35</v>
      </c>
      <c r="AX719" s="13" t="s">
        <v>79</v>
      </c>
      <c r="AY719" s="200" t="s">
        <v>246</v>
      </c>
    </row>
    <row r="720" s="1" customFormat="1" ht="16.5" customHeight="1">
      <c r="B720" s="175"/>
      <c r="C720" s="176" t="s">
        <v>689</v>
      </c>
      <c r="D720" s="176" t="s">
        <v>248</v>
      </c>
      <c r="E720" s="177" t="s">
        <v>2511</v>
      </c>
      <c r="F720" s="178" t="s">
        <v>2512</v>
      </c>
      <c r="G720" s="179" t="s">
        <v>251</v>
      </c>
      <c r="H720" s="180">
        <v>40</v>
      </c>
      <c r="I720" s="181"/>
      <c r="J720" s="182">
        <f>ROUND(I720*H720,2)</f>
        <v>0</v>
      </c>
      <c r="K720" s="178" t="s">
        <v>252</v>
      </c>
      <c r="L720" s="36"/>
      <c r="M720" s="183" t="s">
        <v>1</v>
      </c>
      <c r="N720" s="184" t="s">
        <v>43</v>
      </c>
      <c r="O720" s="66"/>
      <c r="P720" s="185">
        <f>O720*H720</f>
        <v>0</v>
      </c>
      <c r="Q720" s="185">
        <v>0.0030200000000000001</v>
      </c>
      <c r="R720" s="185">
        <f>Q720*H720</f>
        <v>0.12080000000000001</v>
      </c>
      <c r="S720" s="185">
        <v>0</v>
      </c>
      <c r="T720" s="186">
        <f>S720*H720</f>
        <v>0</v>
      </c>
      <c r="AR720" s="18" t="s">
        <v>93</v>
      </c>
      <c r="AT720" s="18" t="s">
        <v>248</v>
      </c>
      <c r="AU720" s="18" t="s">
        <v>81</v>
      </c>
      <c r="AY720" s="18" t="s">
        <v>246</v>
      </c>
      <c r="BE720" s="187">
        <f>IF(N720="základní",J720,0)</f>
        <v>0</v>
      </c>
      <c r="BF720" s="187">
        <f>IF(N720="snížená",J720,0)</f>
        <v>0</v>
      </c>
      <c r="BG720" s="187">
        <f>IF(N720="zákl. přenesená",J720,0)</f>
        <v>0</v>
      </c>
      <c r="BH720" s="187">
        <f>IF(N720="sníž. přenesená",J720,0)</f>
        <v>0</v>
      </c>
      <c r="BI720" s="187">
        <f>IF(N720="nulová",J720,0)</f>
        <v>0</v>
      </c>
      <c r="BJ720" s="18" t="s">
        <v>79</v>
      </c>
      <c r="BK720" s="187">
        <f>ROUND(I720*H720,2)</f>
        <v>0</v>
      </c>
      <c r="BL720" s="18" t="s">
        <v>93</v>
      </c>
      <c r="BM720" s="18" t="s">
        <v>2513</v>
      </c>
    </row>
    <row r="721" s="1" customFormat="1">
      <c r="B721" s="36"/>
      <c r="D721" s="188" t="s">
        <v>254</v>
      </c>
      <c r="F721" s="189" t="s">
        <v>2514</v>
      </c>
      <c r="I721" s="121"/>
      <c r="L721" s="36"/>
      <c r="M721" s="190"/>
      <c r="N721" s="66"/>
      <c r="O721" s="66"/>
      <c r="P721" s="66"/>
      <c r="Q721" s="66"/>
      <c r="R721" s="66"/>
      <c r="S721" s="66"/>
      <c r="T721" s="67"/>
      <c r="AT721" s="18" t="s">
        <v>254</v>
      </c>
      <c r="AU721" s="18" t="s">
        <v>81</v>
      </c>
    </row>
    <row r="722" s="12" customFormat="1">
      <c r="B722" s="192"/>
      <c r="D722" s="188" t="s">
        <v>258</v>
      </c>
      <c r="E722" s="193" t="s">
        <v>1</v>
      </c>
      <c r="F722" s="194" t="s">
        <v>2515</v>
      </c>
      <c r="H722" s="193" t="s">
        <v>1</v>
      </c>
      <c r="I722" s="195"/>
      <c r="L722" s="192"/>
      <c r="M722" s="196"/>
      <c r="N722" s="197"/>
      <c r="O722" s="197"/>
      <c r="P722" s="197"/>
      <c r="Q722" s="197"/>
      <c r="R722" s="197"/>
      <c r="S722" s="197"/>
      <c r="T722" s="198"/>
      <c r="AT722" s="193" t="s">
        <v>258</v>
      </c>
      <c r="AU722" s="193" t="s">
        <v>81</v>
      </c>
      <c r="AV722" s="12" t="s">
        <v>79</v>
      </c>
      <c r="AW722" s="12" t="s">
        <v>35</v>
      </c>
      <c r="AX722" s="12" t="s">
        <v>72</v>
      </c>
      <c r="AY722" s="193" t="s">
        <v>246</v>
      </c>
    </row>
    <row r="723" s="12" customFormat="1">
      <c r="B723" s="192"/>
      <c r="D723" s="188" t="s">
        <v>258</v>
      </c>
      <c r="E723" s="193" t="s">
        <v>1</v>
      </c>
      <c r="F723" s="194" t="s">
        <v>2516</v>
      </c>
      <c r="H723" s="193" t="s">
        <v>1</v>
      </c>
      <c r="I723" s="195"/>
      <c r="L723" s="192"/>
      <c r="M723" s="196"/>
      <c r="N723" s="197"/>
      <c r="O723" s="197"/>
      <c r="P723" s="197"/>
      <c r="Q723" s="197"/>
      <c r="R723" s="197"/>
      <c r="S723" s="197"/>
      <c r="T723" s="198"/>
      <c r="AT723" s="193" t="s">
        <v>258</v>
      </c>
      <c r="AU723" s="193" t="s">
        <v>81</v>
      </c>
      <c r="AV723" s="12" t="s">
        <v>79</v>
      </c>
      <c r="AW723" s="12" t="s">
        <v>35</v>
      </c>
      <c r="AX723" s="12" t="s">
        <v>72</v>
      </c>
      <c r="AY723" s="193" t="s">
        <v>246</v>
      </c>
    </row>
    <row r="724" s="12" customFormat="1">
      <c r="B724" s="192"/>
      <c r="D724" s="188" t="s">
        <v>258</v>
      </c>
      <c r="E724" s="193" t="s">
        <v>1</v>
      </c>
      <c r="F724" s="194" t="s">
        <v>1985</v>
      </c>
      <c r="H724" s="193" t="s">
        <v>1</v>
      </c>
      <c r="I724" s="195"/>
      <c r="L724" s="192"/>
      <c r="M724" s="196"/>
      <c r="N724" s="197"/>
      <c r="O724" s="197"/>
      <c r="P724" s="197"/>
      <c r="Q724" s="197"/>
      <c r="R724" s="197"/>
      <c r="S724" s="197"/>
      <c r="T724" s="198"/>
      <c r="AT724" s="193" t="s">
        <v>258</v>
      </c>
      <c r="AU724" s="193" t="s">
        <v>81</v>
      </c>
      <c r="AV724" s="12" t="s">
        <v>79</v>
      </c>
      <c r="AW724" s="12" t="s">
        <v>35</v>
      </c>
      <c r="AX724" s="12" t="s">
        <v>72</v>
      </c>
      <c r="AY724" s="193" t="s">
        <v>246</v>
      </c>
    </row>
    <row r="725" s="13" customFormat="1">
      <c r="B725" s="199"/>
      <c r="D725" s="188" t="s">
        <v>258</v>
      </c>
      <c r="E725" s="200" t="s">
        <v>1</v>
      </c>
      <c r="F725" s="201" t="s">
        <v>2517</v>
      </c>
      <c r="H725" s="202">
        <v>5.25</v>
      </c>
      <c r="I725" s="203"/>
      <c r="L725" s="199"/>
      <c r="M725" s="204"/>
      <c r="N725" s="205"/>
      <c r="O725" s="205"/>
      <c r="P725" s="205"/>
      <c r="Q725" s="205"/>
      <c r="R725" s="205"/>
      <c r="S725" s="205"/>
      <c r="T725" s="206"/>
      <c r="AT725" s="200" t="s">
        <v>258</v>
      </c>
      <c r="AU725" s="200" t="s">
        <v>81</v>
      </c>
      <c r="AV725" s="13" t="s">
        <v>81</v>
      </c>
      <c r="AW725" s="13" t="s">
        <v>35</v>
      </c>
      <c r="AX725" s="13" t="s">
        <v>72</v>
      </c>
      <c r="AY725" s="200" t="s">
        <v>246</v>
      </c>
    </row>
    <row r="726" s="13" customFormat="1">
      <c r="B726" s="199"/>
      <c r="D726" s="188" t="s">
        <v>258</v>
      </c>
      <c r="E726" s="200" t="s">
        <v>1</v>
      </c>
      <c r="F726" s="201" t="s">
        <v>2518</v>
      </c>
      <c r="H726" s="202">
        <v>2.75</v>
      </c>
      <c r="I726" s="203"/>
      <c r="L726" s="199"/>
      <c r="M726" s="204"/>
      <c r="N726" s="205"/>
      <c r="O726" s="205"/>
      <c r="P726" s="205"/>
      <c r="Q726" s="205"/>
      <c r="R726" s="205"/>
      <c r="S726" s="205"/>
      <c r="T726" s="206"/>
      <c r="AT726" s="200" t="s">
        <v>258</v>
      </c>
      <c r="AU726" s="200" t="s">
        <v>81</v>
      </c>
      <c r="AV726" s="13" t="s">
        <v>81</v>
      </c>
      <c r="AW726" s="13" t="s">
        <v>35</v>
      </c>
      <c r="AX726" s="13" t="s">
        <v>72</v>
      </c>
      <c r="AY726" s="200" t="s">
        <v>246</v>
      </c>
    </row>
    <row r="727" s="14" customFormat="1">
      <c r="B727" s="210"/>
      <c r="D727" s="188" t="s">
        <v>258</v>
      </c>
      <c r="E727" s="211" t="s">
        <v>1</v>
      </c>
      <c r="F727" s="212" t="s">
        <v>341</v>
      </c>
      <c r="H727" s="213">
        <v>8</v>
      </c>
      <c r="I727" s="214"/>
      <c r="L727" s="210"/>
      <c r="M727" s="215"/>
      <c r="N727" s="216"/>
      <c r="O727" s="216"/>
      <c r="P727" s="216"/>
      <c r="Q727" s="216"/>
      <c r="R727" s="216"/>
      <c r="S727" s="216"/>
      <c r="T727" s="217"/>
      <c r="AT727" s="211" t="s">
        <v>258</v>
      </c>
      <c r="AU727" s="211" t="s">
        <v>81</v>
      </c>
      <c r="AV727" s="14" t="s">
        <v>93</v>
      </c>
      <c r="AW727" s="14" t="s">
        <v>35</v>
      </c>
      <c r="AX727" s="14" t="s">
        <v>72</v>
      </c>
      <c r="AY727" s="211" t="s">
        <v>246</v>
      </c>
    </row>
    <row r="728" s="13" customFormat="1">
      <c r="B728" s="199"/>
      <c r="D728" s="188" t="s">
        <v>258</v>
      </c>
      <c r="E728" s="200" t="s">
        <v>1</v>
      </c>
      <c r="F728" s="201" t="s">
        <v>2519</v>
      </c>
      <c r="H728" s="202">
        <v>40</v>
      </c>
      <c r="I728" s="203"/>
      <c r="L728" s="199"/>
      <c r="M728" s="204"/>
      <c r="N728" s="205"/>
      <c r="O728" s="205"/>
      <c r="P728" s="205"/>
      <c r="Q728" s="205"/>
      <c r="R728" s="205"/>
      <c r="S728" s="205"/>
      <c r="T728" s="206"/>
      <c r="AT728" s="200" t="s">
        <v>258</v>
      </c>
      <c r="AU728" s="200" t="s">
        <v>81</v>
      </c>
      <c r="AV728" s="13" t="s">
        <v>81</v>
      </c>
      <c r="AW728" s="13" t="s">
        <v>35</v>
      </c>
      <c r="AX728" s="13" t="s">
        <v>79</v>
      </c>
      <c r="AY728" s="200" t="s">
        <v>246</v>
      </c>
    </row>
    <row r="729" s="11" customFormat="1" ht="22.8" customHeight="1">
      <c r="B729" s="162"/>
      <c r="D729" s="163" t="s">
        <v>71</v>
      </c>
      <c r="E729" s="173" t="s">
        <v>698</v>
      </c>
      <c r="F729" s="173" t="s">
        <v>699</v>
      </c>
      <c r="I729" s="165"/>
      <c r="J729" s="174">
        <f>BK729</f>
        <v>0</v>
      </c>
      <c r="L729" s="162"/>
      <c r="M729" s="167"/>
      <c r="N729" s="168"/>
      <c r="O729" s="168"/>
      <c r="P729" s="169">
        <f>SUM(P730:P731)</f>
        <v>0</v>
      </c>
      <c r="Q729" s="168"/>
      <c r="R729" s="169">
        <f>SUM(R730:R731)</f>
        <v>0</v>
      </c>
      <c r="S729" s="168"/>
      <c r="T729" s="170">
        <f>SUM(T730:T731)</f>
        <v>0</v>
      </c>
      <c r="AR729" s="163" t="s">
        <v>79</v>
      </c>
      <c r="AT729" s="171" t="s">
        <v>71</v>
      </c>
      <c r="AU729" s="171" t="s">
        <v>79</v>
      </c>
      <c r="AY729" s="163" t="s">
        <v>246</v>
      </c>
      <c r="BK729" s="172">
        <f>SUM(BK730:BK731)</f>
        <v>0</v>
      </c>
    </row>
    <row r="730" s="1" customFormat="1" ht="16.5" customHeight="1">
      <c r="B730" s="175"/>
      <c r="C730" s="176" t="s">
        <v>694</v>
      </c>
      <c r="D730" s="176" t="s">
        <v>248</v>
      </c>
      <c r="E730" s="177" t="s">
        <v>2520</v>
      </c>
      <c r="F730" s="178" t="s">
        <v>2521</v>
      </c>
      <c r="G730" s="179" t="s">
        <v>286</v>
      </c>
      <c r="H730" s="180">
        <v>2815.9740000000002</v>
      </c>
      <c r="I730" s="181"/>
      <c r="J730" s="182">
        <f>ROUND(I730*H730,2)</f>
        <v>0</v>
      </c>
      <c r="K730" s="178" t="s">
        <v>252</v>
      </c>
      <c r="L730" s="36"/>
      <c r="M730" s="183" t="s">
        <v>1</v>
      </c>
      <c r="N730" s="184" t="s">
        <v>43</v>
      </c>
      <c r="O730" s="66"/>
      <c r="P730" s="185">
        <f>O730*H730</f>
        <v>0</v>
      </c>
      <c r="Q730" s="185">
        <v>0</v>
      </c>
      <c r="R730" s="185">
        <f>Q730*H730</f>
        <v>0</v>
      </c>
      <c r="S730" s="185">
        <v>0</v>
      </c>
      <c r="T730" s="186">
        <f>S730*H730</f>
        <v>0</v>
      </c>
      <c r="AR730" s="18" t="s">
        <v>93</v>
      </c>
      <c r="AT730" s="18" t="s">
        <v>248</v>
      </c>
      <c r="AU730" s="18" t="s">
        <v>81</v>
      </c>
      <c r="AY730" s="18" t="s">
        <v>246</v>
      </c>
      <c r="BE730" s="187">
        <f>IF(N730="základní",J730,0)</f>
        <v>0</v>
      </c>
      <c r="BF730" s="187">
        <f>IF(N730="snížená",J730,0)</f>
        <v>0</v>
      </c>
      <c r="BG730" s="187">
        <f>IF(N730="zákl. přenesená",J730,0)</f>
        <v>0</v>
      </c>
      <c r="BH730" s="187">
        <f>IF(N730="sníž. přenesená",J730,0)</f>
        <v>0</v>
      </c>
      <c r="BI730" s="187">
        <f>IF(N730="nulová",J730,0)</f>
        <v>0</v>
      </c>
      <c r="BJ730" s="18" t="s">
        <v>79</v>
      </c>
      <c r="BK730" s="187">
        <f>ROUND(I730*H730,2)</f>
        <v>0</v>
      </c>
      <c r="BL730" s="18" t="s">
        <v>93</v>
      </c>
      <c r="BM730" s="18" t="s">
        <v>2522</v>
      </c>
    </row>
    <row r="731" s="1" customFormat="1">
      <c r="B731" s="36"/>
      <c r="D731" s="188" t="s">
        <v>254</v>
      </c>
      <c r="F731" s="189" t="s">
        <v>2523</v>
      </c>
      <c r="I731" s="121"/>
      <c r="L731" s="36"/>
      <c r="M731" s="190"/>
      <c r="N731" s="66"/>
      <c r="O731" s="66"/>
      <c r="P731" s="66"/>
      <c r="Q731" s="66"/>
      <c r="R731" s="66"/>
      <c r="S731" s="66"/>
      <c r="T731" s="67"/>
      <c r="AT731" s="18" t="s">
        <v>254</v>
      </c>
      <c r="AU731" s="18" t="s">
        <v>81</v>
      </c>
    </row>
    <row r="732" s="11" customFormat="1" ht="25.92" customHeight="1">
      <c r="B732" s="162"/>
      <c r="D732" s="163" t="s">
        <v>71</v>
      </c>
      <c r="E732" s="164" t="s">
        <v>2524</v>
      </c>
      <c r="F732" s="164" t="s">
        <v>2525</v>
      </c>
      <c r="I732" s="165"/>
      <c r="J732" s="166">
        <f>BK732</f>
        <v>0</v>
      </c>
      <c r="L732" s="162"/>
      <c r="M732" s="167"/>
      <c r="N732" s="168"/>
      <c r="O732" s="168"/>
      <c r="P732" s="169">
        <f>P733+P776</f>
        <v>0</v>
      </c>
      <c r="Q732" s="168"/>
      <c r="R732" s="169">
        <f>R733+R776</f>
        <v>2.0723306000000004</v>
      </c>
      <c r="S732" s="168"/>
      <c r="T732" s="170">
        <f>T733+T776</f>
        <v>0</v>
      </c>
      <c r="AR732" s="163" t="s">
        <v>81</v>
      </c>
      <c r="AT732" s="171" t="s">
        <v>71</v>
      </c>
      <c r="AU732" s="171" t="s">
        <v>72</v>
      </c>
      <c r="AY732" s="163" t="s">
        <v>246</v>
      </c>
      <c r="BK732" s="172">
        <f>BK733+BK776</f>
        <v>0</v>
      </c>
    </row>
    <row r="733" s="11" customFormat="1" ht="22.8" customHeight="1">
      <c r="B733" s="162"/>
      <c r="D733" s="163" t="s">
        <v>71</v>
      </c>
      <c r="E733" s="173" t="s">
        <v>2526</v>
      </c>
      <c r="F733" s="173" t="s">
        <v>2527</v>
      </c>
      <c r="I733" s="165"/>
      <c r="J733" s="174">
        <f>BK733</f>
        <v>0</v>
      </c>
      <c r="L733" s="162"/>
      <c r="M733" s="167"/>
      <c r="N733" s="168"/>
      <c r="O733" s="168"/>
      <c r="P733" s="169">
        <f>SUM(P734:P775)</f>
        <v>0</v>
      </c>
      <c r="Q733" s="168"/>
      <c r="R733" s="169">
        <f>SUM(R734:R775)</f>
        <v>0.044678599999999999</v>
      </c>
      <c r="S733" s="168"/>
      <c r="T733" s="170">
        <f>SUM(T734:T775)</f>
        <v>0</v>
      </c>
      <c r="AR733" s="163" t="s">
        <v>81</v>
      </c>
      <c r="AT733" s="171" t="s">
        <v>71</v>
      </c>
      <c r="AU733" s="171" t="s">
        <v>79</v>
      </c>
      <c r="AY733" s="163" t="s">
        <v>246</v>
      </c>
      <c r="BK733" s="172">
        <f>SUM(BK734:BK775)</f>
        <v>0</v>
      </c>
    </row>
    <row r="734" s="1" customFormat="1" ht="16.5" customHeight="1">
      <c r="B734" s="175"/>
      <c r="C734" s="176" t="s">
        <v>700</v>
      </c>
      <c r="D734" s="176" t="s">
        <v>248</v>
      </c>
      <c r="E734" s="177" t="s">
        <v>2528</v>
      </c>
      <c r="F734" s="178" t="s">
        <v>2529</v>
      </c>
      <c r="G734" s="179" t="s">
        <v>251</v>
      </c>
      <c r="H734" s="180">
        <v>19.032</v>
      </c>
      <c r="I734" s="181"/>
      <c r="J734" s="182">
        <f>ROUND(I734*H734,2)</f>
        <v>0</v>
      </c>
      <c r="K734" s="178" t="s">
        <v>252</v>
      </c>
      <c r="L734" s="36"/>
      <c r="M734" s="183" t="s">
        <v>1</v>
      </c>
      <c r="N734" s="184" t="s">
        <v>43</v>
      </c>
      <c r="O734" s="66"/>
      <c r="P734" s="185">
        <f>O734*H734</f>
        <v>0</v>
      </c>
      <c r="Q734" s="185">
        <v>0</v>
      </c>
      <c r="R734" s="185">
        <f>Q734*H734</f>
        <v>0</v>
      </c>
      <c r="S734" s="185">
        <v>0</v>
      </c>
      <c r="T734" s="186">
        <f>S734*H734</f>
        <v>0</v>
      </c>
      <c r="AR734" s="18" t="s">
        <v>409</v>
      </c>
      <c r="AT734" s="18" t="s">
        <v>248</v>
      </c>
      <c r="AU734" s="18" t="s">
        <v>81</v>
      </c>
      <c r="AY734" s="18" t="s">
        <v>246</v>
      </c>
      <c r="BE734" s="187">
        <f>IF(N734="základní",J734,0)</f>
        <v>0</v>
      </c>
      <c r="BF734" s="187">
        <f>IF(N734="snížená",J734,0)</f>
        <v>0</v>
      </c>
      <c r="BG734" s="187">
        <f>IF(N734="zákl. přenesená",J734,0)</f>
        <v>0</v>
      </c>
      <c r="BH734" s="187">
        <f>IF(N734="sníž. přenesená",J734,0)</f>
        <v>0</v>
      </c>
      <c r="BI734" s="187">
        <f>IF(N734="nulová",J734,0)</f>
        <v>0</v>
      </c>
      <c r="BJ734" s="18" t="s">
        <v>79</v>
      </c>
      <c r="BK734" s="187">
        <f>ROUND(I734*H734,2)</f>
        <v>0</v>
      </c>
      <c r="BL734" s="18" t="s">
        <v>409</v>
      </c>
      <c r="BM734" s="18" t="s">
        <v>2530</v>
      </c>
    </row>
    <row r="735" s="1" customFormat="1">
      <c r="B735" s="36"/>
      <c r="D735" s="188" t="s">
        <v>254</v>
      </c>
      <c r="F735" s="189" t="s">
        <v>2531</v>
      </c>
      <c r="I735" s="121"/>
      <c r="L735" s="36"/>
      <c r="M735" s="190"/>
      <c r="N735" s="66"/>
      <c r="O735" s="66"/>
      <c r="P735" s="66"/>
      <c r="Q735" s="66"/>
      <c r="R735" s="66"/>
      <c r="S735" s="66"/>
      <c r="T735" s="67"/>
      <c r="AT735" s="18" t="s">
        <v>254</v>
      </c>
      <c r="AU735" s="18" t="s">
        <v>81</v>
      </c>
    </row>
    <row r="736" s="1" customFormat="1">
      <c r="B736" s="36"/>
      <c r="D736" s="188" t="s">
        <v>256</v>
      </c>
      <c r="F736" s="191" t="s">
        <v>2532</v>
      </c>
      <c r="I736" s="121"/>
      <c r="L736" s="36"/>
      <c r="M736" s="190"/>
      <c r="N736" s="66"/>
      <c r="O736" s="66"/>
      <c r="P736" s="66"/>
      <c r="Q736" s="66"/>
      <c r="R736" s="66"/>
      <c r="S736" s="66"/>
      <c r="T736" s="67"/>
      <c r="AT736" s="18" t="s">
        <v>256</v>
      </c>
      <c r="AU736" s="18" t="s">
        <v>81</v>
      </c>
    </row>
    <row r="737" s="12" customFormat="1">
      <c r="B737" s="192"/>
      <c r="D737" s="188" t="s">
        <v>258</v>
      </c>
      <c r="E737" s="193" t="s">
        <v>1</v>
      </c>
      <c r="F737" s="194" t="s">
        <v>2278</v>
      </c>
      <c r="H737" s="193" t="s">
        <v>1</v>
      </c>
      <c r="I737" s="195"/>
      <c r="L737" s="192"/>
      <c r="M737" s="196"/>
      <c r="N737" s="197"/>
      <c r="O737" s="197"/>
      <c r="P737" s="197"/>
      <c r="Q737" s="197"/>
      <c r="R737" s="197"/>
      <c r="S737" s="197"/>
      <c r="T737" s="198"/>
      <c r="AT737" s="193" t="s">
        <v>258</v>
      </c>
      <c r="AU737" s="193" t="s">
        <v>81</v>
      </c>
      <c r="AV737" s="12" t="s">
        <v>79</v>
      </c>
      <c r="AW737" s="12" t="s">
        <v>35</v>
      </c>
      <c r="AX737" s="12" t="s">
        <v>72</v>
      </c>
      <c r="AY737" s="193" t="s">
        <v>246</v>
      </c>
    </row>
    <row r="738" s="12" customFormat="1">
      <c r="B738" s="192"/>
      <c r="D738" s="188" t="s">
        <v>258</v>
      </c>
      <c r="E738" s="193" t="s">
        <v>1</v>
      </c>
      <c r="F738" s="194" t="s">
        <v>2533</v>
      </c>
      <c r="H738" s="193" t="s">
        <v>1</v>
      </c>
      <c r="I738" s="195"/>
      <c r="L738" s="192"/>
      <c r="M738" s="196"/>
      <c r="N738" s="197"/>
      <c r="O738" s="197"/>
      <c r="P738" s="197"/>
      <c r="Q738" s="197"/>
      <c r="R738" s="197"/>
      <c r="S738" s="197"/>
      <c r="T738" s="198"/>
      <c r="AT738" s="193" t="s">
        <v>258</v>
      </c>
      <c r="AU738" s="193" t="s">
        <v>81</v>
      </c>
      <c r="AV738" s="12" t="s">
        <v>79</v>
      </c>
      <c r="AW738" s="12" t="s">
        <v>35</v>
      </c>
      <c r="AX738" s="12" t="s">
        <v>72</v>
      </c>
      <c r="AY738" s="193" t="s">
        <v>246</v>
      </c>
    </row>
    <row r="739" s="12" customFormat="1">
      <c r="B739" s="192"/>
      <c r="D739" s="188" t="s">
        <v>258</v>
      </c>
      <c r="E739" s="193" t="s">
        <v>1</v>
      </c>
      <c r="F739" s="194" t="s">
        <v>1985</v>
      </c>
      <c r="H739" s="193" t="s">
        <v>1</v>
      </c>
      <c r="I739" s="195"/>
      <c r="L739" s="192"/>
      <c r="M739" s="196"/>
      <c r="N739" s="197"/>
      <c r="O739" s="197"/>
      <c r="P739" s="197"/>
      <c r="Q739" s="197"/>
      <c r="R739" s="197"/>
      <c r="S739" s="197"/>
      <c r="T739" s="198"/>
      <c r="AT739" s="193" t="s">
        <v>258</v>
      </c>
      <c r="AU739" s="193" t="s">
        <v>81</v>
      </c>
      <c r="AV739" s="12" t="s">
        <v>79</v>
      </c>
      <c r="AW739" s="12" t="s">
        <v>35</v>
      </c>
      <c r="AX739" s="12" t="s">
        <v>72</v>
      </c>
      <c r="AY739" s="193" t="s">
        <v>246</v>
      </c>
    </row>
    <row r="740" s="13" customFormat="1">
      <c r="B740" s="199"/>
      <c r="D740" s="188" t="s">
        <v>258</v>
      </c>
      <c r="E740" s="200" t="s">
        <v>1</v>
      </c>
      <c r="F740" s="201" t="s">
        <v>2534</v>
      </c>
      <c r="H740" s="202">
        <v>10.032</v>
      </c>
      <c r="I740" s="203"/>
      <c r="L740" s="199"/>
      <c r="M740" s="204"/>
      <c r="N740" s="205"/>
      <c r="O740" s="205"/>
      <c r="P740" s="205"/>
      <c r="Q740" s="205"/>
      <c r="R740" s="205"/>
      <c r="S740" s="205"/>
      <c r="T740" s="206"/>
      <c r="AT740" s="200" t="s">
        <v>258</v>
      </c>
      <c r="AU740" s="200" t="s">
        <v>81</v>
      </c>
      <c r="AV740" s="13" t="s">
        <v>81</v>
      </c>
      <c r="AW740" s="13" t="s">
        <v>35</v>
      </c>
      <c r="AX740" s="13" t="s">
        <v>72</v>
      </c>
      <c r="AY740" s="200" t="s">
        <v>246</v>
      </c>
    </row>
    <row r="741" s="13" customFormat="1">
      <c r="B741" s="199"/>
      <c r="D741" s="188" t="s">
        <v>258</v>
      </c>
      <c r="E741" s="200" t="s">
        <v>1</v>
      </c>
      <c r="F741" s="201" t="s">
        <v>2535</v>
      </c>
      <c r="H741" s="202">
        <v>9</v>
      </c>
      <c r="I741" s="203"/>
      <c r="L741" s="199"/>
      <c r="M741" s="204"/>
      <c r="N741" s="205"/>
      <c r="O741" s="205"/>
      <c r="P741" s="205"/>
      <c r="Q741" s="205"/>
      <c r="R741" s="205"/>
      <c r="S741" s="205"/>
      <c r="T741" s="206"/>
      <c r="AT741" s="200" t="s">
        <v>258</v>
      </c>
      <c r="AU741" s="200" t="s">
        <v>81</v>
      </c>
      <c r="AV741" s="13" t="s">
        <v>81</v>
      </c>
      <c r="AW741" s="13" t="s">
        <v>35</v>
      </c>
      <c r="AX741" s="13" t="s">
        <v>72</v>
      </c>
      <c r="AY741" s="200" t="s">
        <v>246</v>
      </c>
    </row>
    <row r="742" s="14" customFormat="1">
      <c r="B742" s="210"/>
      <c r="D742" s="188" t="s">
        <v>258</v>
      </c>
      <c r="E742" s="211" t="s">
        <v>1</v>
      </c>
      <c r="F742" s="212" t="s">
        <v>341</v>
      </c>
      <c r="H742" s="213">
        <v>19.032</v>
      </c>
      <c r="I742" s="214"/>
      <c r="L742" s="210"/>
      <c r="M742" s="215"/>
      <c r="N742" s="216"/>
      <c r="O742" s="216"/>
      <c r="P742" s="216"/>
      <c r="Q742" s="216"/>
      <c r="R742" s="216"/>
      <c r="S742" s="216"/>
      <c r="T742" s="217"/>
      <c r="AT742" s="211" t="s">
        <v>258</v>
      </c>
      <c r="AU742" s="211" t="s">
        <v>81</v>
      </c>
      <c r="AV742" s="14" t="s">
        <v>93</v>
      </c>
      <c r="AW742" s="14" t="s">
        <v>35</v>
      </c>
      <c r="AX742" s="14" t="s">
        <v>79</v>
      </c>
      <c r="AY742" s="211" t="s">
        <v>246</v>
      </c>
    </row>
    <row r="743" s="1" customFormat="1" ht="16.5" customHeight="1">
      <c r="B743" s="175"/>
      <c r="C743" s="218" t="s">
        <v>710</v>
      </c>
      <c r="D743" s="218" t="s">
        <v>511</v>
      </c>
      <c r="E743" s="219" t="s">
        <v>2536</v>
      </c>
      <c r="F743" s="220" t="s">
        <v>2537</v>
      </c>
      <c r="G743" s="221" t="s">
        <v>286</v>
      </c>
      <c r="H743" s="222">
        <v>0.0060000000000000001</v>
      </c>
      <c r="I743" s="223"/>
      <c r="J743" s="224">
        <f>ROUND(I743*H743,2)</f>
        <v>0</v>
      </c>
      <c r="K743" s="220" t="s">
        <v>252</v>
      </c>
      <c r="L743" s="225"/>
      <c r="M743" s="226" t="s">
        <v>1</v>
      </c>
      <c r="N743" s="227" t="s">
        <v>43</v>
      </c>
      <c r="O743" s="66"/>
      <c r="P743" s="185">
        <f>O743*H743</f>
        <v>0</v>
      </c>
      <c r="Q743" s="185">
        <v>1</v>
      </c>
      <c r="R743" s="185">
        <f>Q743*H743</f>
        <v>0.0060000000000000001</v>
      </c>
      <c r="S743" s="185">
        <v>0</v>
      </c>
      <c r="T743" s="186">
        <f>S743*H743</f>
        <v>0</v>
      </c>
      <c r="AR743" s="18" t="s">
        <v>518</v>
      </c>
      <c r="AT743" s="18" t="s">
        <v>511</v>
      </c>
      <c r="AU743" s="18" t="s">
        <v>81</v>
      </c>
      <c r="AY743" s="18" t="s">
        <v>246</v>
      </c>
      <c r="BE743" s="187">
        <f>IF(N743="základní",J743,0)</f>
        <v>0</v>
      </c>
      <c r="BF743" s="187">
        <f>IF(N743="snížená",J743,0)</f>
        <v>0</v>
      </c>
      <c r="BG743" s="187">
        <f>IF(N743="zákl. přenesená",J743,0)</f>
        <v>0</v>
      </c>
      <c r="BH743" s="187">
        <f>IF(N743="sníž. přenesená",J743,0)</f>
        <v>0</v>
      </c>
      <c r="BI743" s="187">
        <f>IF(N743="nulová",J743,0)</f>
        <v>0</v>
      </c>
      <c r="BJ743" s="18" t="s">
        <v>79</v>
      </c>
      <c r="BK743" s="187">
        <f>ROUND(I743*H743,2)</f>
        <v>0</v>
      </c>
      <c r="BL743" s="18" t="s">
        <v>409</v>
      </c>
      <c r="BM743" s="18" t="s">
        <v>2538</v>
      </c>
    </row>
    <row r="744" s="1" customFormat="1">
      <c r="B744" s="36"/>
      <c r="D744" s="188" t="s">
        <v>254</v>
      </c>
      <c r="F744" s="189" t="s">
        <v>2537</v>
      </c>
      <c r="I744" s="121"/>
      <c r="L744" s="36"/>
      <c r="M744" s="190"/>
      <c r="N744" s="66"/>
      <c r="O744" s="66"/>
      <c r="P744" s="66"/>
      <c r="Q744" s="66"/>
      <c r="R744" s="66"/>
      <c r="S744" s="66"/>
      <c r="T744" s="67"/>
      <c r="AT744" s="18" t="s">
        <v>254</v>
      </c>
      <c r="AU744" s="18" t="s">
        <v>81</v>
      </c>
    </row>
    <row r="745" s="1" customFormat="1">
      <c r="B745" s="36"/>
      <c r="D745" s="188" t="s">
        <v>1833</v>
      </c>
      <c r="F745" s="191" t="s">
        <v>2539</v>
      </c>
      <c r="I745" s="121"/>
      <c r="L745" s="36"/>
      <c r="M745" s="190"/>
      <c r="N745" s="66"/>
      <c r="O745" s="66"/>
      <c r="P745" s="66"/>
      <c r="Q745" s="66"/>
      <c r="R745" s="66"/>
      <c r="S745" s="66"/>
      <c r="T745" s="67"/>
      <c r="AT745" s="18" t="s">
        <v>1833</v>
      </c>
      <c r="AU745" s="18" t="s">
        <v>81</v>
      </c>
    </row>
    <row r="746" s="13" customFormat="1">
      <c r="B746" s="199"/>
      <c r="D746" s="188" t="s">
        <v>258</v>
      </c>
      <c r="E746" s="200" t="s">
        <v>1</v>
      </c>
      <c r="F746" s="201" t="s">
        <v>2540</v>
      </c>
      <c r="H746" s="202">
        <v>0.0060000000000000001</v>
      </c>
      <c r="I746" s="203"/>
      <c r="L746" s="199"/>
      <c r="M746" s="204"/>
      <c r="N746" s="205"/>
      <c r="O746" s="205"/>
      <c r="P746" s="205"/>
      <c r="Q746" s="205"/>
      <c r="R746" s="205"/>
      <c r="S746" s="205"/>
      <c r="T746" s="206"/>
      <c r="AT746" s="200" t="s">
        <v>258</v>
      </c>
      <c r="AU746" s="200" t="s">
        <v>81</v>
      </c>
      <c r="AV746" s="13" t="s">
        <v>81</v>
      </c>
      <c r="AW746" s="13" t="s">
        <v>35</v>
      </c>
      <c r="AX746" s="13" t="s">
        <v>79</v>
      </c>
      <c r="AY746" s="200" t="s">
        <v>246</v>
      </c>
    </row>
    <row r="747" s="1" customFormat="1" ht="16.5" customHeight="1">
      <c r="B747" s="175"/>
      <c r="C747" s="176" t="s">
        <v>746</v>
      </c>
      <c r="D747" s="176" t="s">
        <v>248</v>
      </c>
      <c r="E747" s="177" t="s">
        <v>2541</v>
      </c>
      <c r="F747" s="178" t="s">
        <v>2542</v>
      </c>
      <c r="G747" s="179" t="s">
        <v>251</v>
      </c>
      <c r="H747" s="180">
        <v>38.064</v>
      </c>
      <c r="I747" s="181"/>
      <c r="J747" s="182">
        <f>ROUND(I747*H747,2)</f>
        <v>0</v>
      </c>
      <c r="K747" s="178" t="s">
        <v>252</v>
      </c>
      <c r="L747" s="36"/>
      <c r="M747" s="183" t="s">
        <v>1</v>
      </c>
      <c r="N747" s="184" t="s">
        <v>43</v>
      </c>
      <c r="O747" s="66"/>
      <c r="P747" s="185">
        <f>O747*H747</f>
        <v>0</v>
      </c>
      <c r="Q747" s="185">
        <v>0</v>
      </c>
      <c r="R747" s="185">
        <f>Q747*H747</f>
        <v>0</v>
      </c>
      <c r="S747" s="185">
        <v>0</v>
      </c>
      <c r="T747" s="186">
        <f>S747*H747</f>
        <v>0</v>
      </c>
      <c r="AR747" s="18" t="s">
        <v>409</v>
      </c>
      <c r="AT747" s="18" t="s">
        <v>248</v>
      </c>
      <c r="AU747" s="18" t="s">
        <v>81</v>
      </c>
      <c r="AY747" s="18" t="s">
        <v>246</v>
      </c>
      <c r="BE747" s="187">
        <f>IF(N747="základní",J747,0)</f>
        <v>0</v>
      </c>
      <c r="BF747" s="187">
        <f>IF(N747="snížená",J747,0)</f>
        <v>0</v>
      </c>
      <c r="BG747" s="187">
        <f>IF(N747="zákl. přenesená",J747,0)</f>
        <v>0</v>
      </c>
      <c r="BH747" s="187">
        <f>IF(N747="sníž. přenesená",J747,0)</f>
        <v>0</v>
      </c>
      <c r="BI747" s="187">
        <f>IF(N747="nulová",J747,0)</f>
        <v>0</v>
      </c>
      <c r="BJ747" s="18" t="s">
        <v>79</v>
      </c>
      <c r="BK747" s="187">
        <f>ROUND(I747*H747,2)</f>
        <v>0</v>
      </c>
      <c r="BL747" s="18" t="s">
        <v>409</v>
      </c>
      <c r="BM747" s="18" t="s">
        <v>2543</v>
      </c>
    </row>
    <row r="748" s="1" customFormat="1">
      <c r="B748" s="36"/>
      <c r="D748" s="188" t="s">
        <v>254</v>
      </c>
      <c r="F748" s="189" t="s">
        <v>2544</v>
      </c>
      <c r="I748" s="121"/>
      <c r="L748" s="36"/>
      <c r="M748" s="190"/>
      <c r="N748" s="66"/>
      <c r="O748" s="66"/>
      <c r="P748" s="66"/>
      <c r="Q748" s="66"/>
      <c r="R748" s="66"/>
      <c r="S748" s="66"/>
      <c r="T748" s="67"/>
      <c r="AT748" s="18" t="s">
        <v>254</v>
      </c>
      <c r="AU748" s="18" t="s">
        <v>81</v>
      </c>
    </row>
    <row r="749" s="1" customFormat="1">
      <c r="B749" s="36"/>
      <c r="D749" s="188" t="s">
        <v>256</v>
      </c>
      <c r="F749" s="191" t="s">
        <v>2532</v>
      </c>
      <c r="I749" s="121"/>
      <c r="L749" s="36"/>
      <c r="M749" s="190"/>
      <c r="N749" s="66"/>
      <c r="O749" s="66"/>
      <c r="P749" s="66"/>
      <c r="Q749" s="66"/>
      <c r="R749" s="66"/>
      <c r="S749" s="66"/>
      <c r="T749" s="67"/>
      <c r="AT749" s="18" t="s">
        <v>256</v>
      </c>
      <c r="AU749" s="18" t="s">
        <v>81</v>
      </c>
    </row>
    <row r="750" s="12" customFormat="1">
      <c r="B750" s="192"/>
      <c r="D750" s="188" t="s">
        <v>258</v>
      </c>
      <c r="E750" s="193" t="s">
        <v>1</v>
      </c>
      <c r="F750" s="194" t="s">
        <v>2278</v>
      </c>
      <c r="H750" s="193" t="s">
        <v>1</v>
      </c>
      <c r="I750" s="195"/>
      <c r="L750" s="192"/>
      <c r="M750" s="196"/>
      <c r="N750" s="197"/>
      <c r="O750" s="197"/>
      <c r="P750" s="197"/>
      <c r="Q750" s="197"/>
      <c r="R750" s="197"/>
      <c r="S750" s="197"/>
      <c r="T750" s="198"/>
      <c r="AT750" s="193" t="s">
        <v>258</v>
      </c>
      <c r="AU750" s="193" t="s">
        <v>81</v>
      </c>
      <c r="AV750" s="12" t="s">
        <v>79</v>
      </c>
      <c r="AW750" s="12" t="s">
        <v>35</v>
      </c>
      <c r="AX750" s="12" t="s">
        <v>72</v>
      </c>
      <c r="AY750" s="193" t="s">
        <v>246</v>
      </c>
    </row>
    <row r="751" s="12" customFormat="1">
      <c r="B751" s="192"/>
      <c r="D751" s="188" t="s">
        <v>258</v>
      </c>
      <c r="E751" s="193" t="s">
        <v>1</v>
      </c>
      <c r="F751" s="194" t="s">
        <v>2545</v>
      </c>
      <c r="H751" s="193" t="s">
        <v>1</v>
      </c>
      <c r="I751" s="195"/>
      <c r="L751" s="192"/>
      <c r="M751" s="196"/>
      <c r="N751" s="197"/>
      <c r="O751" s="197"/>
      <c r="P751" s="197"/>
      <c r="Q751" s="197"/>
      <c r="R751" s="197"/>
      <c r="S751" s="197"/>
      <c r="T751" s="198"/>
      <c r="AT751" s="193" t="s">
        <v>258</v>
      </c>
      <c r="AU751" s="193" t="s">
        <v>81</v>
      </c>
      <c r="AV751" s="12" t="s">
        <v>79</v>
      </c>
      <c r="AW751" s="12" t="s">
        <v>35</v>
      </c>
      <c r="AX751" s="12" t="s">
        <v>72</v>
      </c>
      <c r="AY751" s="193" t="s">
        <v>246</v>
      </c>
    </row>
    <row r="752" s="12" customFormat="1">
      <c r="B752" s="192"/>
      <c r="D752" s="188" t="s">
        <v>258</v>
      </c>
      <c r="E752" s="193" t="s">
        <v>1</v>
      </c>
      <c r="F752" s="194" t="s">
        <v>1985</v>
      </c>
      <c r="H752" s="193" t="s">
        <v>1</v>
      </c>
      <c r="I752" s="195"/>
      <c r="L752" s="192"/>
      <c r="M752" s="196"/>
      <c r="N752" s="197"/>
      <c r="O752" s="197"/>
      <c r="P752" s="197"/>
      <c r="Q752" s="197"/>
      <c r="R752" s="197"/>
      <c r="S752" s="197"/>
      <c r="T752" s="198"/>
      <c r="AT752" s="193" t="s">
        <v>258</v>
      </c>
      <c r="AU752" s="193" t="s">
        <v>81</v>
      </c>
      <c r="AV752" s="12" t="s">
        <v>79</v>
      </c>
      <c r="AW752" s="12" t="s">
        <v>35</v>
      </c>
      <c r="AX752" s="12" t="s">
        <v>72</v>
      </c>
      <c r="AY752" s="193" t="s">
        <v>246</v>
      </c>
    </row>
    <row r="753" s="13" customFormat="1">
      <c r="B753" s="199"/>
      <c r="D753" s="188" t="s">
        <v>258</v>
      </c>
      <c r="E753" s="200" t="s">
        <v>1</v>
      </c>
      <c r="F753" s="201" t="s">
        <v>2546</v>
      </c>
      <c r="H753" s="202">
        <v>20.064</v>
      </c>
      <c r="I753" s="203"/>
      <c r="L753" s="199"/>
      <c r="M753" s="204"/>
      <c r="N753" s="205"/>
      <c r="O753" s="205"/>
      <c r="P753" s="205"/>
      <c r="Q753" s="205"/>
      <c r="R753" s="205"/>
      <c r="S753" s="205"/>
      <c r="T753" s="206"/>
      <c r="AT753" s="200" t="s">
        <v>258</v>
      </c>
      <c r="AU753" s="200" t="s">
        <v>81</v>
      </c>
      <c r="AV753" s="13" t="s">
        <v>81</v>
      </c>
      <c r="AW753" s="13" t="s">
        <v>35</v>
      </c>
      <c r="AX753" s="13" t="s">
        <v>72</v>
      </c>
      <c r="AY753" s="200" t="s">
        <v>246</v>
      </c>
    </row>
    <row r="754" s="13" customFormat="1">
      <c r="B754" s="199"/>
      <c r="D754" s="188" t="s">
        <v>258</v>
      </c>
      <c r="E754" s="200" t="s">
        <v>1</v>
      </c>
      <c r="F754" s="201" t="s">
        <v>2547</v>
      </c>
      <c r="H754" s="202">
        <v>18</v>
      </c>
      <c r="I754" s="203"/>
      <c r="L754" s="199"/>
      <c r="M754" s="204"/>
      <c r="N754" s="205"/>
      <c r="O754" s="205"/>
      <c r="P754" s="205"/>
      <c r="Q754" s="205"/>
      <c r="R754" s="205"/>
      <c r="S754" s="205"/>
      <c r="T754" s="206"/>
      <c r="AT754" s="200" t="s">
        <v>258</v>
      </c>
      <c r="AU754" s="200" t="s">
        <v>81</v>
      </c>
      <c r="AV754" s="13" t="s">
        <v>81</v>
      </c>
      <c r="AW754" s="13" t="s">
        <v>35</v>
      </c>
      <c r="AX754" s="13" t="s">
        <v>72</v>
      </c>
      <c r="AY754" s="200" t="s">
        <v>246</v>
      </c>
    </row>
    <row r="755" s="14" customFormat="1">
      <c r="B755" s="210"/>
      <c r="D755" s="188" t="s">
        <v>258</v>
      </c>
      <c r="E755" s="211" t="s">
        <v>1</v>
      </c>
      <c r="F755" s="212" t="s">
        <v>341</v>
      </c>
      <c r="H755" s="213">
        <v>38.064</v>
      </c>
      <c r="I755" s="214"/>
      <c r="L755" s="210"/>
      <c r="M755" s="215"/>
      <c r="N755" s="216"/>
      <c r="O755" s="216"/>
      <c r="P755" s="216"/>
      <c r="Q755" s="216"/>
      <c r="R755" s="216"/>
      <c r="S755" s="216"/>
      <c r="T755" s="217"/>
      <c r="AT755" s="211" t="s">
        <v>258</v>
      </c>
      <c r="AU755" s="211" t="s">
        <v>81</v>
      </c>
      <c r="AV755" s="14" t="s">
        <v>93</v>
      </c>
      <c r="AW755" s="14" t="s">
        <v>35</v>
      </c>
      <c r="AX755" s="14" t="s">
        <v>79</v>
      </c>
      <c r="AY755" s="211" t="s">
        <v>246</v>
      </c>
    </row>
    <row r="756" s="1" customFormat="1" ht="16.5" customHeight="1">
      <c r="B756" s="175"/>
      <c r="C756" s="218" t="s">
        <v>1269</v>
      </c>
      <c r="D756" s="218" t="s">
        <v>511</v>
      </c>
      <c r="E756" s="219" t="s">
        <v>2548</v>
      </c>
      <c r="F756" s="220" t="s">
        <v>2549</v>
      </c>
      <c r="G756" s="221" t="s">
        <v>286</v>
      </c>
      <c r="H756" s="222">
        <v>0.029999999999999999</v>
      </c>
      <c r="I756" s="223"/>
      <c r="J756" s="224">
        <f>ROUND(I756*H756,2)</f>
        <v>0</v>
      </c>
      <c r="K756" s="220" t="s">
        <v>252</v>
      </c>
      <c r="L756" s="225"/>
      <c r="M756" s="226" t="s">
        <v>1</v>
      </c>
      <c r="N756" s="227" t="s">
        <v>43</v>
      </c>
      <c r="O756" s="66"/>
      <c r="P756" s="185">
        <f>O756*H756</f>
        <v>0</v>
      </c>
      <c r="Q756" s="185">
        <v>1</v>
      </c>
      <c r="R756" s="185">
        <f>Q756*H756</f>
        <v>0.029999999999999999</v>
      </c>
      <c r="S756" s="185">
        <v>0</v>
      </c>
      <c r="T756" s="186">
        <f>S756*H756</f>
        <v>0</v>
      </c>
      <c r="AR756" s="18" t="s">
        <v>518</v>
      </c>
      <c r="AT756" s="18" t="s">
        <v>511</v>
      </c>
      <c r="AU756" s="18" t="s">
        <v>81</v>
      </c>
      <c r="AY756" s="18" t="s">
        <v>246</v>
      </c>
      <c r="BE756" s="187">
        <f>IF(N756="základní",J756,0)</f>
        <v>0</v>
      </c>
      <c r="BF756" s="187">
        <f>IF(N756="snížená",J756,0)</f>
        <v>0</v>
      </c>
      <c r="BG756" s="187">
        <f>IF(N756="zákl. přenesená",J756,0)</f>
        <v>0</v>
      </c>
      <c r="BH756" s="187">
        <f>IF(N756="sníž. přenesená",J756,0)</f>
        <v>0</v>
      </c>
      <c r="BI756" s="187">
        <f>IF(N756="nulová",J756,0)</f>
        <v>0</v>
      </c>
      <c r="BJ756" s="18" t="s">
        <v>79</v>
      </c>
      <c r="BK756" s="187">
        <f>ROUND(I756*H756,2)</f>
        <v>0</v>
      </c>
      <c r="BL756" s="18" t="s">
        <v>409</v>
      </c>
      <c r="BM756" s="18" t="s">
        <v>2550</v>
      </c>
    </row>
    <row r="757" s="1" customFormat="1">
      <c r="B757" s="36"/>
      <c r="D757" s="188" t="s">
        <v>254</v>
      </c>
      <c r="F757" s="189" t="s">
        <v>2549</v>
      </c>
      <c r="I757" s="121"/>
      <c r="L757" s="36"/>
      <c r="M757" s="190"/>
      <c r="N757" s="66"/>
      <c r="O757" s="66"/>
      <c r="P757" s="66"/>
      <c r="Q757" s="66"/>
      <c r="R757" s="66"/>
      <c r="S757" s="66"/>
      <c r="T757" s="67"/>
      <c r="AT757" s="18" t="s">
        <v>254</v>
      </c>
      <c r="AU757" s="18" t="s">
        <v>81</v>
      </c>
    </row>
    <row r="758" s="1" customFormat="1">
      <c r="B758" s="36"/>
      <c r="D758" s="188" t="s">
        <v>1833</v>
      </c>
      <c r="F758" s="191" t="s">
        <v>2551</v>
      </c>
      <c r="I758" s="121"/>
      <c r="L758" s="36"/>
      <c r="M758" s="190"/>
      <c r="N758" s="66"/>
      <c r="O758" s="66"/>
      <c r="P758" s="66"/>
      <c r="Q758" s="66"/>
      <c r="R758" s="66"/>
      <c r="S758" s="66"/>
      <c r="T758" s="67"/>
      <c r="AT758" s="18" t="s">
        <v>1833</v>
      </c>
      <c r="AU758" s="18" t="s">
        <v>81</v>
      </c>
    </row>
    <row r="759" s="13" customFormat="1">
      <c r="B759" s="199"/>
      <c r="D759" s="188" t="s">
        <v>258</v>
      </c>
      <c r="E759" s="200" t="s">
        <v>1</v>
      </c>
      <c r="F759" s="201" t="s">
        <v>2552</v>
      </c>
      <c r="H759" s="202">
        <v>0.029999999999999999</v>
      </c>
      <c r="I759" s="203"/>
      <c r="L759" s="199"/>
      <c r="M759" s="204"/>
      <c r="N759" s="205"/>
      <c r="O759" s="205"/>
      <c r="P759" s="205"/>
      <c r="Q759" s="205"/>
      <c r="R759" s="205"/>
      <c r="S759" s="205"/>
      <c r="T759" s="206"/>
      <c r="AT759" s="200" t="s">
        <v>258</v>
      </c>
      <c r="AU759" s="200" t="s">
        <v>81</v>
      </c>
      <c r="AV759" s="13" t="s">
        <v>81</v>
      </c>
      <c r="AW759" s="13" t="s">
        <v>35</v>
      </c>
      <c r="AX759" s="13" t="s">
        <v>79</v>
      </c>
      <c r="AY759" s="200" t="s">
        <v>246</v>
      </c>
    </row>
    <row r="760" s="1" customFormat="1" ht="16.5" customHeight="1">
      <c r="B760" s="175"/>
      <c r="C760" s="176" t="s">
        <v>1271</v>
      </c>
      <c r="D760" s="176" t="s">
        <v>248</v>
      </c>
      <c r="E760" s="177" t="s">
        <v>2553</v>
      </c>
      <c r="F760" s="178" t="s">
        <v>2554</v>
      </c>
      <c r="G760" s="179" t="s">
        <v>251</v>
      </c>
      <c r="H760" s="180">
        <v>38.064</v>
      </c>
      <c r="I760" s="181"/>
      <c r="J760" s="182">
        <f>ROUND(I760*H760,2)</f>
        <v>0</v>
      </c>
      <c r="K760" s="178" t="s">
        <v>252</v>
      </c>
      <c r="L760" s="36"/>
      <c r="M760" s="183" t="s">
        <v>1</v>
      </c>
      <c r="N760" s="184" t="s">
        <v>43</v>
      </c>
      <c r="O760" s="66"/>
      <c r="P760" s="185">
        <f>O760*H760</f>
        <v>0</v>
      </c>
      <c r="Q760" s="185">
        <v>0</v>
      </c>
      <c r="R760" s="185">
        <f>Q760*H760</f>
        <v>0</v>
      </c>
      <c r="S760" s="185">
        <v>0</v>
      </c>
      <c r="T760" s="186">
        <f>S760*H760</f>
        <v>0</v>
      </c>
      <c r="AR760" s="18" t="s">
        <v>409</v>
      </c>
      <c r="AT760" s="18" t="s">
        <v>248</v>
      </c>
      <c r="AU760" s="18" t="s">
        <v>81</v>
      </c>
      <c r="AY760" s="18" t="s">
        <v>246</v>
      </c>
      <c r="BE760" s="187">
        <f>IF(N760="základní",J760,0)</f>
        <v>0</v>
      </c>
      <c r="BF760" s="187">
        <f>IF(N760="snížená",J760,0)</f>
        <v>0</v>
      </c>
      <c r="BG760" s="187">
        <f>IF(N760="zákl. přenesená",J760,0)</f>
        <v>0</v>
      </c>
      <c r="BH760" s="187">
        <f>IF(N760="sníž. přenesená",J760,0)</f>
        <v>0</v>
      </c>
      <c r="BI760" s="187">
        <f>IF(N760="nulová",J760,0)</f>
        <v>0</v>
      </c>
      <c r="BJ760" s="18" t="s">
        <v>79</v>
      </c>
      <c r="BK760" s="187">
        <f>ROUND(I760*H760,2)</f>
        <v>0</v>
      </c>
      <c r="BL760" s="18" t="s">
        <v>409</v>
      </c>
      <c r="BM760" s="18" t="s">
        <v>2555</v>
      </c>
    </row>
    <row r="761" s="1" customFormat="1">
      <c r="B761" s="36"/>
      <c r="D761" s="188" t="s">
        <v>254</v>
      </c>
      <c r="F761" s="189" t="s">
        <v>2556</v>
      </c>
      <c r="I761" s="121"/>
      <c r="L761" s="36"/>
      <c r="M761" s="190"/>
      <c r="N761" s="66"/>
      <c r="O761" s="66"/>
      <c r="P761" s="66"/>
      <c r="Q761" s="66"/>
      <c r="R761" s="66"/>
      <c r="S761" s="66"/>
      <c r="T761" s="67"/>
      <c r="AT761" s="18" t="s">
        <v>254</v>
      </c>
      <c r="AU761" s="18" t="s">
        <v>81</v>
      </c>
    </row>
    <row r="762" s="1" customFormat="1">
      <c r="B762" s="36"/>
      <c r="D762" s="188" t="s">
        <v>256</v>
      </c>
      <c r="F762" s="191" t="s">
        <v>2557</v>
      </c>
      <c r="I762" s="121"/>
      <c r="L762" s="36"/>
      <c r="M762" s="190"/>
      <c r="N762" s="66"/>
      <c r="O762" s="66"/>
      <c r="P762" s="66"/>
      <c r="Q762" s="66"/>
      <c r="R762" s="66"/>
      <c r="S762" s="66"/>
      <c r="T762" s="67"/>
      <c r="AT762" s="18" t="s">
        <v>256</v>
      </c>
      <c r="AU762" s="18" t="s">
        <v>81</v>
      </c>
    </row>
    <row r="763" s="12" customFormat="1">
      <c r="B763" s="192"/>
      <c r="D763" s="188" t="s">
        <v>258</v>
      </c>
      <c r="E763" s="193" t="s">
        <v>1</v>
      </c>
      <c r="F763" s="194" t="s">
        <v>2278</v>
      </c>
      <c r="H763" s="193" t="s">
        <v>1</v>
      </c>
      <c r="I763" s="195"/>
      <c r="L763" s="192"/>
      <c r="M763" s="196"/>
      <c r="N763" s="197"/>
      <c r="O763" s="197"/>
      <c r="P763" s="197"/>
      <c r="Q763" s="197"/>
      <c r="R763" s="197"/>
      <c r="S763" s="197"/>
      <c r="T763" s="198"/>
      <c r="AT763" s="193" t="s">
        <v>258</v>
      </c>
      <c r="AU763" s="193" t="s">
        <v>81</v>
      </c>
      <c r="AV763" s="12" t="s">
        <v>79</v>
      </c>
      <c r="AW763" s="12" t="s">
        <v>35</v>
      </c>
      <c r="AX763" s="12" t="s">
        <v>72</v>
      </c>
      <c r="AY763" s="193" t="s">
        <v>246</v>
      </c>
    </row>
    <row r="764" s="12" customFormat="1">
      <c r="B764" s="192"/>
      <c r="D764" s="188" t="s">
        <v>258</v>
      </c>
      <c r="E764" s="193" t="s">
        <v>1</v>
      </c>
      <c r="F764" s="194" t="s">
        <v>2558</v>
      </c>
      <c r="H764" s="193" t="s">
        <v>1</v>
      </c>
      <c r="I764" s="195"/>
      <c r="L764" s="192"/>
      <c r="M764" s="196"/>
      <c r="N764" s="197"/>
      <c r="O764" s="197"/>
      <c r="P764" s="197"/>
      <c r="Q764" s="197"/>
      <c r="R764" s="197"/>
      <c r="S764" s="197"/>
      <c r="T764" s="198"/>
      <c r="AT764" s="193" t="s">
        <v>258</v>
      </c>
      <c r="AU764" s="193" t="s">
        <v>81</v>
      </c>
      <c r="AV764" s="12" t="s">
        <v>79</v>
      </c>
      <c r="AW764" s="12" t="s">
        <v>35</v>
      </c>
      <c r="AX764" s="12" t="s">
        <v>72</v>
      </c>
      <c r="AY764" s="193" t="s">
        <v>246</v>
      </c>
    </row>
    <row r="765" s="12" customFormat="1">
      <c r="B765" s="192"/>
      <c r="D765" s="188" t="s">
        <v>258</v>
      </c>
      <c r="E765" s="193" t="s">
        <v>1</v>
      </c>
      <c r="F765" s="194" t="s">
        <v>1985</v>
      </c>
      <c r="H765" s="193" t="s">
        <v>1</v>
      </c>
      <c r="I765" s="195"/>
      <c r="L765" s="192"/>
      <c r="M765" s="196"/>
      <c r="N765" s="197"/>
      <c r="O765" s="197"/>
      <c r="P765" s="197"/>
      <c r="Q765" s="197"/>
      <c r="R765" s="197"/>
      <c r="S765" s="197"/>
      <c r="T765" s="198"/>
      <c r="AT765" s="193" t="s">
        <v>258</v>
      </c>
      <c r="AU765" s="193" t="s">
        <v>81</v>
      </c>
      <c r="AV765" s="12" t="s">
        <v>79</v>
      </c>
      <c r="AW765" s="12" t="s">
        <v>35</v>
      </c>
      <c r="AX765" s="12" t="s">
        <v>72</v>
      </c>
      <c r="AY765" s="193" t="s">
        <v>246</v>
      </c>
    </row>
    <row r="766" s="13" customFormat="1">
      <c r="B766" s="199"/>
      <c r="D766" s="188" t="s">
        <v>258</v>
      </c>
      <c r="E766" s="200" t="s">
        <v>1</v>
      </c>
      <c r="F766" s="201" t="s">
        <v>2546</v>
      </c>
      <c r="H766" s="202">
        <v>20.064</v>
      </c>
      <c r="I766" s="203"/>
      <c r="L766" s="199"/>
      <c r="M766" s="204"/>
      <c r="N766" s="205"/>
      <c r="O766" s="205"/>
      <c r="P766" s="205"/>
      <c r="Q766" s="205"/>
      <c r="R766" s="205"/>
      <c r="S766" s="205"/>
      <c r="T766" s="206"/>
      <c r="AT766" s="200" t="s">
        <v>258</v>
      </c>
      <c r="AU766" s="200" t="s">
        <v>81</v>
      </c>
      <c r="AV766" s="13" t="s">
        <v>81</v>
      </c>
      <c r="AW766" s="13" t="s">
        <v>35</v>
      </c>
      <c r="AX766" s="13" t="s">
        <v>72</v>
      </c>
      <c r="AY766" s="200" t="s">
        <v>246</v>
      </c>
    </row>
    <row r="767" s="13" customFormat="1">
      <c r="B767" s="199"/>
      <c r="D767" s="188" t="s">
        <v>258</v>
      </c>
      <c r="E767" s="200" t="s">
        <v>1</v>
      </c>
      <c r="F767" s="201" t="s">
        <v>2547</v>
      </c>
      <c r="H767" s="202">
        <v>18</v>
      </c>
      <c r="I767" s="203"/>
      <c r="L767" s="199"/>
      <c r="M767" s="204"/>
      <c r="N767" s="205"/>
      <c r="O767" s="205"/>
      <c r="P767" s="205"/>
      <c r="Q767" s="205"/>
      <c r="R767" s="205"/>
      <c r="S767" s="205"/>
      <c r="T767" s="206"/>
      <c r="AT767" s="200" t="s">
        <v>258</v>
      </c>
      <c r="AU767" s="200" t="s">
        <v>81</v>
      </c>
      <c r="AV767" s="13" t="s">
        <v>81</v>
      </c>
      <c r="AW767" s="13" t="s">
        <v>35</v>
      </c>
      <c r="AX767" s="13" t="s">
        <v>72</v>
      </c>
      <c r="AY767" s="200" t="s">
        <v>246</v>
      </c>
    </row>
    <row r="768" s="14" customFormat="1">
      <c r="B768" s="210"/>
      <c r="D768" s="188" t="s">
        <v>258</v>
      </c>
      <c r="E768" s="211" t="s">
        <v>1</v>
      </c>
      <c r="F768" s="212" t="s">
        <v>341</v>
      </c>
      <c r="H768" s="213">
        <v>38.064</v>
      </c>
      <c r="I768" s="214"/>
      <c r="L768" s="210"/>
      <c r="M768" s="215"/>
      <c r="N768" s="216"/>
      <c r="O768" s="216"/>
      <c r="P768" s="216"/>
      <c r="Q768" s="216"/>
      <c r="R768" s="216"/>
      <c r="S768" s="216"/>
      <c r="T768" s="217"/>
      <c r="AT768" s="211" t="s">
        <v>258</v>
      </c>
      <c r="AU768" s="211" t="s">
        <v>81</v>
      </c>
      <c r="AV768" s="14" t="s">
        <v>93</v>
      </c>
      <c r="AW768" s="14" t="s">
        <v>35</v>
      </c>
      <c r="AX768" s="14" t="s">
        <v>79</v>
      </c>
      <c r="AY768" s="211" t="s">
        <v>246</v>
      </c>
    </row>
    <row r="769" s="1" customFormat="1" ht="16.5" customHeight="1">
      <c r="B769" s="175"/>
      <c r="C769" s="218" t="s">
        <v>879</v>
      </c>
      <c r="D769" s="218" t="s">
        <v>511</v>
      </c>
      <c r="E769" s="219" t="s">
        <v>1070</v>
      </c>
      <c r="F769" s="220" t="s">
        <v>2559</v>
      </c>
      <c r="G769" s="221" t="s">
        <v>251</v>
      </c>
      <c r="H769" s="222">
        <v>43.393000000000001</v>
      </c>
      <c r="I769" s="223"/>
      <c r="J769" s="224">
        <f>ROUND(I769*H769,2)</f>
        <v>0</v>
      </c>
      <c r="K769" s="220" t="s">
        <v>1</v>
      </c>
      <c r="L769" s="225"/>
      <c r="M769" s="226" t="s">
        <v>1</v>
      </c>
      <c r="N769" s="227" t="s">
        <v>43</v>
      </c>
      <c r="O769" s="66"/>
      <c r="P769" s="185">
        <f>O769*H769</f>
        <v>0</v>
      </c>
      <c r="Q769" s="185">
        <v>0.00020000000000000001</v>
      </c>
      <c r="R769" s="185">
        <f>Q769*H769</f>
        <v>0.0086785999999999999</v>
      </c>
      <c r="S769" s="185">
        <v>0</v>
      </c>
      <c r="T769" s="186">
        <f>S769*H769</f>
        <v>0</v>
      </c>
      <c r="AR769" s="18" t="s">
        <v>518</v>
      </c>
      <c r="AT769" s="18" t="s">
        <v>511</v>
      </c>
      <c r="AU769" s="18" t="s">
        <v>81</v>
      </c>
      <c r="AY769" s="18" t="s">
        <v>246</v>
      </c>
      <c r="BE769" s="187">
        <f>IF(N769="základní",J769,0)</f>
        <v>0</v>
      </c>
      <c r="BF769" s="187">
        <f>IF(N769="snížená",J769,0)</f>
        <v>0</v>
      </c>
      <c r="BG769" s="187">
        <f>IF(N769="zákl. přenesená",J769,0)</f>
        <v>0</v>
      </c>
      <c r="BH769" s="187">
        <f>IF(N769="sníž. přenesená",J769,0)</f>
        <v>0</v>
      </c>
      <c r="BI769" s="187">
        <f>IF(N769="nulová",J769,0)</f>
        <v>0</v>
      </c>
      <c r="BJ769" s="18" t="s">
        <v>79</v>
      </c>
      <c r="BK769" s="187">
        <f>ROUND(I769*H769,2)</f>
        <v>0</v>
      </c>
      <c r="BL769" s="18" t="s">
        <v>409</v>
      </c>
      <c r="BM769" s="18" t="s">
        <v>2560</v>
      </c>
    </row>
    <row r="770" s="1" customFormat="1">
      <c r="B770" s="36"/>
      <c r="D770" s="188" t="s">
        <v>254</v>
      </c>
      <c r="F770" s="189" t="s">
        <v>2559</v>
      </c>
      <c r="I770" s="121"/>
      <c r="L770" s="36"/>
      <c r="M770" s="190"/>
      <c r="N770" s="66"/>
      <c r="O770" s="66"/>
      <c r="P770" s="66"/>
      <c r="Q770" s="66"/>
      <c r="R770" s="66"/>
      <c r="S770" s="66"/>
      <c r="T770" s="67"/>
      <c r="AT770" s="18" t="s">
        <v>254</v>
      </c>
      <c r="AU770" s="18" t="s">
        <v>81</v>
      </c>
    </row>
    <row r="771" s="12" customFormat="1">
      <c r="B771" s="192"/>
      <c r="D771" s="188" t="s">
        <v>258</v>
      </c>
      <c r="E771" s="193" t="s">
        <v>1</v>
      </c>
      <c r="F771" s="194" t="s">
        <v>2561</v>
      </c>
      <c r="H771" s="193" t="s">
        <v>1</v>
      </c>
      <c r="I771" s="195"/>
      <c r="L771" s="192"/>
      <c r="M771" s="196"/>
      <c r="N771" s="197"/>
      <c r="O771" s="197"/>
      <c r="P771" s="197"/>
      <c r="Q771" s="197"/>
      <c r="R771" s="197"/>
      <c r="S771" s="197"/>
      <c r="T771" s="198"/>
      <c r="AT771" s="193" t="s">
        <v>258</v>
      </c>
      <c r="AU771" s="193" t="s">
        <v>81</v>
      </c>
      <c r="AV771" s="12" t="s">
        <v>79</v>
      </c>
      <c r="AW771" s="12" t="s">
        <v>35</v>
      </c>
      <c r="AX771" s="12" t="s">
        <v>72</v>
      </c>
      <c r="AY771" s="193" t="s">
        <v>246</v>
      </c>
    </row>
    <row r="772" s="13" customFormat="1">
      <c r="B772" s="199"/>
      <c r="D772" s="188" t="s">
        <v>258</v>
      </c>
      <c r="E772" s="200" t="s">
        <v>1</v>
      </c>
      <c r="F772" s="201" t="s">
        <v>2562</v>
      </c>
      <c r="H772" s="202">
        <v>43.393000000000001</v>
      </c>
      <c r="I772" s="203"/>
      <c r="L772" s="199"/>
      <c r="M772" s="204"/>
      <c r="N772" s="205"/>
      <c r="O772" s="205"/>
      <c r="P772" s="205"/>
      <c r="Q772" s="205"/>
      <c r="R772" s="205"/>
      <c r="S772" s="205"/>
      <c r="T772" s="206"/>
      <c r="AT772" s="200" t="s">
        <v>258</v>
      </c>
      <c r="AU772" s="200" t="s">
        <v>81</v>
      </c>
      <c r="AV772" s="13" t="s">
        <v>81</v>
      </c>
      <c r="AW772" s="13" t="s">
        <v>35</v>
      </c>
      <c r="AX772" s="13" t="s">
        <v>79</v>
      </c>
      <c r="AY772" s="200" t="s">
        <v>246</v>
      </c>
    </row>
    <row r="773" s="1" customFormat="1" ht="16.5" customHeight="1">
      <c r="B773" s="175"/>
      <c r="C773" s="176" t="s">
        <v>1140</v>
      </c>
      <c r="D773" s="176" t="s">
        <v>248</v>
      </c>
      <c r="E773" s="177" t="s">
        <v>2563</v>
      </c>
      <c r="F773" s="178" t="s">
        <v>2564</v>
      </c>
      <c r="G773" s="179" t="s">
        <v>286</v>
      </c>
      <c r="H773" s="180">
        <v>0.044999999999999998</v>
      </c>
      <c r="I773" s="181"/>
      <c r="J773" s="182">
        <f>ROUND(I773*H773,2)</f>
        <v>0</v>
      </c>
      <c r="K773" s="178" t="s">
        <v>252</v>
      </c>
      <c r="L773" s="36"/>
      <c r="M773" s="183" t="s">
        <v>1</v>
      </c>
      <c r="N773" s="184" t="s">
        <v>43</v>
      </c>
      <c r="O773" s="66"/>
      <c r="P773" s="185">
        <f>O773*H773</f>
        <v>0</v>
      </c>
      <c r="Q773" s="185">
        <v>0</v>
      </c>
      <c r="R773" s="185">
        <f>Q773*H773</f>
        <v>0</v>
      </c>
      <c r="S773" s="185">
        <v>0</v>
      </c>
      <c r="T773" s="186">
        <f>S773*H773</f>
        <v>0</v>
      </c>
      <c r="AR773" s="18" t="s">
        <v>409</v>
      </c>
      <c r="AT773" s="18" t="s">
        <v>248</v>
      </c>
      <c r="AU773" s="18" t="s">
        <v>81</v>
      </c>
      <c r="AY773" s="18" t="s">
        <v>246</v>
      </c>
      <c r="BE773" s="187">
        <f>IF(N773="základní",J773,0)</f>
        <v>0</v>
      </c>
      <c r="BF773" s="187">
        <f>IF(N773="snížená",J773,0)</f>
        <v>0</v>
      </c>
      <c r="BG773" s="187">
        <f>IF(N773="zákl. přenesená",J773,0)</f>
        <v>0</v>
      </c>
      <c r="BH773" s="187">
        <f>IF(N773="sníž. přenesená",J773,0)</f>
        <v>0</v>
      </c>
      <c r="BI773" s="187">
        <f>IF(N773="nulová",J773,0)</f>
        <v>0</v>
      </c>
      <c r="BJ773" s="18" t="s">
        <v>79</v>
      </c>
      <c r="BK773" s="187">
        <f>ROUND(I773*H773,2)</f>
        <v>0</v>
      </c>
      <c r="BL773" s="18" t="s">
        <v>409</v>
      </c>
      <c r="BM773" s="18" t="s">
        <v>2565</v>
      </c>
    </row>
    <row r="774" s="1" customFormat="1">
      <c r="B774" s="36"/>
      <c r="D774" s="188" t="s">
        <v>254</v>
      </c>
      <c r="F774" s="189" t="s">
        <v>2566</v>
      </c>
      <c r="I774" s="121"/>
      <c r="L774" s="36"/>
      <c r="M774" s="190"/>
      <c r="N774" s="66"/>
      <c r="O774" s="66"/>
      <c r="P774" s="66"/>
      <c r="Q774" s="66"/>
      <c r="R774" s="66"/>
      <c r="S774" s="66"/>
      <c r="T774" s="67"/>
      <c r="AT774" s="18" t="s">
        <v>254</v>
      </c>
      <c r="AU774" s="18" t="s">
        <v>81</v>
      </c>
    </row>
    <row r="775" s="1" customFormat="1">
      <c r="B775" s="36"/>
      <c r="D775" s="188" t="s">
        <v>256</v>
      </c>
      <c r="F775" s="191" t="s">
        <v>2567</v>
      </c>
      <c r="I775" s="121"/>
      <c r="L775" s="36"/>
      <c r="M775" s="190"/>
      <c r="N775" s="66"/>
      <c r="O775" s="66"/>
      <c r="P775" s="66"/>
      <c r="Q775" s="66"/>
      <c r="R775" s="66"/>
      <c r="S775" s="66"/>
      <c r="T775" s="67"/>
      <c r="AT775" s="18" t="s">
        <v>256</v>
      </c>
      <c r="AU775" s="18" t="s">
        <v>81</v>
      </c>
    </row>
    <row r="776" s="11" customFormat="1" ht="22.8" customHeight="1">
      <c r="B776" s="162"/>
      <c r="D776" s="163" t="s">
        <v>71</v>
      </c>
      <c r="E776" s="173" t="s">
        <v>2568</v>
      </c>
      <c r="F776" s="173" t="s">
        <v>2569</v>
      </c>
      <c r="I776" s="165"/>
      <c r="J776" s="174">
        <f>BK776</f>
        <v>0</v>
      </c>
      <c r="L776" s="162"/>
      <c r="M776" s="167"/>
      <c r="N776" s="168"/>
      <c r="O776" s="168"/>
      <c r="P776" s="169">
        <f>SUM(P777:P800)</f>
        <v>0</v>
      </c>
      <c r="Q776" s="168"/>
      <c r="R776" s="169">
        <f>SUM(R777:R800)</f>
        <v>2.0276520000000002</v>
      </c>
      <c r="S776" s="168"/>
      <c r="T776" s="170">
        <f>SUM(T777:T800)</f>
        <v>0</v>
      </c>
      <c r="AR776" s="163" t="s">
        <v>81</v>
      </c>
      <c r="AT776" s="171" t="s">
        <v>71</v>
      </c>
      <c r="AU776" s="171" t="s">
        <v>79</v>
      </c>
      <c r="AY776" s="163" t="s">
        <v>246</v>
      </c>
      <c r="BK776" s="172">
        <f>SUM(BK777:BK800)</f>
        <v>0</v>
      </c>
    </row>
    <row r="777" s="1" customFormat="1" ht="16.5" customHeight="1">
      <c r="B777" s="175"/>
      <c r="C777" s="176" t="s">
        <v>1612</v>
      </c>
      <c r="D777" s="176" t="s">
        <v>248</v>
      </c>
      <c r="E777" s="177" t="s">
        <v>2570</v>
      </c>
      <c r="F777" s="178" t="s">
        <v>2571</v>
      </c>
      <c r="G777" s="179" t="s">
        <v>251</v>
      </c>
      <c r="H777" s="180">
        <v>3.2999999999999998</v>
      </c>
      <c r="I777" s="181"/>
      <c r="J777" s="182">
        <f>ROUND(I777*H777,2)</f>
        <v>0</v>
      </c>
      <c r="K777" s="178" t="s">
        <v>252</v>
      </c>
      <c r="L777" s="36"/>
      <c r="M777" s="183" t="s">
        <v>1</v>
      </c>
      <c r="N777" s="184" t="s">
        <v>43</v>
      </c>
      <c r="O777" s="66"/>
      <c r="P777" s="185">
        <f>O777*H777</f>
        <v>0</v>
      </c>
      <c r="Q777" s="185">
        <v>0.00040000000000000002</v>
      </c>
      <c r="R777" s="185">
        <f>Q777*H777</f>
        <v>0.00132</v>
      </c>
      <c r="S777" s="185">
        <v>0</v>
      </c>
      <c r="T777" s="186">
        <f>S777*H777</f>
        <v>0</v>
      </c>
      <c r="AR777" s="18" t="s">
        <v>409</v>
      </c>
      <c r="AT777" s="18" t="s">
        <v>248</v>
      </c>
      <c r="AU777" s="18" t="s">
        <v>81</v>
      </c>
      <c r="AY777" s="18" t="s">
        <v>246</v>
      </c>
      <c r="BE777" s="187">
        <f>IF(N777="základní",J777,0)</f>
        <v>0</v>
      </c>
      <c r="BF777" s="187">
        <f>IF(N777="snížená",J777,0)</f>
        <v>0</v>
      </c>
      <c r="BG777" s="187">
        <f>IF(N777="zákl. přenesená",J777,0)</f>
        <v>0</v>
      </c>
      <c r="BH777" s="187">
        <f>IF(N777="sníž. přenesená",J777,0)</f>
        <v>0</v>
      </c>
      <c r="BI777" s="187">
        <f>IF(N777="nulová",J777,0)</f>
        <v>0</v>
      </c>
      <c r="BJ777" s="18" t="s">
        <v>79</v>
      </c>
      <c r="BK777" s="187">
        <f>ROUND(I777*H777,2)</f>
        <v>0</v>
      </c>
      <c r="BL777" s="18" t="s">
        <v>409</v>
      </c>
      <c r="BM777" s="18" t="s">
        <v>2572</v>
      </c>
    </row>
    <row r="778" s="1" customFormat="1">
      <c r="B778" s="36"/>
      <c r="D778" s="188" t="s">
        <v>254</v>
      </c>
      <c r="F778" s="189" t="s">
        <v>2573</v>
      </c>
      <c r="I778" s="121"/>
      <c r="L778" s="36"/>
      <c r="M778" s="190"/>
      <c r="N778" s="66"/>
      <c r="O778" s="66"/>
      <c r="P778" s="66"/>
      <c r="Q778" s="66"/>
      <c r="R778" s="66"/>
      <c r="S778" s="66"/>
      <c r="T778" s="67"/>
      <c r="AT778" s="18" t="s">
        <v>254</v>
      </c>
      <c r="AU778" s="18" t="s">
        <v>81</v>
      </c>
    </row>
    <row r="779" s="1" customFormat="1">
      <c r="B779" s="36"/>
      <c r="D779" s="188" t="s">
        <v>256</v>
      </c>
      <c r="F779" s="191" t="s">
        <v>2574</v>
      </c>
      <c r="I779" s="121"/>
      <c r="L779" s="36"/>
      <c r="M779" s="190"/>
      <c r="N779" s="66"/>
      <c r="O779" s="66"/>
      <c r="P779" s="66"/>
      <c r="Q779" s="66"/>
      <c r="R779" s="66"/>
      <c r="S779" s="66"/>
      <c r="T779" s="67"/>
      <c r="AT779" s="18" t="s">
        <v>256</v>
      </c>
      <c r="AU779" s="18" t="s">
        <v>81</v>
      </c>
    </row>
    <row r="780" s="12" customFormat="1">
      <c r="B780" s="192"/>
      <c r="D780" s="188" t="s">
        <v>258</v>
      </c>
      <c r="E780" s="193" t="s">
        <v>1</v>
      </c>
      <c r="F780" s="194" t="s">
        <v>2216</v>
      </c>
      <c r="H780" s="193" t="s">
        <v>1</v>
      </c>
      <c r="I780" s="195"/>
      <c r="L780" s="192"/>
      <c r="M780" s="196"/>
      <c r="N780" s="197"/>
      <c r="O780" s="197"/>
      <c r="P780" s="197"/>
      <c r="Q780" s="197"/>
      <c r="R780" s="197"/>
      <c r="S780" s="197"/>
      <c r="T780" s="198"/>
      <c r="AT780" s="193" t="s">
        <v>258</v>
      </c>
      <c r="AU780" s="193" t="s">
        <v>81</v>
      </c>
      <c r="AV780" s="12" t="s">
        <v>79</v>
      </c>
      <c r="AW780" s="12" t="s">
        <v>35</v>
      </c>
      <c r="AX780" s="12" t="s">
        <v>72</v>
      </c>
      <c r="AY780" s="193" t="s">
        <v>246</v>
      </c>
    </row>
    <row r="781" s="12" customFormat="1">
      <c r="B781" s="192"/>
      <c r="D781" s="188" t="s">
        <v>258</v>
      </c>
      <c r="E781" s="193" t="s">
        <v>1</v>
      </c>
      <c r="F781" s="194" t="s">
        <v>1985</v>
      </c>
      <c r="H781" s="193" t="s">
        <v>1</v>
      </c>
      <c r="I781" s="195"/>
      <c r="L781" s="192"/>
      <c r="M781" s="196"/>
      <c r="N781" s="197"/>
      <c r="O781" s="197"/>
      <c r="P781" s="197"/>
      <c r="Q781" s="197"/>
      <c r="R781" s="197"/>
      <c r="S781" s="197"/>
      <c r="T781" s="198"/>
      <c r="AT781" s="193" t="s">
        <v>258</v>
      </c>
      <c r="AU781" s="193" t="s">
        <v>81</v>
      </c>
      <c r="AV781" s="12" t="s">
        <v>79</v>
      </c>
      <c r="AW781" s="12" t="s">
        <v>35</v>
      </c>
      <c r="AX781" s="12" t="s">
        <v>72</v>
      </c>
      <c r="AY781" s="193" t="s">
        <v>246</v>
      </c>
    </row>
    <row r="782" s="12" customFormat="1">
      <c r="B782" s="192"/>
      <c r="D782" s="188" t="s">
        <v>258</v>
      </c>
      <c r="E782" s="193" t="s">
        <v>1</v>
      </c>
      <c r="F782" s="194" t="s">
        <v>2575</v>
      </c>
      <c r="H782" s="193" t="s">
        <v>1</v>
      </c>
      <c r="I782" s="195"/>
      <c r="L782" s="192"/>
      <c r="M782" s="196"/>
      <c r="N782" s="197"/>
      <c r="O782" s="197"/>
      <c r="P782" s="197"/>
      <c r="Q782" s="197"/>
      <c r="R782" s="197"/>
      <c r="S782" s="197"/>
      <c r="T782" s="198"/>
      <c r="AT782" s="193" t="s">
        <v>258</v>
      </c>
      <c r="AU782" s="193" t="s">
        <v>81</v>
      </c>
      <c r="AV782" s="12" t="s">
        <v>79</v>
      </c>
      <c r="AW782" s="12" t="s">
        <v>35</v>
      </c>
      <c r="AX782" s="12" t="s">
        <v>72</v>
      </c>
      <c r="AY782" s="193" t="s">
        <v>246</v>
      </c>
    </row>
    <row r="783" s="13" customFormat="1">
      <c r="B783" s="199"/>
      <c r="D783" s="188" t="s">
        <v>258</v>
      </c>
      <c r="E783" s="200" t="s">
        <v>1</v>
      </c>
      <c r="F783" s="201" t="s">
        <v>2576</v>
      </c>
      <c r="H783" s="202">
        <v>3.2999999999999998</v>
      </c>
      <c r="I783" s="203"/>
      <c r="L783" s="199"/>
      <c r="M783" s="204"/>
      <c r="N783" s="205"/>
      <c r="O783" s="205"/>
      <c r="P783" s="205"/>
      <c r="Q783" s="205"/>
      <c r="R783" s="205"/>
      <c r="S783" s="205"/>
      <c r="T783" s="206"/>
      <c r="AT783" s="200" t="s">
        <v>258</v>
      </c>
      <c r="AU783" s="200" t="s">
        <v>81</v>
      </c>
      <c r="AV783" s="13" t="s">
        <v>81</v>
      </c>
      <c r="AW783" s="13" t="s">
        <v>35</v>
      </c>
      <c r="AX783" s="13" t="s">
        <v>72</v>
      </c>
      <c r="AY783" s="200" t="s">
        <v>246</v>
      </c>
    </row>
    <row r="784" s="14" customFormat="1">
      <c r="B784" s="210"/>
      <c r="D784" s="188" t="s">
        <v>258</v>
      </c>
      <c r="E784" s="211" t="s">
        <v>1</v>
      </c>
      <c r="F784" s="212" t="s">
        <v>341</v>
      </c>
      <c r="H784" s="213">
        <v>3.2999999999999998</v>
      </c>
      <c r="I784" s="214"/>
      <c r="L784" s="210"/>
      <c r="M784" s="215"/>
      <c r="N784" s="216"/>
      <c r="O784" s="216"/>
      <c r="P784" s="216"/>
      <c r="Q784" s="216"/>
      <c r="R784" s="216"/>
      <c r="S784" s="216"/>
      <c r="T784" s="217"/>
      <c r="AT784" s="211" t="s">
        <v>258</v>
      </c>
      <c r="AU784" s="211" t="s">
        <v>81</v>
      </c>
      <c r="AV784" s="14" t="s">
        <v>93</v>
      </c>
      <c r="AW784" s="14" t="s">
        <v>35</v>
      </c>
      <c r="AX784" s="14" t="s">
        <v>79</v>
      </c>
      <c r="AY784" s="211" t="s">
        <v>246</v>
      </c>
    </row>
    <row r="785" s="1" customFormat="1" ht="16.5" customHeight="1">
      <c r="B785" s="175"/>
      <c r="C785" s="176" t="s">
        <v>1616</v>
      </c>
      <c r="D785" s="176" t="s">
        <v>248</v>
      </c>
      <c r="E785" s="177" t="s">
        <v>2577</v>
      </c>
      <c r="F785" s="178" t="s">
        <v>2578</v>
      </c>
      <c r="G785" s="179" t="s">
        <v>251</v>
      </c>
      <c r="H785" s="180">
        <v>3.2999999999999998</v>
      </c>
      <c r="I785" s="181"/>
      <c r="J785" s="182">
        <f>ROUND(I785*H785,2)</f>
        <v>0</v>
      </c>
      <c r="K785" s="178" t="s">
        <v>1</v>
      </c>
      <c r="L785" s="36"/>
      <c r="M785" s="183" t="s">
        <v>1</v>
      </c>
      <c r="N785" s="184" t="s">
        <v>43</v>
      </c>
      <c r="O785" s="66"/>
      <c r="P785" s="185">
        <f>O785*H785</f>
        <v>0</v>
      </c>
      <c r="Q785" s="185">
        <v>0.61404000000000003</v>
      </c>
      <c r="R785" s="185">
        <f>Q785*H785</f>
        <v>2.026332</v>
      </c>
      <c r="S785" s="185">
        <v>0</v>
      </c>
      <c r="T785" s="186">
        <f>S785*H785</f>
        <v>0</v>
      </c>
      <c r="AR785" s="18" t="s">
        <v>93</v>
      </c>
      <c r="AT785" s="18" t="s">
        <v>248</v>
      </c>
      <c r="AU785" s="18" t="s">
        <v>81</v>
      </c>
      <c r="AY785" s="18" t="s">
        <v>246</v>
      </c>
      <c r="BE785" s="187">
        <f>IF(N785="základní",J785,0)</f>
        <v>0</v>
      </c>
      <c r="BF785" s="187">
        <f>IF(N785="snížená",J785,0)</f>
        <v>0</v>
      </c>
      <c r="BG785" s="187">
        <f>IF(N785="zákl. přenesená",J785,0)</f>
        <v>0</v>
      </c>
      <c r="BH785" s="187">
        <f>IF(N785="sníž. přenesená",J785,0)</f>
        <v>0</v>
      </c>
      <c r="BI785" s="187">
        <f>IF(N785="nulová",J785,0)</f>
        <v>0</v>
      </c>
      <c r="BJ785" s="18" t="s">
        <v>79</v>
      </c>
      <c r="BK785" s="187">
        <f>ROUND(I785*H785,2)</f>
        <v>0</v>
      </c>
      <c r="BL785" s="18" t="s">
        <v>93</v>
      </c>
      <c r="BM785" s="18" t="s">
        <v>2579</v>
      </c>
    </row>
    <row r="786" s="1" customFormat="1">
      <c r="B786" s="36"/>
      <c r="D786" s="188" t="s">
        <v>254</v>
      </c>
      <c r="F786" s="189" t="s">
        <v>2578</v>
      </c>
      <c r="I786" s="121"/>
      <c r="L786" s="36"/>
      <c r="M786" s="190"/>
      <c r="N786" s="66"/>
      <c r="O786" s="66"/>
      <c r="P786" s="66"/>
      <c r="Q786" s="66"/>
      <c r="R786" s="66"/>
      <c r="S786" s="66"/>
      <c r="T786" s="67"/>
      <c r="AT786" s="18" t="s">
        <v>254</v>
      </c>
      <c r="AU786" s="18" t="s">
        <v>81</v>
      </c>
    </row>
    <row r="787" s="1" customFormat="1">
      <c r="B787" s="36"/>
      <c r="D787" s="188" t="s">
        <v>256</v>
      </c>
      <c r="F787" s="191" t="s">
        <v>2580</v>
      </c>
      <c r="I787" s="121"/>
      <c r="L787" s="36"/>
      <c r="M787" s="190"/>
      <c r="N787" s="66"/>
      <c r="O787" s="66"/>
      <c r="P787" s="66"/>
      <c r="Q787" s="66"/>
      <c r="R787" s="66"/>
      <c r="S787" s="66"/>
      <c r="T787" s="67"/>
      <c r="AT787" s="18" t="s">
        <v>256</v>
      </c>
      <c r="AU787" s="18" t="s">
        <v>81</v>
      </c>
    </row>
    <row r="788" s="1" customFormat="1">
      <c r="B788" s="36"/>
      <c r="D788" s="188" t="s">
        <v>1833</v>
      </c>
      <c r="F788" s="191" t="s">
        <v>2581</v>
      </c>
      <c r="I788" s="121"/>
      <c r="L788" s="36"/>
      <c r="M788" s="190"/>
      <c r="N788" s="66"/>
      <c r="O788" s="66"/>
      <c r="P788" s="66"/>
      <c r="Q788" s="66"/>
      <c r="R788" s="66"/>
      <c r="S788" s="66"/>
      <c r="T788" s="67"/>
      <c r="AT788" s="18" t="s">
        <v>1833</v>
      </c>
      <c r="AU788" s="18" t="s">
        <v>81</v>
      </c>
    </row>
    <row r="789" s="12" customFormat="1">
      <c r="B789" s="192"/>
      <c r="D789" s="188" t="s">
        <v>258</v>
      </c>
      <c r="E789" s="193" t="s">
        <v>1</v>
      </c>
      <c r="F789" s="194" t="s">
        <v>2216</v>
      </c>
      <c r="H789" s="193" t="s">
        <v>1</v>
      </c>
      <c r="I789" s="195"/>
      <c r="L789" s="192"/>
      <c r="M789" s="196"/>
      <c r="N789" s="197"/>
      <c r="O789" s="197"/>
      <c r="P789" s="197"/>
      <c r="Q789" s="197"/>
      <c r="R789" s="197"/>
      <c r="S789" s="197"/>
      <c r="T789" s="198"/>
      <c r="AT789" s="193" t="s">
        <v>258</v>
      </c>
      <c r="AU789" s="193" t="s">
        <v>81</v>
      </c>
      <c r="AV789" s="12" t="s">
        <v>79</v>
      </c>
      <c r="AW789" s="12" t="s">
        <v>35</v>
      </c>
      <c r="AX789" s="12" t="s">
        <v>72</v>
      </c>
      <c r="AY789" s="193" t="s">
        <v>246</v>
      </c>
    </row>
    <row r="790" s="12" customFormat="1">
      <c r="B790" s="192"/>
      <c r="D790" s="188" t="s">
        <v>258</v>
      </c>
      <c r="E790" s="193" t="s">
        <v>1</v>
      </c>
      <c r="F790" s="194" t="s">
        <v>2575</v>
      </c>
      <c r="H790" s="193" t="s">
        <v>1</v>
      </c>
      <c r="I790" s="195"/>
      <c r="L790" s="192"/>
      <c r="M790" s="196"/>
      <c r="N790" s="197"/>
      <c r="O790" s="197"/>
      <c r="P790" s="197"/>
      <c r="Q790" s="197"/>
      <c r="R790" s="197"/>
      <c r="S790" s="197"/>
      <c r="T790" s="198"/>
      <c r="AT790" s="193" t="s">
        <v>258</v>
      </c>
      <c r="AU790" s="193" t="s">
        <v>81</v>
      </c>
      <c r="AV790" s="12" t="s">
        <v>79</v>
      </c>
      <c r="AW790" s="12" t="s">
        <v>35</v>
      </c>
      <c r="AX790" s="12" t="s">
        <v>72</v>
      </c>
      <c r="AY790" s="193" t="s">
        <v>246</v>
      </c>
    </row>
    <row r="791" s="12" customFormat="1">
      <c r="B791" s="192"/>
      <c r="D791" s="188" t="s">
        <v>258</v>
      </c>
      <c r="E791" s="193" t="s">
        <v>1</v>
      </c>
      <c r="F791" s="194" t="s">
        <v>1985</v>
      </c>
      <c r="H791" s="193" t="s">
        <v>1</v>
      </c>
      <c r="I791" s="195"/>
      <c r="L791" s="192"/>
      <c r="M791" s="196"/>
      <c r="N791" s="197"/>
      <c r="O791" s="197"/>
      <c r="P791" s="197"/>
      <c r="Q791" s="197"/>
      <c r="R791" s="197"/>
      <c r="S791" s="197"/>
      <c r="T791" s="198"/>
      <c r="AT791" s="193" t="s">
        <v>258</v>
      </c>
      <c r="AU791" s="193" t="s">
        <v>81</v>
      </c>
      <c r="AV791" s="12" t="s">
        <v>79</v>
      </c>
      <c r="AW791" s="12" t="s">
        <v>35</v>
      </c>
      <c r="AX791" s="12" t="s">
        <v>72</v>
      </c>
      <c r="AY791" s="193" t="s">
        <v>246</v>
      </c>
    </row>
    <row r="792" s="13" customFormat="1">
      <c r="B792" s="199"/>
      <c r="D792" s="188" t="s">
        <v>258</v>
      </c>
      <c r="E792" s="200" t="s">
        <v>1</v>
      </c>
      <c r="F792" s="201" t="s">
        <v>2576</v>
      </c>
      <c r="H792" s="202">
        <v>3.2999999999999998</v>
      </c>
      <c r="I792" s="203"/>
      <c r="L792" s="199"/>
      <c r="M792" s="204"/>
      <c r="N792" s="205"/>
      <c r="O792" s="205"/>
      <c r="P792" s="205"/>
      <c r="Q792" s="205"/>
      <c r="R792" s="205"/>
      <c r="S792" s="205"/>
      <c r="T792" s="206"/>
      <c r="AT792" s="200" t="s">
        <v>258</v>
      </c>
      <c r="AU792" s="200" t="s">
        <v>81</v>
      </c>
      <c r="AV792" s="13" t="s">
        <v>81</v>
      </c>
      <c r="AW792" s="13" t="s">
        <v>35</v>
      </c>
      <c r="AX792" s="13" t="s">
        <v>72</v>
      </c>
      <c r="AY792" s="200" t="s">
        <v>246</v>
      </c>
    </row>
    <row r="793" s="14" customFormat="1">
      <c r="B793" s="210"/>
      <c r="D793" s="188" t="s">
        <v>258</v>
      </c>
      <c r="E793" s="211" t="s">
        <v>1</v>
      </c>
      <c r="F793" s="212" t="s">
        <v>341</v>
      </c>
      <c r="H793" s="213">
        <v>3.2999999999999998</v>
      </c>
      <c r="I793" s="214"/>
      <c r="L793" s="210"/>
      <c r="M793" s="215"/>
      <c r="N793" s="216"/>
      <c r="O793" s="216"/>
      <c r="P793" s="216"/>
      <c r="Q793" s="216"/>
      <c r="R793" s="216"/>
      <c r="S793" s="216"/>
      <c r="T793" s="217"/>
      <c r="AT793" s="211" t="s">
        <v>258</v>
      </c>
      <c r="AU793" s="211" t="s">
        <v>81</v>
      </c>
      <c r="AV793" s="14" t="s">
        <v>93</v>
      </c>
      <c r="AW793" s="14" t="s">
        <v>35</v>
      </c>
      <c r="AX793" s="14" t="s">
        <v>79</v>
      </c>
      <c r="AY793" s="211" t="s">
        <v>246</v>
      </c>
    </row>
    <row r="794" s="1" customFormat="1" ht="16.5" customHeight="1">
      <c r="B794" s="175"/>
      <c r="C794" s="176" t="s">
        <v>1619</v>
      </c>
      <c r="D794" s="176" t="s">
        <v>248</v>
      </c>
      <c r="E794" s="177" t="s">
        <v>2582</v>
      </c>
      <c r="F794" s="178" t="s">
        <v>2583</v>
      </c>
      <c r="G794" s="179" t="s">
        <v>251</v>
      </c>
      <c r="H794" s="180">
        <v>3.2999999999999998</v>
      </c>
      <c r="I794" s="181"/>
      <c r="J794" s="182">
        <f>ROUND(I794*H794,2)</f>
        <v>0</v>
      </c>
      <c r="K794" s="178" t="s">
        <v>252</v>
      </c>
      <c r="L794" s="36"/>
      <c r="M794" s="183" t="s">
        <v>1</v>
      </c>
      <c r="N794" s="184" t="s">
        <v>43</v>
      </c>
      <c r="O794" s="66"/>
      <c r="P794" s="185">
        <f>O794*H794</f>
        <v>0</v>
      </c>
      <c r="Q794" s="185">
        <v>0</v>
      </c>
      <c r="R794" s="185">
        <f>Q794*H794</f>
        <v>0</v>
      </c>
      <c r="S794" s="185">
        <v>0</v>
      </c>
      <c r="T794" s="186">
        <f>S794*H794</f>
        <v>0</v>
      </c>
      <c r="AR794" s="18" t="s">
        <v>409</v>
      </c>
      <c r="AT794" s="18" t="s">
        <v>248</v>
      </c>
      <c r="AU794" s="18" t="s">
        <v>81</v>
      </c>
      <c r="AY794" s="18" t="s">
        <v>246</v>
      </c>
      <c r="BE794" s="187">
        <f>IF(N794="základní",J794,0)</f>
        <v>0</v>
      </c>
      <c r="BF794" s="187">
        <f>IF(N794="snížená",J794,0)</f>
        <v>0</v>
      </c>
      <c r="BG794" s="187">
        <f>IF(N794="zákl. přenesená",J794,0)</f>
        <v>0</v>
      </c>
      <c r="BH794" s="187">
        <f>IF(N794="sníž. přenesená",J794,0)</f>
        <v>0</v>
      </c>
      <c r="BI794" s="187">
        <f>IF(N794="nulová",J794,0)</f>
        <v>0</v>
      </c>
      <c r="BJ794" s="18" t="s">
        <v>79</v>
      </c>
      <c r="BK794" s="187">
        <f>ROUND(I794*H794,2)</f>
        <v>0</v>
      </c>
      <c r="BL794" s="18" t="s">
        <v>409</v>
      </c>
      <c r="BM794" s="18" t="s">
        <v>2584</v>
      </c>
    </row>
    <row r="795" s="1" customFormat="1">
      <c r="B795" s="36"/>
      <c r="D795" s="188" t="s">
        <v>254</v>
      </c>
      <c r="F795" s="189" t="s">
        <v>2585</v>
      </c>
      <c r="I795" s="121"/>
      <c r="L795" s="36"/>
      <c r="M795" s="190"/>
      <c r="N795" s="66"/>
      <c r="O795" s="66"/>
      <c r="P795" s="66"/>
      <c r="Q795" s="66"/>
      <c r="R795" s="66"/>
      <c r="S795" s="66"/>
      <c r="T795" s="67"/>
      <c r="AT795" s="18" t="s">
        <v>254</v>
      </c>
      <c r="AU795" s="18" t="s">
        <v>81</v>
      </c>
    </row>
    <row r="796" s="12" customFormat="1">
      <c r="B796" s="192"/>
      <c r="D796" s="188" t="s">
        <v>258</v>
      </c>
      <c r="E796" s="193" t="s">
        <v>1</v>
      </c>
      <c r="F796" s="194" t="s">
        <v>2586</v>
      </c>
      <c r="H796" s="193" t="s">
        <v>1</v>
      </c>
      <c r="I796" s="195"/>
      <c r="L796" s="192"/>
      <c r="M796" s="196"/>
      <c r="N796" s="197"/>
      <c r="O796" s="197"/>
      <c r="P796" s="197"/>
      <c r="Q796" s="197"/>
      <c r="R796" s="197"/>
      <c r="S796" s="197"/>
      <c r="T796" s="198"/>
      <c r="AT796" s="193" t="s">
        <v>258</v>
      </c>
      <c r="AU796" s="193" t="s">
        <v>81</v>
      </c>
      <c r="AV796" s="12" t="s">
        <v>79</v>
      </c>
      <c r="AW796" s="12" t="s">
        <v>35</v>
      </c>
      <c r="AX796" s="12" t="s">
        <v>72</v>
      </c>
      <c r="AY796" s="193" t="s">
        <v>246</v>
      </c>
    </row>
    <row r="797" s="13" customFormat="1">
      <c r="B797" s="199"/>
      <c r="D797" s="188" t="s">
        <v>258</v>
      </c>
      <c r="E797" s="200" t="s">
        <v>1</v>
      </c>
      <c r="F797" s="201" t="s">
        <v>2587</v>
      </c>
      <c r="H797" s="202">
        <v>3.2999999999999998</v>
      </c>
      <c r="I797" s="203"/>
      <c r="L797" s="199"/>
      <c r="M797" s="204"/>
      <c r="N797" s="205"/>
      <c r="O797" s="205"/>
      <c r="P797" s="205"/>
      <c r="Q797" s="205"/>
      <c r="R797" s="205"/>
      <c r="S797" s="205"/>
      <c r="T797" s="206"/>
      <c r="AT797" s="200" t="s">
        <v>258</v>
      </c>
      <c r="AU797" s="200" t="s">
        <v>81</v>
      </c>
      <c r="AV797" s="13" t="s">
        <v>81</v>
      </c>
      <c r="AW797" s="13" t="s">
        <v>35</v>
      </c>
      <c r="AX797" s="13" t="s">
        <v>79</v>
      </c>
      <c r="AY797" s="200" t="s">
        <v>246</v>
      </c>
    </row>
    <row r="798" s="1" customFormat="1" ht="16.5" customHeight="1">
      <c r="B798" s="175"/>
      <c r="C798" s="176" t="s">
        <v>1623</v>
      </c>
      <c r="D798" s="176" t="s">
        <v>248</v>
      </c>
      <c r="E798" s="177" t="s">
        <v>2588</v>
      </c>
      <c r="F798" s="178" t="s">
        <v>2589</v>
      </c>
      <c r="G798" s="179" t="s">
        <v>286</v>
      </c>
      <c r="H798" s="180">
        <v>0.001</v>
      </c>
      <c r="I798" s="181"/>
      <c r="J798" s="182">
        <f>ROUND(I798*H798,2)</f>
        <v>0</v>
      </c>
      <c r="K798" s="178" t="s">
        <v>252</v>
      </c>
      <c r="L798" s="36"/>
      <c r="M798" s="183" t="s">
        <v>1</v>
      </c>
      <c r="N798" s="184" t="s">
        <v>43</v>
      </c>
      <c r="O798" s="66"/>
      <c r="P798" s="185">
        <f>O798*H798</f>
        <v>0</v>
      </c>
      <c r="Q798" s="185">
        <v>0</v>
      </c>
      <c r="R798" s="185">
        <f>Q798*H798</f>
        <v>0</v>
      </c>
      <c r="S798" s="185">
        <v>0</v>
      </c>
      <c r="T798" s="186">
        <f>S798*H798</f>
        <v>0</v>
      </c>
      <c r="AR798" s="18" t="s">
        <v>409</v>
      </c>
      <c r="AT798" s="18" t="s">
        <v>248</v>
      </c>
      <c r="AU798" s="18" t="s">
        <v>81</v>
      </c>
      <c r="AY798" s="18" t="s">
        <v>246</v>
      </c>
      <c r="BE798" s="187">
        <f>IF(N798="základní",J798,0)</f>
        <v>0</v>
      </c>
      <c r="BF798" s="187">
        <f>IF(N798="snížená",J798,0)</f>
        <v>0</v>
      </c>
      <c r="BG798" s="187">
        <f>IF(N798="zákl. přenesená",J798,0)</f>
        <v>0</v>
      </c>
      <c r="BH798" s="187">
        <f>IF(N798="sníž. přenesená",J798,0)</f>
        <v>0</v>
      </c>
      <c r="BI798" s="187">
        <f>IF(N798="nulová",J798,0)</f>
        <v>0</v>
      </c>
      <c r="BJ798" s="18" t="s">
        <v>79</v>
      </c>
      <c r="BK798" s="187">
        <f>ROUND(I798*H798,2)</f>
        <v>0</v>
      </c>
      <c r="BL798" s="18" t="s">
        <v>409</v>
      </c>
      <c r="BM798" s="18" t="s">
        <v>2590</v>
      </c>
    </row>
    <row r="799" s="1" customFormat="1">
      <c r="B799" s="36"/>
      <c r="D799" s="188" t="s">
        <v>254</v>
      </c>
      <c r="F799" s="189" t="s">
        <v>2591</v>
      </c>
      <c r="I799" s="121"/>
      <c r="L799" s="36"/>
      <c r="M799" s="190"/>
      <c r="N799" s="66"/>
      <c r="O799" s="66"/>
      <c r="P799" s="66"/>
      <c r="Q799" s="66"/>
      <c r="R799" s="66"/>
      <c r="S799" s="66"/>
      <c r="T799" s="67"/>
      <c r="AT799" s="18" t="s">
        <v>254</v>
      </c>
      <c r="AU799" s="18" t="s">
        <v>81</v>
      </c>
    </row>
    <row r="800" s="1" customFormat="1">
      <c r="B800" s="36"/>
      <c r="D800" s="188" t="s">
        <v>256</v>
      </c>
      <c r="F800" s="191" t="s">
        <v>2592</v>
      </c>
      <c r="I800" s="121"/>
      <c r="L800" s="36"/>
      <c r="M800" s="190"/>
      <c r="N800" s="66"/>
      <c r="O800" s="66"/>
      <c r="P800" s="66"/>
      <c r="Q800" s="66"/>
      <c r="R800" s="66"/>
      <c r="S800" s="66"/>
      <c r="T800" s="67"/>
      <c r="AT800" s="18" t="s">
        <v>256</v>
      </c>
      <c r="AU800" s="18" t="s">
        <v>81</v>
      </c>
    </row>
    <row r="801" s="11" customFormat="1" ht="25.92" customHeight="1">
      <c r="B801" s="162"/>
      <c r="D801" s="163" t="s">
        <v>71</v>
      </c>
      <c r="E801" s="164" t="s">
        <v>706</v>
      </c>
      <c r="F801" s="164" t="s">
        <v>707</v>
      </c>
      <c r="I801" s="165"/>
      <c r="J801" s="166">
        <f>BK801</f>
        <v>0</v>
      </c>
      <c r="L801" s="162"/>
      <c r="M801" s="167"/>
      <c r="N801" s="168"/>
      <c r="O801" s="168"/>
      <c r="P801" s="169">
        <f>P802</f>
        <v>0</v>
      </c>
      <c r="Q801" s="168"/>
      <c r="R801" s="169">
        <f>R802</f>
        <v>0</v>
      </c>
      <c r="S801" s="168"/>
      <c r="T801" s="170">
        <f>T802</f>
        <v>0</v>
      </c>
      <c r="AR801" s="163" t="s">
        <v>283</v>
      </c>
      <c r="AT801" s="171" t="s">
        <v>71</v>
      </c>
      <c r="AU801" s="171" t="s">
        <v>72</v>
      </c>
      <c r="AY801" s="163" t="s">
        <v>246</v>
      </c>
      <c r="BK801" s="172">
        <f>BK802</f>
        <v>0</v>
      </c>
    </row>
    <row r="802" s="11" customFormat="1" ht="22.8" customHeight="1">
      <c r="B802" s="162"/>
      <c r="D802" s="163" t="s">
        <v>71</v>
      </c>
      <c r="E802" s="173" t="s">
        <v>1621</v>
      </c>
      <c r="F802" s="173" t="s">
        <v>1622</v>
      </c>
      <c r="I802" s="165"/>
      <c r="J802" s="174">
        <f>BK802</f>
        <v>0</v>
      </c>
      <c r="L802" s="162"/>
      <c r="M802" s="167"/>
      <c r="N802" s="168"/>
      <c r="O802" s="168"/>
      <c r="P802" s="169">
        <f>SUM(P803:P810)</f>
        <v>0</v>
      </c>
      <c r="Q802" s="168"/>
      <c r="R802" s="169">
        <f>SUM(R803:R810)</f>
        <v>0</v>
      </c>
      <c r="S802" s="168"/>
      <c r="T802" s="170">
        <f>SUM(T803:T810)</f>
        <v>0</v>
      </c>
      <c r="AR802" s="163" t="s">
        <v>283</v>
      </c>
      <c r="AT802" s="171" t="s">
        <v>71</v>
      </c>
      <c r="AU802" s="171" t="s">
        <v>79</v>
      </c>
      <c r="AY802" s="163" t="s">
        <v>246</v>
      </c>
      <c r="BK802" s="172">
        <f>SUM(BK803:BK810)</f>
        <v>0</v>
      </c>
    </row>
    <row r="803" s="1" customFormat="1" ht="16.5" customHeight="1">
      <c r="B803" s="175"/>
      <c r="C803" s="176" t="s">
        <v>1627</v>
      </c>
      <c r="D803" s="176" t="s">
        <v>248</v>
      </c>
      <c r="E803" s="177" t="s">
        <v>2593</v>
      </c>
      <c r="F803" s="178" t="s">
        <v>2594</v>
      </c>
      <c r="G803" s="179" t="s">
        <v>264</v>
      </c>
      <c r="H803" s="180">
        <v>5</v>
      </c>
      <c r="I803" s="181"/>
      <c r="J803" s="182">
        <f>ROUND(I803*H803,2)</f>
        <v>0</v>
      </c>
      <c r="K803" s="178" t="s">
        <v>252</v>
      </c>
      <c r="L803" s="36"/>
      <c r="M803" s="183" t="s">
        <v>1</v>
      </c>
      <c r="N803" s="184" t="s">
        <v>43</v>
      </c>
      <c r="O803" s="66"/>
      <c r="P803" s="185">
        <f>O803*H803</f>
        <v>0</v>
      </c>
      <c r="Q803" s="185">
        <v>0</v>
      </c>
      <c r="R803" s="185">
        <f>Q803*H803</f>
        <v>0</v>
      </c>
      <c r="S803" s="185">
        <v>0</v>
      </c>
      <c r="T803" s="186">
        <f>S803*H803</f>
        <v>0</v>
      </c>
      <c r="AR803" s="18" t="s">
        <v>713</v>
      </c>
      <c r="AT803" s="18" t="s">
        <v>248</v>
      </c>
      <c r="AU803" s="18" t="s">
        <v>81</v>
      </c>
      <c r="AY803" s="18" t="s">
        <v>246</v>
      </c>
      <c r="BE803" s="187">
        <f>IF(N803="základní",J803,0)</f>
        <v>0</v>
      </c>
      <c r="BF803" s="187">
        <f>IF(N803="snížená",J803,0)</f>
        <v>0</v>
      </c>
      <c r="BG803" s="187">
        <f>IF(N803="zákl. přenesená",J803,0)</f>
        <v>0</v>
      </c>
      <c r="BH803" s="187">
        <f>IF(N803="sníž. přenesená",J803,0)</f>
        <v>0</v>
      </c>
      <c r="BI803" s="187">
        <f>IF(N803="nulová",J803,0)</f>
        <v>0</v>
      </c>
      <c r="BJ803" s="18" t="s">
        <v>79</v>
      </c>
      <c r="BK803" s="187">
        <f>ROUND(I803*H803,2)</f>
        <v>0</v>
      </c>
      <c r="BL803" s="18" t="s">
        <v>713</v>
      </c>
      <c r="BM803" s="18" t="s">
        <v>2595</v>
      </c>
    </row>
    <row r="804" s="1" customFormat="1">
      <c r="B804" s="36"/>
      <c r="D804" s="188" t="s">
        <v>254</v>
      </c>
      <c r="F804" s="189" t="s">
        <v>2594</v>
      </c>
      <c r="I804" s="121"/>
      <c r="L804" s="36"/>
      <c r="M804" s="190"/>
      <c r="N804" s="66"/>
      <c r="O804" s="66"/>
      <c r="P804" s="66"/>
      <c r="Q804" s="66"/>
      <c r="R804" s="66"/>
      <c r="S804" s="66"/>
      <c r="T804" s="67"/>
      <c r="AT804" s="18" t="s">
        <v>254</v>
      </c>
      <c r="AU804" s="18" t="s">
        <v>81</v>
      </c>
    </row>
    <row r="805" s="1" customFormat="1">
      <c r="B805" s="36"/>
      <c r="D805" s="188" t="s">
        <v>1833</v>
      </c>
      <c r="F805" s="191" t="s">
        <v>2596</v>
      </c>
      <c r="I805" s="121"/>
      <c r="L805" s="36"/>
      <c r="M805" s="190"/>
      <c r="N805" s="66"/>
      <c r="O805" s="66"/>
      <c r="P805" s="66"/>
      <c r="Q805" s="66"/>
      <c r="R805" s="66"/>
      <c r="S805" s="66"/>
      <c r="T805" s="67"/>
      <c r="AT805" s="18" t="s">
        <v>1833</v>
      </c>
      <c r="AU805" s="18" t="s">
        <v>81</v>
      </c>
    </row>
    <row r="806" s="13" customFormat="1">
      <c r="B806" s="199"/>
      <c r="D806" s="188" t="s">
        <v>258</v>
      </c>
      <c r="E806" s="200" t="s">
        <v>1</v>
      </c>
      <c r="F806" s="201" t="s">
        <v>283</v>
      </c>
      <c r="H806" s="202">
        <v>5</v>
      </c>
      <c r="I806" s="203"/>
      <c r="L806" s="199"/>
      <c r="M806" s="204"/>
      <c r="N806" s="205"/>
      <c r="O806" s="205"/>
      <c r="P806" s="205"/>
      <c r="Q806" s="205"/>
      <c r="R806" s="205"/>
      <c r="S806" s="205"/>
      <c r="T806" s="206"/>
      <c r="AT806" s="200" t="s">
        <v>258</v>
      </c>
      <c r="AU806" s="200" t="s">
        <v>81</v>
      </c>
      <c r="AV806" s="13" t="s">
        <v>81</v>
      </c>
      <c r="AW806" s="13" t="s">
        <v>35</v>
      </c>
      <c r="AX806" s="13" t="s">
        <v>79</v>
      </c>
      <c r="AY806" s="200" t="s">
        <v>246</v>
      </c>
    </row>
    <row r="807" s="1" customFormat="1" ht="16.5" customHeight="1">
      <c r="B807" s="175"/>
      <c r="C807" s="176" t="s">
        <v>1763</v>
      </c>
      <c r="D807" s="176" t="s">
        <v>248</v>
      </c>
      <c r="E807" s="177" t="s">
        <v>2597</v>
      </c>
      <c r="F807" s="178" t="s">
        <v>2598</v>
      </c>
      <c r="G807" s="179" t="s">
        <v>2599</v>
      </c>
      <c r="H807" s="180">
        <v>1</v>
      </c>
      <c r="I807" s="181"/>
      <c r="J807" s="182">
        <f>ROUND(I807*H807,2)</f>
        <v>0</v>
      </c>
      <c r="K807" s="178" t="s">
        <v>252</v>
      </c>
      <c r="L807" s="36"/>
      <c r="M807" s="183" t="s">
        <v>1</v>
      </c>
      <c r="N807" s="184" t="s">
        <v>43</v>
      </c>
      <c r="O807" s="66"/>
      <c r="P807" s="185">
        <f>O807*H807</f>
        <v>0</v>
      </c>
      <c r="Q807" s="185">
        <v>0</v>
      </c>
      <c r="R807" s="185">
        <f>Q807*H807</f>
        <v>0</v>
      </c>
      <c r="S807" s="185">
        <v>0</v>
      </c>
      <c r="T807" s="186">
        <f>S807*H807</f>
        <v>0</v>
      </c>
      <c r="AR807" s="18" t="s">
        <v>713</v>
      </c>
      <c r="AT807" s="18" t="s">
        <v>248</v>
      </c>
      <c r="AU807" s="18" t="s">
        <v>81</v>
      </c>
      <c r="AY807" s="18" t="s">
        <v>246</v>
      </c>
      <c r="BE807" s="187">
        <f>IF(N807="základní",J807,0)</f>
        <v>0</v>
      </c>
      <c r="BF807" s="187">
        <f>IF(N807="snížená",J807,0)</f>
        <v>0</v>
      </c>
      <c r="BG807" s="187">
        <f>IF(N807="zákl. přenesená",J807,0)</f>
        <v>0</v>
      </c>
      <c r="BH807" s="187">
        <f>IF(N807="sníž. přenesená",J807,0)</f>
        <v>0</v>
      </c>
      <c r="BI807" s="187">
        <f>IF(N807="nulová",J807,0)</f>
        <v>0</v>
      </c>
      <c r="BJ807" s="18" t="s">
        <v>79</v>
      </c>
      <c r="BK807" s="187">
        <f>ROUND(I807*H807,2)</f>
        <v>0</v>
      </c>
      <c r="BL807" s="18" t="s">
        <v>713</v>
      </c>
      <c r="BM807" s="18" t="s">
        <v>2600</v>
      </c>
    </row>
    <row r="808" s="1" customFormat="1">
      <c r="B808" s="36"/>
      <c r="D808" s="188" t="s">
        <v>254</v>
      </c>
      <c r="F808" s="189" t="s">
        <v>2598</v>
      </c>
      <c r="I808" s="121"/>
      <c r="L808" s="36"/>
      <c r="M808" s="190"/>
      <c r="N808" s="66"/>
      <c r="O808" s="66"/>
      <c r="P808" s="66"/>
      <c r="Q808" s="66"/>
      <c r="R808" s="66"/>
      <c r="S808" s="66"/>
      <c r="T808" s="67"/>
      <c r="AT808" s="18" t="s">
        <v>254</v>
      </c>
      <c r="AU808" s="18" t="s">
        <v>81</v>
      </c>
    </row>
    <row r="809" s="1" customFormat="1">
      <c r="B809" s="36"/>
      <c r="D809" s="188" t="s">
        <v>1833</v>
      </c>
      <c r="F809" s="191" t="s">
        <v>2601</v>
      </c>
      <c r="I809" s="121"/>
      <c r="L809" s="36"/>
      <c r="M809" s="190"/>
      <c r="N809" s="66"/>
      <c r="O809" s="66"/>
      <c r="P809" s="66"/>
      <c r="Q809" s="66"/>
      <c r="R809" s="66"/>
      <c r="S809" s="66"/>
      <c r="T809" s="67"/>
      <c r="AT809" s="18" t="s">
        <v>1833</v>
      </c>
      <c r="AU809" s="18" t="s">
        <v>81</v>
      </c>
    </row>
    <row r="810" s="13" customFormat="1">
      <c r="B810" s="199"/>
      <c r="D810" s="188" t="s">
        <v>258</v>
      </c>
      <c r="E810" s="200" t="s">
        <v>1</v>
      </c>
      <c r="F810" s="201" t="s">
        <v>79</v>
      </c>
      <c r="H810" s="202">
        <v>1</v>
      </c>
      <c r="I810" s="203"/>
      <c r="L810" s="199"/>
      <c r="M810" s="207"/>
      <c r="N810" s="208"/>
      <c r="O810" s="208"/>
      <c r="P810" s="208"/>
      <c r="Q810" s="208"/>
      <c r="R810" s="208"/>
      <c r="S810" s="208"/>
      <c r="T810" s="209"/>
      <c r="AT810" s="200" t="s">
        <v>258</v>
      </c>
      <c r="AU810" s="200" t="s">
        <v>81</v>
      </c>
      <c r="AV810" s="13" t="s">
        <v>81</v>
      </c>
      <c r="AW810" s="13" t="s">
        <v>35</v>
      </c>
      <c r="AX810" s="13" t="s">
        <v>79</v>
      </c>
      <c r="AY810" s="200" t="s">
        <v>246</v>
      </c>
    </row>
    <row r="811" s="1" customFormat="1" ht="6.96" customHeight="1">
      <c r="B811" s="51"/>
      <c r="C811" s="52"/>
      <c r="D811" s="52"/>
      <c r="E811" s="52"/>
      <c r="F811" s="52"/>
      <c r="G811" s="52"/>
      <c r="H811" s="52"/>
      <c r="I811" s="137"/>
      <c r="J811" s="52"/>
      <c r="K811" s="52"/>
      <c r="L811" s="36"/>
    </row>
  </sheetData>
  <autoFilter ref="C103:K810"/>
  <mergeCells count="15">
    <mergeCell ref="E7:H7"/>
    <mergeCell ref="E11:H11"/>
    <mergeCell ref="E9:H9"/>
    <mergeCell ref="E13:H13"/>
    <mergeCell ref="E22:H22"/>
    <mergeCell ref="E31:H31"/>
    <mergeCell ref="E52:H52"/>
    <mergeCell ref="E56:H56"/>
    <mergeCell ref="E54:H54"/>
    <mergeCell ref="E58:H58"/>
    <mergeCell ref="E90:H90"/>
    <mergeCell ref="E94:H94"/>
    <mergeCell ref="E92:H92"/>
    <mergeCell ref="E96:H9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149</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2602</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ROUND(J95,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ROUND((SUM(BE95:BE147)),  2)</f>
        <v>0</v>
      </c>
      <c r="I37" s="129">
        <v>0.20999999999999999</v>
      </c>
      <c r="J37" s="128">
        <f>ROUND(((SUM(BE95:BE147))*I37),  2)</f>
        <v>0</v>
      </c>
      <c r="L37" s="36"/>
    </row>
    <row r="38" s="1" customFormat="1" ht="14.4" customHeight="1">
      <c r="B38" s="36"/>
      <c r="E38" s="30" t="s">
        <v>44</v>
      </c>
      <c r="F38" s="128">
        <f>ROUND((SUM(BF95:BF147)),  2)</f>
        <v>0</v>
      </c>
      <c r="I38" s="129">
        <v>0.14999999999999999</v>
      </c>
      <c r="J38" s="128">
        <f>ROUND(((SUM(BF95:BF147))*I38),  2)</f>
        <v>0</v>
      </c>
      <c r="L38" s="36"/>
    </row>
    <row r="39" hidden="1" s="1" customFormat="1" ht="14.4" customHeight="1">
      <c r="B39" s="36"/>
      <c r="E39" s="30" t="s">
        <v>45</v>
      </c>
      <c r="F39" s="128">
        <f>ROUND((SUM(BG95:BG147)),  2)</f>
        <v>0</v>
      </c>
      <c r="I39" s="129">
        <v>0.20999999999999999</v>
      </c>
      <c r="J39" s="128">
        <f>0</f>
        <v>0</v>
      </c>
      <c r="L39" s="36"/>
    </row>
    <row r="40" hidden="1" s="1" customFormat="1" ht="14.4" customHeight="1">
      <c r="B40" s="36"/>
      <c r="E40" s="30" t="s">
        <v>46</v>
      </c>
      <c r="F40" s="128">
        <f>ROUND((SUM(BH95:BH147)),  2)</f>
        <v>0</v>
      </c>
      <c r="I40" s="129">
        <v>0.14999999999999999</v>
      </c>
      <c r="J40" s="128">
        <f>0</f>
        <v>0</v>
      </c>
      <c r="L40" s="36"/>
    </row>
    <row r="41" hidden="1" s="1" customFormat="1" ht="14.4" customHeight="1">
      <c r="B41" s="36"/>
      <c r="E41" s="30" t="s">
        <v>47</v>
      </c>
      <c r="F41" s="128">
        <f>ROUND((SUM(BI95:BI147)),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B-2-2-NEUZ - SO 201.1 - Místní komunikace IV. třídy - úsek č. 10, 11 - k.ú. Leskovec - neuznatelné n</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J95</f>
        <v>0</v>
      </c>
      <c r="L67" s="36"/>
      <c r="AU67" s="18" t="s">
        <v>227</v>
      </c>
    </row>
    <row r="68" s="8" customFormat="1" ht="24.96" customHeight="1">
      <c r="B68" s="143"/>
      <c r="D68" s="144" t="s">
        <v>228</v>
      </c>
      <c r="E68" s="145"/>
      <c r="F68" s="145"/>
      <c r="G68" s="145"/>
      <c r="H68" s="145"/>
      <c r="I68" s="146"/>
      <c r="J68" s="147">
        <f>J96</f>
        <v>0</v>
      </c>
      <c r="L68" s="143"/>
    </row>
    <row r="69" s="9" customFormat="1" ht="19.92" customHeight="1">
      <c r="B69" s="148"/>
      <c r="D69" s="149" t="s">
        <v>229</v>
      </c>
      <c r="E69" s="150"/>
      <c r="F69" s="150"/>
      <c r="G69" s="150"/>
      <c r="H69" s="150"/>
      <c r="I69" s="151"/>
      <c r="J69" s="152">
        <f>J97</f>
        <v>0</v>
      </c>
      <c r="L69" s="148"/>
    </row>
    <row r="70" s="9" customFormat="1" ht="19.92" customHeight="1">
      <c r="B70" s="148"/>
      <c r="D70" s="149" t="s">
        <v>294</v>
      </c>
      <c r="E70" s="150"/>
      <c r="F70" s="150"/>
      <c r="G70" s="150"/>
      <c r="H70" s="150"/>
      <c r="I70" s="151"/>
      <c r="J70" s="152">
        <f>J122</f>
        <v>0</v>
      </c>
      <c r="L70" s="148"/>
    </row>
    <row r="71" s="9" customFormat="1" ht="19.92" customHeight="1">
      <c r="B71" s="148"/>
      <c r="D71" s="149" t="s">
        <v>295</v>
      </c>
      <c r="E71" s="150"/>
      <c r="F71" s="150"/>
      <c r="G71" s="150"/>
      <c r="H71" s="150"/>
      <c r="I71" s="151"/>
      <c r="J71" s="152">
        <f>J144</f>
        <v>0</v>
      </c>
      <c r="L71" s="148"/>
    </row>
    <row r="72" s="1" customFormat="1" ht="21.84" customHeight="1">
      <c r="B72" s="36"/>
      <c r="I72" s="121"/>
      <c r="L72" s="36"/>
    </row>
    <row r="73" s="1" customFormat="1" ht="6.96" customHeight="1">
      <c r="B73" s="51"/>
      <c r="C73" s="52"/>
      <c r="D73" s="52"/>
      <c r="E73" s="52"/>
      <c r="F73" s="52"/>
      <c r="G73" s="52"/>
      <c r="H73" s="52"/>
      <c r="I73" s="137"/>
      <c r="J73" s="52"/>
      <c r="K73" s="52"/>
      <c r="L73" s="36"/>
    </row>
    <row r="77" s="1" customFormat="1" ht="6.96" customHeight="1">
      <c r="B77" s="53"/>
      <c r="C77" s="54"/>
      <c r="D77" s="54"/>
      <c r="E77" s="54"/>
      <c r="F77" s="54"/>
      <c r="G77" s="54"/>
      <c r="H77" s="54"/>
      <c r="I77" s="138"/>
      <c r="J77" s="54"/>
      <c r="K77" s="54"/>
      <c r="L77" s="36"/>
    </row>
    <row r="78" s="1" customFormat="1" ht="24.96" customHeight="1">
      <c r="B78" s="36"/>
      <c r="C78" s="22" t="s">
        <v>231</v>
      </c>
      <c r="I78" s="121"/>
      <c r="L78" s="36"/>
    </row>
    <row r="79" s="1" customFormat="1" ht="6.96" customHeight="1">
      <c r="B79" s="36"/>
      <c r="I79" s="121"/>
      <c r="L79" s="36"/>
    </row>
    <row r="80" s="1" customFormat="1" ht="12" customHeight="1">
      <c r="B80" s="36"/>
      <c r="C80" s="30" t="s">
        <v>16</v>
      </c>
      <c r="I80" s="121"/>
      <c r="L80" s="36"/>
    </row>
    <row r="81" s="1" customFormat="1" ht="16.5" customHeight="1">
      <c r="B81" s="36"/>
      <c r="E81" s="120" t="str">
        <f>E7</f>
        <v>PD pro I. Etapu cyklostezky Bečva - Vlára - Váh na území obcí Hornolidečska - část B</v>
      </c>
      <c r="F81" s="30"/>
      <c r="G81" s="30"/>
      <c r="H81" s="30"/>
      <c r="I81" s="121"/>
      <c r="L81" s="36"/>
    </row>
    <row r="82" ht="12" customHeight="1">
      <c r="B82" s="21"/>
      <c r="C82" s="30" t="s">
        <v>217</v>
      </c>
      <c r="L82" s="21"/>
    </row>
    <row r="83" ht="16.5" customHeight="1">
      <c r="B83" s="21"/>
      <c r="E83" s="120" t="s">
        <v>218</v>
      </c>
      <c r="L83" s="21"/>
    </row>
    <row r="84" ht="12" customHeight="1">
      <c r="B84" s="21"/>
      <c r="C84" s="30" t="s">
        <v>219</v>
      </c>
      <c r="L84" s="21"/>
    </row>
    <row r="85" s="1" customFormat="1" ht="16.5" customHeight="1">
      <c r="B85" s="36"/>
      <c r="E85" s="30" t="s">
        <v>1304</v>
      </c>
      <c r="F85" s="1"/>
      <c r="G85" s="1"/>
      <c r="H85" s="1"/>
      <c r="I85" s="121"/>
      <c r="L85" s="36"/>
    </row>
    <row r="86" s="1" customFormat="1" ht="12" customHeight="1">
      <c r="B86" s="36"/>
      <c r="C86" s="30" t="s">
        <v>221</v>
      </c>
      <c r="I86" s="121"/>
      <c r="L86" s="36"/>
    </row>
    <row r="87" s="1" customFormat="1" ht="16.5" customHeight="1">
      <c r="B87" s="36"/>
      <c r="E87" s="57" t="str">
        <f>E13</f>
        <v>B-2-2-NEUZ - SO 201.1 - Místní komunikace IV. třídy - úsek č. 10, 11 - k.ú. Leskovec - neuznatelné n</v>
      </c>
      <c r="F87" s="1"/>
      <c r="G87" s="1"/>
      <c r="H87" s="1"/>
      <c r="I87" s="121"/>
      <c r="L87" s="36"/>
    </row>
    <row r="88" s="1" customFormat="1" ht="6.96" customHeight="1">
      <c r="B88" s="36"/>
      <c r="I88" s="121"/>
      <c r="L88" s="36"/>
    </row>
    <row r="89" s="1" customFormat="1" ht="12" customHeight="1">
      <c r="B89" s="36"/>
      <c r="C89" s="30" t="s">
        <v>21</v>
      </c>
      <c r="F89" s="18" t="str">
        <f>F16</f>
        <v>území obcí Hornolidečska</v>
      </c>
      <c r="I89" s="122" t="s">
        <v>23</v>
      </c>
      <c r="J89" s="59" t="str">
        <f>IF(J16="","",J16)</f>
        <v>7. 1. 2019</v>
      </c>
      <c r="L89" s="36"/>
    </row>
    <row r="90" s="1" customFormat="1" ht="6.96" customHeight="1">
      <c r="B90" s="36"/>
      <c r="I90" s="121"/>
      <c r="L90" s="36"/>
    </row>
    <row r="91" s="1" customFormat="1" ht="24.9" customHeight="1">
      <c r="B91" s="36"/>
      <c r="C91" s="30" t="s">
        <v>25</v>
      </c>
      <c r="F91" s="18" t="str">
        <f>E19</f>
        <v>Sdružení obcí Hornolidečska, Horní Lideč č.p. 292</v>
      </c>
      <c r="I91" s="122" t="s">
        <v>31</v>
      </c>
      <c r="J91" s="34" t="str">
        <f>E25</f>
        <v>MORAVIA CONSULT Olomouc a.s.</v>
      </c>
      <c r="L91" s="36"/>
    </row>
    <row r="92" s="1" customFormat="1" ht="24.9" customHeight="1">
      <c r="B92" s="36"/>
      <c r="C92" s="30" t="s">
        <v>29</v>
      </c>
      <c r="F92" s="18" t="str">
        <f>IF(E22="","",E22)</f>
        <v>Vyplň údaj</v>
      </c>
      <c r="I92" s="122" t="s">
        <v>36</v>
      </c>
      <c r="J92" s="34" t="str">
        <f>E28</f>
        <v>MORAVIA CONSULT Olomouc a.s.</v>
      </c>
      <c r="L92" s="36"/>
    </row>
    <row r="93" s="1" customFormat="1" ht="10.32" customHeight="1">
      <c r="B93" s="36"/>
      <c r="I93" s="121"/>
      <c r="L93" s="36"/>
    </row>
    <row r="94" s="10" customFormat="1" ht="29.28" customHeight="1">
      <c r="B94" s="153"/>
      <c r="C94" s="154" t="s">
        <v>232</v>
      </c>
      <c r="D94" s="155" t="s">
        <v>57</v>
      </c>
      <c r="E94" s="155" t="s">
        <v>53</v>
      </c>
      <c r="F94" s="155" t="s">
        <v>54</v>
      </c>
      <c r="G94" s="155" t="s">
        <v>233</v>
      </c>
      <c r="H94" s="155" t="s">
        <v>234</v>
      </c>
      <c r="I94" s="156" t="s">
        <v>235</v>
      </c>
      <c r="J94" s="155" t="s">
        <v>225</v>
      </c>
      <c r="K94" s="157" t="s">
        <v>236</v>
      </c>
      <c r="L94" s="153"/>
      <c r="M94" s="75" t="s">
        <v>1</v>
      </c>
      <c r="N94" s="76" t="s">
        <v>42</v>
      </c>
      <c r="O94" s="76" t="s">
        <v>237</v>
      </c>
      <c r="P94" s="76" t="s">
        <v>238</v>
      </c>
      <c r="Q94" s="76" t="s">
        <v>239</v>
      </c>
      <c r="R94" s="76" t="s">
        <v>240</v>
      </c>
      <c r="S94" s="76" t="s">
        <v>241</v>
      </c>
      <c r="T94" s="77" t="s">
        <v>242</v>
      </c>
    </row>
    <row r="95" s="1" customFormat="1" ht="22.8" customHeight="1">
      <c r="B95" s="36"/>
      <c r="C95" s="80" t="s">
        <v>243</v>
      </c>
      <c r="I95" s="121"/>
      <c r="J95" s="158">
        <f>BK95</f>
        <v>0</v>
      </c>
      <c r="L95" s="36"/>
      <c r="M95" s="78"/>
      <c r="N95" s="62"/>
      <c r="O95" s="62"/>
      <c r="P95" s="159">
        <f>P96</f>
        <v>0</v>
      </c>
      <c r="Q95" s="62"/>
      <c r="R95" s="159">
        <f>R96</f>
        <v>0.73121000000000003</v>
      </c>
      <c r="S95" s="62"/>
      <c r="T95" s="160">
        <f>T96</f>
        <v>0</v>
      </c>
      <c r="AT95" s="18" t="s">
        <v>71</v>
      </c>
      <c r="AU95" s="18" t="s">
        <v>227</v>
      </c>
      <c r="BK95" s="161">
        <f>BK96</f>
        <v>0</v>
      </c>
    </row>
    <row r="96" s="11" customFormat="1" ht="25.92" customHeight="1">
      <c r="B96" s="162"/>
      <c r="D96" s="163" t="s">
        <v>71</v>
      </c>
      <c r="E96" s="164" t="s">
        <v>244</v>
      </c>
      <c r="F96" s="164" t="s">
        <v>245</v>
      </c>
      <c r="I96" s="165"/>
      <c r="J96" s="166">
        <f>BK96</f>
        <v>0</v>
      </c>
      <c r="L96" s="162"/>
      <c r="M96" s="167"/>
      <c r="N96" s="168"/>
      <c r="O96" s="168"/>
      <c r="P96" s="169">
        <f>P97+P122+P144</f>
        <v>0</v>
      </c>
      <c r="Q96" s="168"/>
      <c r="R96" s="169">
        <f>R97+R122+R144</f>
        <v>0.73121000000000003</v>
      </c>
      <c r="S96" s="168"/>
      <c r="T96" s="170">
        <f>T97+T122+T144</f>
        <v>0</v>
      </c>
      <c r="AR96" s="163" t="s">
        <v>79</v>
      </c>
      <c r="AT96" s="171" t="s">
        <v>71</v>
      </c>
      <c r="AU96" s="171" t="s">
        <v>72</v>
      </c>
      <c r="AY96" s="163" t="s">
        <v>246</v>
      </c>
      <c r="BK96" s="172">
        <f>BK97+BK122+BK144</f>
        <v>0</v>
      </c>
    </row>
    <row r="97" s="11" customFormat="1" ht="22.8" customHeight="1">
      <c r="B97" s="162"/>
      <c r="D97" s="163" t="s">
        <v>71</v>
      </c>
      <c r="E97" s="173" t="s">
        <v>79</v>
      </c>
      <c r="F97" s="173" t="s">
        <v>247</v>
      </c>
      <c r="I97" s="165"/>
      <c r="J97" s="174">
        <f>BK97</f>
        <v>0</v>
      </c>
      <c r="L97" s="162"/>
      <c r="M97" s="167"/>
      <c r="N97" s="168"/>
      <c r="O97" s="168"/>
      <c r="P97" s="169">
        <f>SUM(P98:P121)</f>
        <v>0</v>
      </c>
      <c r="Q97" s="168"/>
      <c r="R97" s="169">
        <f>SUM(R98:R121)</f>
        <v>0.01238</v>
      </c>
      <c r="S97" s="168"/>
      <c r="T97" s="170">
        <f>SUM(T98:T121)</f>
        <v>0</v>
      </c>
      <c r="AR97" s="163" t="s">
        <v>79</v>
      </c>
      <c r="AT97" s="171" t="s">
        <v>71</v>
      </c>
      <c r="AU97" s="171" t="s">
        <v>79</v>
      </c>
      <c r="AY97" s="163" t="s">
        <v>246</v>
      </c>
      <c r="BK97" s="172">
        <f>SUM(BK98:BK121)</f>
        <v>0</v>
      </c>
    </row>
    <row r="98" s="1" customFormat="1" ht="16.5" customHeight="1">
      <c r="B98" s="175"/>
      <c r="C98" s="176" t="s">
        <v>79</v>
      </c>
      <c r="D98" s="176" t="s">
        <v>248</v>
      </c>
      <c r="E98" s="177" t="s">
        <v>325</v>
      </c>
      <c r="F98" s="178" t="s">
        <v>326</v>
      </c>
      <c r="G98" s="179" t="s">
        <v>319</v>
      </c>
      <c r="H98" s="180">
        <v>61.899999999999999</v>
      </c>
      <c r="I98" s="181"/>
      <c r="J98" s="182">
        <f>ROUND(I98*H98,2)</f>
        <v>0</v>
      </c>
      <c r="K98" s="178" t="s">
        <v>252</v>
      </c>
      <c r="L98" s="36"/>
      <c r="M98" s="183" t="s">
        <v>1</v>
      </c>
      <c r="N98" s="184" t="s">
        <v>43</v>
      </c>
      <c r="O98" s="66"/>
      <c r="P98" s="185">
        <f>O98*H98</f>
        <v>0</v>
      </c>
      <c r="Q98" s="185">
        <v>0</v>
      </c>
      <c r="R98" s="185">
        <f>Q98*H98</f>
        <v>0</v>
      </c>
      <c r="S98" s="185">
        <v>0</v>
      </c>
      <c r="T98" s="186">
        <f>S98*H98</f>
        <v>0</v>
      </c>
      <c r="AR98" s="18" t="s">
        <v>93</v>
      </c>
      <c r="AT98" s="18" t="s">
        <v>248</v>
      </c>
      <c r="AU98" s="18" t="s">
        <v>81</v>
      </c>
      <c r="AY98" s="18" t="s">
        <v>246</v>
      </c>
      <c r="BE98" s="187">
        <f>IF(N98="základní",J98,0)</f>
        <v>0</v>
      </c>
      <c r="BF98" s="187">
        <f>IF(N98="snížená",J98,0)</f>
        <v>0</v>
      </c>
      <c r="BG98" s="187">
        <f>IF(N98="zákl. přenesená",J98,0)</f>
        <v>0</v>
      </c>
      <c r="BH98" s="187">
        <f>IF(N98="sníž. přenesená",J98,0)</f>
        <v>0</v>
      </c>
      <c r="BI98" s="187">
        <f>IF(N98="nulová",J98,0)</f>
        <v>0</v>
      </c>
      <c r="BJ98" s="18" t="s">
        <v>79</v>
      </c>
      <c r="BK98" s="187">
        <f>ROUND(I98*H98,2)</f>
        <v>0</v>
      </c>
      <c r="BL98" s="18" t="s">
        <v>93</v>
      </c>
      <c r="BM98" s="18" t="s">
        <v>1145</v>
      </c>
    </row>
    <row r="99" s="1" customFormat="1">
      <c r="B99" s="36"/>
      <c r="D99" s="188" t="s">
        <v>254</v>
      </c>
      <c r="F99" s="189" t="s">
        <v>328</v>
      </c>
      <c r="I99" s="121"/>
      <c r="L99" s="36"/>
      <c r="M99" s="190"/>
      <c r="N99" s="66"/>
      <c r="O99" s="66"/>
      <c r="P99" s="66"/>
      <c r="Q99" s="66"/>
      <c r="R99" s="66"/>
      <c r="S99" s="66"/>
      <c r="T99" s="67"/>
      <c r="AT99" s="18" t="s">
        <v>254</v>
      </c>
      <c r="AU99" s="18" t="s">
        <v>81</v>
      </c>
    </row>
    <row r="100" s="1" customFormat="1">
      <c r="B100" s="36"/>
      <c r="D100" s="188" t="s">
        <v>256</v>
      </c>
      <c r="F100" s="191" t="s">
        <v>329</v>
      </c>
      <c r="I100" s="121"/>
      <c r="L100" s="36"/>
      <c r="M100" s="190"/>
      <c r="N100" s="66"/>
      <c r="O100" s="66"/>
      <c r="P100" s="66"/>
      <c r="Q100" s="66"/>
      <c r="R100" s="66"/>
      <c r="S100" s="66"/>
      <c r="T100" s="67"/>
      <c r="AT100" s="18" t="s">
        <v>256</v>
      </c>
      <c r="AU100" s="18" t="s">
        <v>81</v>
      </c>
    </row>
    <row r="101" s="13" customFormat="1">
      <c r="B101" s="199"/>
      <c r="D101" s="188" t="s">
        <v>258</v>
      </c>
      <c r="E101" s="200" t="s">
        <v>1</v>
      </c>
      <c r="F101" s="201" t="s">
        <v>2603</v>
      </c>
      <c r="H101" s="202">
        <v>61.899999999999999</v>
      </c>
      <c r="I101" s="203"/>
      <c r="L101" s="199"/>
      <c r="M101" s="204"/>
      <c r="N101" s="205"/>
      <c r="O101" s="205"/>
      <c r="P101" s="205"/>
      <c r="Q101" s="205"/>
      <c r="R101" s="205"/>
      <c r="S101" s="205"/>
      <c r="T101" s="206"/>
      <c r="AT101" s="200" t="s">
        <v>258</v>
      </c>
      <c r="AU101" s="200" t="s">
        <v>81</v>
      </c>
      <c r="AV101" s="13" t="s">
        <v>81</v>
      </c>
      <c r="AW101" s="13" t="s">
        <v>35</v>
      </c>
      <c r="AX101" s="13" t="s">
        <v>79</v>
      </c>
      <c r="AY101" s="200" t="s">
        <v>246</v>
      </c>
    </row>
    <row r="102" s="1" customFormat="1" ht="16.5" customHeight="1">
      <c r="B102" s="175"/>
      <c r="C102" s="176" t="s">
        <v>81</v>
      </c>
      <c r="D102" s="176" t="s">
        <v>248</v>
      </c>
      <c r="E102" s="177" t="s">
        <v>358</v>
      </c>
      <c r="F102" s="178" t="s">
        <v>359</v>
      </c>
      <c r="G102" s="179" t="s">
        <v>319</v>
      </c>
      <c r="H102" s="180">
        <v>61.899999999999999</v>
      </c>
      <c r="I102" s="181"/>
      <c r="J102" s="182">
        <f>ROUND(I102*H102,2)</f>
        <v>0</v>
      </c>
      <c r="K102" s="178" t="s">
        <v>252</v>
      </c>
      <c r="L102" s="36"/>
      <c r="M102" s="183" t="s">
        <v>1</v>
      </c>
      <c r="N102" s="184" t="s">
        <v>43</v>
      </c>
      <c r="O102" s="66"/>
      <c r="P102" s="185">
        <f>O102*H102</f>
        <v>0</v>
      </c>
      <c r="Q102" s="185">
        <v>0</v>
      </c>
      <c r="R102" s="185">
        <f>Q102*H102</f>
        <v>0</v>
      </c>
      <c r="S102" s="185">
        <v>0</v>
      </c>
      <c r="T102" s="186">
        <f>S102*H102</f>
        <v>0</v>
      </c>
      <c r="AR102" s="18" t="s">
        <v>93</v>
      </c>
      <c r="AT102" s="18" t="s">
        <v>248</v>
      </c>
      <c r="AU102" s="18" t="s">
        <v>81</v>
      </c>
      <c r="AY102" s="18" t="s">
        <v>246</v>
      </c>
      <c r="BE102" s="187">
        <f>IF(N102="základní",J102,0)</f>
        <v>0</v>
      </c>
      <c r="BF102" s="187">
        <f>IF(N102="snížená",J102,0)</f>
        <v>0</v>
      </c>
      <c r="BG102" s="187">
        <f>IF(N102="zákl. přenesená",J102,0)</f>
        <v>0</v>
      </c>
      <c r="BH102" s="187">
        <f>IF(N102="sníž. přenesená",J102,0)</f>
        <v>0</v>
      </c>
      <c r="BI102" s="187">
        <f>IF(N102="nulová",J102,0)</f>
        <v>0</v>
      </c>
      <c r="BJ102" s="18" t="s">
        <v>79</v>
      </c>
      <c r="BK102" s="187">
        <f>ROUND(I102*H102,2)</f>
        <v>0</v>
      </c>
      <c r="BL102" s="18" t="s">
        <v>93</v>
      </c>
      <c r="BM102" s="18" t="s">
        <v>775</v>
      </c>
    </row>
    <row r="103" s="1" customFormat="1">
      <c r="B103" s="36"/>
      <c r="D103" s="188" t="s">
        <v>254</v>
      </c>
      <c r="F103" s="189" t="s">
        <v>361</v>
      </c>
      <c r="I103" s="121"/>
      <c r="L103" s="36"/>
      <c r="M103" s="190"/>
      <c r="N103" s="66"/>
      <c r="O103" s="66"/>
      <c r="P103" s="66"/>
      <c r="Q103" s="66"/>
      <c r="R103" s="66"/>
      <c r="S103" s="66"/>
      <c r="T103" s="67"/>
      <c r="AT103" s="18" t="s">
        <v>254</v>
      </c>
      <c r="AU103" s="18" t="s">
        <v>81</v>
      </c>
    </row>
    <row r="104" s="1" customFormat="1">
      <c r="B104" s="36"/>
      <c r="D104" s="188" t="s">
        <v>256</v>
      </c>
      <c r="F104" s="191" t="s">
        <v>362</v>
      </c>
      <c r="I104" s="121"/>
      <c r="L104" s="36"/>
      <c r="M104" s="190"/>
      <c r="N104" s="66"/>
      <c r="O104" s="66"/>
      <c r="P104" s="66"/>
      <c r="Q104" s="66"/>
      <c r="R104" s="66"/>
      <c r="S104" s="66"/>
      <c r="T104" s="67"/>
      <c r="AT104" s="18" t="s">
        <v>256</v>
      </c>
      <c r="AU104" s="18" t="s">
        <v>81</v>
      </c>
    </row>
    <row r="105" s="12" customFormat="1">
      <c r="B105" s="192"/>
      <c r="D105" s="188" t="s">
        <v>258</v>
      </c>
      <c r="E105" s="193" t="s">
        <v>1</v>
      </c>
      <c r="F105" s="194" t="s">
        <v>330</v>
      </c>
      <c r="H105" s="193" t="s">
        <v>1</v>
      </c>
      <c r="I105" s="195"/>
      <c r="L105" s="192"/>
      <c r="M105" s="196"/>
      <c r="N105" s="197"/>
      <c r="O105" s="197"/>
      <c r="P105" s="197"/>
      <c r="Q105" s="197"/>
      <c r="R105" s="197"/>
      <c r="S105" s="197"/>
      <c r="T105" s="198"/>
      <c r="AT105" s="193" t="s">
        <v>258</v>
      </c>
      <c r="AU105" s="193" t="s">
        <v>81</v>
      </c>
      <c r="AV105" s="12" t="s">
        <v>79</v>
      </c>
      <c r="AW105" s="12" t="s">
        <v>35</v>
      </c>
      <c r="AX105" s="12" t="s">
        <v>72</v>
      </c>
      <c r="AY105" s="193" t="s">
        <v>246</v>
      </c>
    </row>
    <row r="106" s="13" customFormat="1">
      <c r="B106" s="199"/>
      <c r="D106" s="188" t="s">
        <v>258</v>
      </c>
      <c r="E106" s="200" t="s">
        <v>1</v>
      </c>
      <c r="F106" s="201" t="s">
        <v>2603</v>
      </c>
      <c r="H106" s="202">
        <v>61.899999999999999</v>
      </c>
      <c r="I106" s="203"/>
      <c r="L106" s="199"/>
      <c r="M106" s="204"/>
      <c r="N106" s="205"/>
      <c r="O106" s="205"/>
      <c r="P106" s="205"/>
      <c r="Q106" s="205"/>
      <c r="R106" s="205"/>
      <c r="S106" s="205"/>
      <c r="T106" s="206"/>
      <c r="AT106" s="200" t="s">
        <v>258</v>
      </c>
      <c r="AU106" s="200" t="s">
        <v>81</v>
      </c>
      <c r="AV106" s="13" t="s">
        <v>81</v>
      </c>
      <c r="AW106" s="13" t="s">
        <v>35</v>
      </c>
      <c r="AX106" s="13" t="s">
        <v>79</v>
      </c>
      <c r="AY106" s="200" t="s">
        <v>246</v>
      </c>
    </row>
    <row r="107" s="1" customFormat="1" ht="16.5" customHeight="1">
      <c r="B107" s="175"/>
      <c r="C107" s="176" t="s">
        <v>88</v>
      </c>
      <c r="D107" s="176" t="s">
        <v>248</v>
      </c>
      <c r="E107" s="177" t="s">
        <v>1032</v>
      </c>
      <c r="F107" s="178" t="s">
        <v>1033</v>
      </c>
      <c r="G107" s="179" t="s">
        <v>251</v>
      </c>
      <c r="H107" s="180">
        <v>619</v>
      </c>
      <c r="I107" s="181"/>
      <c r="J107" s="182">
        <f>ROUND(I107*H107,2)</f>
        <v>0</v>
      </c>
      <c r="K107" s="178" t="s">
        <v>252</v>
      </c>
      <c r="L107" s="36"/>
      <c r="M107" s="183" t="s">
        <v>1</v>
      </c>
      <c r="N107" s="184" t="s">
        <v>43</v>
      </c>
      <c r="O107" s="66"/>
      <c r="P107" s="185">
        <f>O107*H107</f>
        <v>0</v>
      </c>
      <c r="Q107" s="185">
        <v>0</v>
      </c>
      <c r="R107" s="185">
        <f>Q107*H107</f>
        <v>0</v>
      </c>
      <c r="S107" s="185">
        <v>0</v>
      </c>
      <c r="T107" s="186">
        <f>S107*H107</f>
        <v>0</v>
      </c>
      <c r="AR107" s="18" t="s">
        <v>93</v>
      </c>
      <c r="AT107" s="18" t="s">
        <v>248</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1161</v>
      </c>
    </row>
    <row r="108" s="1" customFormat="1">
      <c r="B108" s="36"/>
      <c r="D108" s="188" t="s">
        <v>254</v>
      </c>
      <c r="F108" s="189" t="s">
        <v>1035</v>
      </c>
      <c r="I108" s="121"/>
      <c r="L108" s="36"/>
      <c r="M108" s="190"/>
      <c r="N108" s="66"/>
      <c r="O108" s="66"/>
      <c r="P108" s="66"/>
      <c r="Q108" s="66"/>
      <c r="R108" s="66"/>
      <c r="S108" s="66"/>
      <c r="T108" s="67"/>
      <c r="AT108" s="18" t="s">
        <v>254</v>
      </c>
      <c r="AU108" s="18" t="s">
        <v>81</v>
      </c>
    </row>
    <row r="109" s="1" customFormat="1">
      <c r="B109" s="36"/>
      <c r="D109" s="188" t="s">
        <v>256</v>
      </c>
      <c r="F109" s="191" t="s">
        <v>1036</v>
      </c>
      <c r="I109" s="121"/>
      <c r="L109" s="36"/>
      <c r="M109" s="190"/>
      <c r="N109" s="66"/>
      <c r="O109" s="66"/>
      <c r="P109" s="66"/>
      <c r="Q109" s="66"/>
      <c r="R109" s="66"/>
      <c r="S109" s="66"/>
      <c r="T109" s="67"/>
      <c r="AT109" s="18" t="s">
        <v>256</v>
      </c>
      <c r="AU109" s="18" t="s">
        <v>81</v>
      </c>
    </row>
    <row r="110" s="12" customFormat="1">
      <c r="B110" s="192"/>
      <c r="D110" s="188" t="s">
        <v>258</v>
      </c>
      <c r="E110" s="193" t="s">
        <v>1</v>
      </c>
      <c r="F110" s="194" t="s">
        <v>303</v>
      </c>
      <c r="H110" s="193" t="s">
        <v>1</v>
      </c>
      <c r="I110" s="195"/>
      <c r="L110" s="192"/>
      <c r="M110" s="196"/>
      <c r="N110" s="197"/>
      <c r="O110" s="197"/>
      <c r="P110" s="197"/>
      <c r="Q110" s="197"/>
      <c r="R110" s="197"/>
      <c r="S110" s="197"/>
      <c r="T110" s="198"/>
      <c r="AT110" s="193" t="s">
        <v>258</v>
      </c>
      <c r="AU110" s="193" t="s">
        <v>81</v>
      </c>
      <c r="AV110" s="12" t="s">
        <v>79</v>
      </c>
      <c r="AW110" s="12" t="s">
        <v>35</v>
      </c>
      <c r="AX110" s="12" t="s">
        <v>72</v>
      </c>
      <c r="AY110" s="193" t="s">
        <v>246</v>
      </c>
    </row>
    <row r="111" s="13" customFormat="1">
      <c r="B111" s="199"/>
      <c r="D111" s="188" t="s">
        <v>258</v>
      </c>
      <c r="E111" s="200" t="s">
        <v>1</v>
      </c>
      <c r="F111" s="201" t="s">
        <v>2604</v>
      </c>
      <c r="H111" s="202">
        <v>619</v>
      </c>
      <c r="I111" s="203"/>
      <c r="L111" s="199"/>
      <c r="M111" s="204"/>
      <c r="N111" s="205"/>
      <c r="O111" s="205"/>
      <c r="P111" s="205"/>
      <c r="Q111" s="205"/>
      <c r="R111" s="205"/>
      <c r="S111" s="205"/>
      <c r="T111" s="206"/>
      <c r="AT111" s="200" t="s">
        <v>258</v>
      </c>
      <c r="AU111" s="200" t="s">
        <v>81</v>
      </c>
      <c r="AV111" s="13" t="s">
        <v>81</v>
      </c>
      <c r="AW111" s="13" t="s">
        <v>35</v>
      </c>
      <c r="AX111" s="13" t="s">
        <v>79</v>
      </c>
      <c r="AY111" s="200" t="s">
        <v>246</v>
      </c>
    </row>
    <row r="112" s="1" customFormat="1" ht="16.5" customHeight="1">
      <c r="B112" s="175"/>
      <c r="C112" s="176" t="s">
        <v>93</v>
      </c>
      <c r="D112" s="176" t="s">
        <v>248</v>
      </c>
      <c r="E112" s="177" t="s">
        <v>1038</v>
      </c>
      <c r="F112" s="178" t="s">
        <v>1039</v>
      </c>
      <c r="G112" s="179" t="s">
        <v>251</v>
      </c>
      <c r="H112" s="180">
        <v>619</v>
      </c>
      <c r="I112" s="181"/>
      <c r="J112" s="182">
        <f>ROUND(I112*H112,2)</f>
        <v>0</v>
      </c>
      <c r="K112" s="178" t="s">
        <v>252</v>
      </c>
      <c r="L112" s="36"/>
      <c r="M112" s="183" t="s">
        <v>1</v>
      </c>
      <c r="N112" s="184" t="s">
        <v>43</v>
      </c>
      <c r="O112" s="66"/>
      <c r="P112" s="185">
        <f>O112*H112</f>
        <v>0</v>
      </c>
      <c r="Q112" s="185">
        <v>0</v>
      </c>
      <c r="R112" s="185">
        <f>Q112*H112</f>
        <v>0</v>
      </c>
      <c r="S112" s="185">
        <v>0</v>
      </c>
      <c r="T112" s="186">
        <f>S112*H112</f>
        <v>0</v>
      </c>
      <c r="AR112" s="18" t="s">
        <v>93</v>
      </c>
      <c r="AT112" s="18" t="s">
        <v>248</v>
      </c>
      <c r="AU112" s="18" t="s">
        <v>81</v>
      </c>
      <c r="AY112" s="18" t="s">
        <v>246</v>
      </c>
      <c r="BE112" s="187">
        <f>IF(N112="základní",J112,0)</f>
        <v>0</v>
      </c>
      <c r="BF112" s="187">
        <f>IF(N112="snížená",J112,0)</f>
        <v>0</v>
      </c>
      <c r="BG112" s="187">
        <f>IF(N112="zákl. přenesená",J112,0)</f>
        <v>0</v>
      </c>
      <c r="BH112" s="187">
        <f>IF(N112="sníž. přenesená",J112,0)</f>
        <v>0</v>
      </c>
      <c r="BI112" s="187">
        <f>IF(N112="nulová",J112,0)</f>
        <v>0</v>
      </c>
      <c r="BJ112" s="18" t="s">
        <v>79</v>
      </c>
      <c r="BK112" s="187">
        <f>ROUND(I112*H112,2)</f>
        <v>0</v>
      </c>
      <c r="BL112" s="18" t="s">
        <v>93</v>
      </c>
      <c r="BM112" s="18" t="s">
        <v>1163</v>
      </c>
    </row>
    <row r="113" s="1" customFormat="1">
      <c r="B113" s="36"/>
      <c r="D113" s="188" t="s">
        <v>254</v>
      </c>
      <c r="F113" s="189" t="s">
        <v>1041</v>
      </c>
      <c r="I113" s="121"/>
      <c r="L113" s="36"/>
      <c r="M113" s="190"/>
      <c r="N113" s="66"/>
      <c r="O113" s="66"/>
      <c r="P113" s="66"/>
      <c r="Q113" s="66"/>
      <c r="R113" s="66"/>
      <c r="S113" s="66"/>
      <c r="T113" s="67"/>
      <c r="AT113" s="18" t="s">
        <v>254</v>
      </c>
      <c r="AU113" s="18" t="s">
        <v>81</v>
      </c>
    </row>
    <row r="114" s="1" customFormat="1">
      <c r="B114" s="36"/>
      <c r="D114" s="188" t="s">
        <v>256</v>
      </c>
      <c r="F114" s="191" t="s">
        <v>1042</v>
      </c>
      <c r="I114" s="121"/>
      <c r="L114" s="36"/>
      <c r="M114" s="190"/>
      <c r="N114" s="66"/>
      <c r="O114" s="66"/>
      <c r="P114" s="66"/>
      <c r="Q114" s="66"/>
      <c r="R114" s="66"/>
      <c r="S114" s="66"/>
      <c r="T114" s="67"/>
      <c r="AT114" s="18" t="s">
        <v>256</v>
      </c>
      <c r="AU114" s="18" t="s">
        <v>81</v>
      </c>
    </row>
    <row r="115" s="12" customFormat="1">
      <c r="B115" s="192"/>
      <c r="D115" s="188" t="s">
        <v>258</v>
      </c>
      <c r="E115" s="193" t="s">
        <v>1</v>
      </c>
      <c r="F115" s="194" t="s">
        <v>1043</v>
      </c>
      <c r="H115" s="193" t="s">
        <v>1</v>
      </c>
      <c r="I115" s="195"/>
      <c r="L115" s="192"/>
      <c r="M115" s="196"/>
      <c r="N115" s="197"/>
      <c r="O115" s="197"/>
      <c r="P115" s="197"/>
      <c r="Q115" s="197"/>
      <c r="R115" s="197"/>
      <c r="S115" s="197"/>
      <c r="T115" s="198"/>
      <c r="AT115" s="193" t="s">
        <v>258</v>
      </c>
      <c r="AU115" s="193" t="s">
        <v>81</v>
      </c>
      <c r="AV115" s="12" t="s">
        <v>79</v>
      </c>
      <c r="AW115" s="12" t="s">
        <v>35</v>
      </c>
      <c r="AX115" s="12" t="s">
        <v>72</v>
      </c>
      <c r="AY115" s="193" t="s">
        <v>246</v>
      </c>
    </row>
    <row r="116" s="13" customFormat="1">
      <c r="B116" s="199"/>
      <c r="D116" s="188" t="s">
        <v>258</v>
      </c>
      <c r="E116" s="200" t="s">
        <v>1</v>
      </c>
      <c r="F116" s="201" t="s">
        <v>2605</v>
      </c>
      <c r="H116" s="202">
        <v>619</v>
      </c>
      <c r="I116" s="203"/>
      <c r="L116" s="199"/>
      <c r="M116" s="204"/>
      <c r="N116" s="205"/>
      <c r="O116" s="205"/>
      <c r="P116" s="205"/>
      <c r="Q116" s="205"/>
      <c r="R116" s="205"/>
      <c r="S116" s="205"/>
      <c r="T116" s="206"/>
      <c r="AT116" s="200" t="s">
        <v>258</v>
      </c>
      <c r="AU116" s="200" t="s">
        <v>81</v>
      </c>
      <c r="AV116" s="13" t="s">
        <v>81</v>
      </c>
      <c r="AW116" s="13" t="s">
        <v>35</v>
      </c>
      <c r="AX116" s="13" t="s">
        <v>79</v>
      </c>
      <c r="AY116" s="200" t="s">
        <v>246</v>
      </c>
    </row>
    <row r="117" s="1" customFormat="1" ht="16.5" customHeight="1">
      <c r="B117" s="175"/>
      <c r="C117" s="218" t="s">
        <v>283</v>
      </c>
      <c r="D117" s="218" t="s">
        <v>511</v>
      </c>
      <c r="E117" s="219" t="s">
        <v>1045</v>
      </c>
      <c r="F117" s="220" t="s">
        <v>1046</v>
      </c>
      <c r="G117" s="221" t="s">
        <v>1047</v>
      </c>
      <c r="H117" s="222">
        <v>12.380000000000001</v>
      </c>
      <c r="I117" s="223"/>
      <c r="J117" s="224">
        <f>ROUND(I117*H117,2)</f>
        <v>0</v>
      </c>
      <c r="K117" s="220" t="s">
        <v>252</v>
      </c>
      <c r="L117" s="225"/>
      <c r="M117" s="226" t="s">
        <v>1</v>
      </c>
      <c r="N117" s="227" t="s">
        <v>43</v>
      </c>
      <c r="O117" s="66"/>
      <c r="P117" s="185">
        <f>O117*H117</f>
        <v>0</v>
      </c>
      <c r="Q117" s="185">
        <v>0.001</v>
      </c>
      <c r="R117" s="185">
        <f>Q117*H117</f>
        <v>0.01238</v>
      </c>
      <c r="S117" s="185">
        <v>0</v>
      </c>
      <c r="T117" s="186">
        <f>S117*H117</f>
        <v>0</v>
      </c>
      <c r="AR117" s="18" t="s">
        <v>350</v>
      </c>
      <c r="AT117" s="18" t="s">
        <v>511</v>
      </c>
      <c r="AU117" s="18" t="s">
        <v>81</v>
      </c>
      <c r="AY117" s="18" t="s">
        <v>246</v>
      </c>
      <c r="BE117" s="187">
        <f>IF(N117="základní",J117,0)</f>
        <v>0</v>
      </c>
      <c r="BF117" s="187">
        <f>IF(N117="snížená",J117,0)</f>
        <v>0</v>
      </c>
      <c r="BG117" s="187">
        <f>IF(N117="zákl. přenesená",J117,0)</f>
        <v>0</v>
      </c>
      <c r="BH117" s="187">
        <f>IF(N117="sníž. přenesená",J117,0)</f>
        <v>0</v>
      </c>
      <c r="BI117" s="187">
        <f>IF(N117="nulová",J117,0)</f>
        <v>0</v>
      </c>
      <c r="BJ117" s="18" t="s">
        <v>79</v>
      </c>
      <c r="BK117" s="187">
        <f>ROUND(I117*H117,2)</f>
        <v>0</v>
      </c>
      <c r="BL117" s="18" t="s">
        <v>93</v>
      </c>
      <c r="BM117" s="18" t="s">
        <v>1165</v>
      </c>
    </row>
    <row r="118" s="1" customFormat="1">
      <c r="B118" s="36"/>
      <c r="D118" s="188" t="s">
        <v>254</v>
      </c>
      <c r="F118" s="189" t="s">
        <v>1046</v>
      </c>
      <c r="I118" s="121"/>
      <c r="L118" s="36"/>
      <c r="M118" s="190"/>
      <c r="N118" s="66"/>
      <c r="O118" s="66"/>
      <c r="P118" s="66"/>
      <c r="Q118" s="66"/>
      <c r="R118" s="66"/>
      <c r="S118" s="66"/>
      <c r="T118" s="67"/>
      <c r="AT118" s="18" t="s">
        <v>254</v>
      </c>
      <c r="AU118" s="18" t="s">
        <v>81</v>
      </c>
    </row>
    <row r="119" s="12" customFormat="1">
      <c r="B119" s="192"/>
      <c r="D119" s="188" t="s">
        <v>258</v>
      </c>
      <c r="E119" s="193" t="s">
        <v>1</v>
      </c>
      <c r="F119" s="194" t="s">
        <v>1049</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2" customFormat="1">
      <c r="B120" s="192"/>
      <c r="D120" s="188" t="s">
        <v>258</v>
      </c>
      <c r="E120" s="193" t="s">
        <v>1</v>
      </c>
      <c r="F120" s="194" t="s">
        <v>1050</v>
      </c>
      <c r="H120" s="193" t="s">
        <v>1</v>
      </c>
      <c r="I120" s="195"/>
      <c r="L120" s="192"/>
      <c r="M120" s="196"/>
      <c r="N120" s="197"/>
      <c r="O120" s="197"/>
      <c r="P120" s="197"/>
      <c r="Q120" s="197"/>
      <c r="R120" s="197"/>
      <c r="S120" s="197"/>
      <c r="T120" s="198"/>
      <c r="AT120" s="193" t="s">
        <v>258</v>
      </c>
      <c r="AU120" s="193" t="s">
        <v>81</v>
      </c>
      <c r="AV120" s="12" t="s">
        <v>79</v>
      </c>
      <c r="AW120" s="12" t="s">
        <v>35</v>
      </c>
      <c r="AX120" s="12" t="s">
        <v>72</v>
      </c>
      <c r="AY120" s="193" t="s">
        <v>246</v>
      </c>
    </row>
    <row r="121" s="13" customFormat="1">
      <c r="B121" s="199"/>
      <c r="D121" s="188" t="s">
        <v>258</v>
      </c>
      <c r="E121" s="200" t="s">
        <v>1</v>
      </c>
      <c r="F121" s="201" t="s">
        <v>2606</v>
      </c>
      <c r="H121" s="202">
        <v>12.380000000000001</v>
      </c>
      <c r="I121" s="203"/>
      <c r="L121" s="199"/>
      <c r="M121" s="204"/>
      <c r="N121" s="205"/>
      <c r="O121" s="205"/>
      <c r="P121" s="205"/>
      <c r="Q121" s="205"/>
      <c r="R121" s="205"/>
      <c r="S121" s="205"/>
      <c r="T121" s="206"/>
      <c r="AT121" s="200" t="s">
        <v>258</v>
      </c>
      <c r="AU121" s="200" t="s">
        <v>81</v>
      </c>
      <c r="AV121" s="13" t="s">
        <v>81</v>
      </c>
      <c r="AW121" s="13" t="s">
        <v>35</v>
      </c>
      <c r="AX121" s="13" t="s">
        <v>79</v>
      </c>
      <c r="AY121" s="200" t="s">
        <v>246</v>
      </c>
    </row>
    <row r="122" s="11" customFormat="1" ht="22.8" customHeight="1">
      <c r="B122" s="162"/>
      <c r="D122" s="163" t="s">
        <v>71</v>
      </c>
      <c r="E122" s="173" t="s">
        <v>357</v>
      </c>
      <c r="F122" s="173" t="s">
        <v>558</v>
      </c>
      <c r="I122" s="165"/>
      <c r="J122" s="174">
        <f>BK122</f>
        <v>0</v>
      </c>
      <c r="L122" s="162"/>
      <c r="M122" s="167"/>
      <c r="N122" s="168"/>
      <c r="O122" s="168"/>
      <c r="P122" s="169">
        <f>SUM(P123:P143)</f>
        <v>0</v>
      </c>
      <c r="Q122" s="168"/>
      <c r="R122" s="169">
        <f>SUM(R123:R143)</f>
        <v>0.71883000000000008</v>
      </c>
      <c r="S122" s="168"/>
      <c r="T122" s="170">
        <f>SUM(T123:T143)</f>
        <v>0</v>
      </c>
      <c r="AR122" s="163" t="s">
        <v>79</v>
      </c>
      <c r="AT122" s="171" t="s">
        <v>71</v>
      </c>
      <c r="AU122" s="171" t="s">
        <v>79</v>
      </c>
      <c r="AY122" s="163" t="s">
        <v>246</v>
      </c>
      <c r="BK122" s="172">
        <f>SUM(BK123:BK143)</f>
        <v>0</v>
      </c>
    </row>
    <row r="123" s="1" customFormat="1" ht="16.5" customHeight="1">
      <c r="B123" s="175"/>
      <c r="C123" s="176" t="s">
        <v>332</v>
      </c>
      <c r="D123" s="176" t="s">
        <v>248</v>
      </c>
      <c r="E123" s="177" t="s">
        <v>560</v>
      </c>
      <c r="F123" s="178" t="s">
        <v>561</v>
      </c>
      <c r="G123" s="179" t="s">
        <v>264</v>
      </c>
      <c r="H123" s="180">
        <v>6</v>
      </c>
      <c r="I123" s="181"/>
      <c r="J123" s="182">
        <f>ROUND(I123*H123,2)</f>
        <v>0</v>
      </c>
      <c r="K123" s="178" t="s">
        <v>252</v>
      </c>
      <c r="L123" s="36"/>
      <c r="M123" s="183" t="s">
        <v>1</v>
      </c>
      <c r="N123" s="184" t="s">
        <v>43</v>
      </c>
      <c r="O123" s="66"/>
      <c r="P123" s="185">
        <f>O123*H123</f>
        <v>0</v>
      </c>
      <c r="Q123" s="185">
        <v>0.00069999999999999999</v>
      </c>
      <c r="R123" s="185">
        <f>Q123*H123</f>
        <v>0.0041999999999999997</v>
      </c>
      <c r="S123" s="185">
        <v>0</v>
      </c>
      <c r="T123" s="186">
        <f>S123*H123</f>
        <v>0</v>
      </c>
      <c r="AR123" s="18" t="s">
        <v>93</v>
      </c>
      <c r="AT123" s="18" t="s">
        <v>248</v>
      </c>
      <c r="AU123" s="18" t="s">
        <v>81</v>
      </c>
      <c r="AY123" s="18" t="s">
        <v>246</v>
      </c>
      <c r="BE123" s="187">
        <f>IF(N123="základní",J123,0)</f>
        <v>0</v>
      </c>
      <c r="BF123" s="187">
        <f>IF(N123="snížená",J123,0)</f>
        <v>0</v>
      </c>
      <c r="BG123" s="187">
        <f>IF(N123="zákl. přenesená",J123,0)</f>
        <v>0</v>
      </c>
      <c r="BH123" s="187">
        <f>IF(N123="sníž. přenesená",J123,0)</f>
        <v>0</v>
      </c>
      <c r="BI123" s="187">
        <f>IF(N123="nulová",J123,0)</f>
        <v>0</v>
      </c>
      <c r="BJ123" s="18" t="s">
        <v>79</v>
      </c>
      <c r="BK123" s="187">
        <f>ROUND(I123*H123,2)</f>
        <v>0</v>
      </c>
      <c r="BL123" s="18" t="s">
        <v>93</v>
      </c>
      <c r="BM123" s="18" t="s">
        <v>2607</v>
      </c>
    </row>
    <row r="124" s="1" customFormat="1">
      <c r="B124" s="36"/>
      <c r="D124" s="188" t="s">
        <v>254</v>
      </c>
      <c r="F124" s="189" t="s">
        <v>563</v>
      </c>
      <c r="I124" s="121"/>
      <c r="L124" s="36"/>
      <c r="M124" s="190"/>
      <c r="N124" s="66"/>
      <c r="O124" s="66"/>
      <c r="P124" s="66"/>
      <c r="Q124" s="66"/>
      <c r="R124" s="66"/>
      <c r="S124" s="66"/>
      <c r="T124" s="67"/>
      <c r="AT124" s="18" t="s">
        <v>254</v>
      </c>
      <c r="AU124" s="18" t="s">
        <v>81</v>
      </c>
    </row>
    <row r="125" s="1" customFormat="1">
      <c r="B125" s="36"/>
      <c r="D125" s="188" t="s">
        <v>256</v>
      </c>
      <c r="F125" s="191" t="s">
        <v>564</v>
      </c>
      <c r="I125" s="121"/>
      <c r="L125" s="36"/>
      <c r="M125" s="190"/>
      <c r="N125" s="66"/>
      <c r="O125" s="66"/>
      <c r="P125" s="66"/>
      <c r="Q125" s="66"/>
      <c r="R125" s="66"/>
      <c r="S125" s="66"/>
      <c r="T125" s="67"/>
      <c r="AT125" s="18" t="s">
        <v>256</v>
      </c>
      <c r="AU125" s="18" t="s">
        <v>81</v>
      </c>
    </row>
    <row r="126" s="12" customFormat="1">
      <c r="B126" s="192"/>
      <c r="D126" s="188" t="s">
        <v>258</v>
      </c>
      <c r="E126" s="193" t="s">
        <v>1</v>
      </c>
      <c r="F126" s="194" t="s">
        <v>523</v>
      </c>
      <c r="H126" s="193" t="s">
        <v>1</v>
      </c>
      <c r="I126" s="195"/>
      <c r="L126" s="192"/>
      <c r="M126" s="196"/>
      <c r="N126" s="197"/>
      <c r="O126" s="197"/>
      <c r="P126" s="197"/>
      <c r="Q126" s="197"/>
      <c r="R126" s="197"/>
      <c r="S126" s="197"/>
      <c r="T126" s="198"/>
      <c r="AT126" s="193" t="s">
        <v>258</v>
      </c>
      <c r="AU126" s="193" t="s">
        <v>81</v>
      </c>
      <c r="AV126" s="12" t="s">
        <v>79</v>
      </c>
      <c r="AW126" s="12" t="s">
        <v>35</v>
      </c>
      <c r="AX126" s="12" t="s">
        <v>72</v>
      </c>
      <c r="AY126" s="193" t="s">
        <v>246</v>
      </c>
    </row>
    <row r="127" s="13" customFormat="1">
      <c r="B127" s="199"/>
      <c r="D127" s="188" t="s">
        <v>258</v>
      </c>
      <c r="E127" s="200" t="s">
        <v>1</v>
      </c>
      <c r="F127" s="201" t="s">
        <v>1105</v>
      </c>
      <c r="H127" s="202">
        <v>5</v>
      </c>
      <c r="I127" s="203"/>
      <c r="L127" s="199"/>
      <c r="M127" s="204"/>
      <c r="N127" s="205"/>
      <c r="O127" s="205"/>
      <c r="P127" s="205"/>
      <c r="Q127" s="205"/>
      <c r="R127" s="205"/>
      <c r="S127" s="205"/>
      <c r="T127" s="206"/>
      <c r="AT127" s="200" t="s">
        <v>258</v>
      </c>
      <c r="AU127" s="200" t="s">
        <v>81</v>
      </c>
      <c r="AV127" s="13" t="s">
        <v>81</v>
      </c>
      <c r="AW127" s="13" t="s">
        <v>35</v>
      </c>
      <c r="AX127" s="13" t="s">
        <v>72</v>
      </c>
      <c r="AY127" s="200" t="s">
        <v>246</v>
      </c>
    </row>
    <row r="128" s="13" customFormat="1">
      <c r="B128" s="199"/>
      <c r="D128" s="188" t="s">
        <v>258</v>
      </c>
      <c r="E128" s="200" t="s">
        <v>1</v>
      </c>
      <c r="F128" s="201" t="s">
        <v>1107</v>
      </c>
      <c r="H128" s="202">
        <v>1</v>
      </c>
      <c r="I128" s="203"/>
      <c r="L128" s="199"/>
      <c r="M128" s="204"/>
      <c r="N128" s="205"/>
      <c r="O128" s="205"/>
      <c r="P128" s="205"/>
      <c r="Q128" s="205"/>
      <c r="R128" s="205"/>
      <c r="S128" s="205"/>
      <c r="T128" s="206"/>
      <c r="AT128" s="200" t="s">
        <v>258</v>
      </c>
      <c r="AU128" s="200" t="s">
        <v>81</v>
      </c>
      <c r="AV128" s="13" t="s">
        <v>81</v>
      </c>
      <c r="AW128" s="13" t="s">
        <v>35</v>
      </c>
      <c r="AX128" s="13" t="s">
        <v>72</v>
      </c>
      <c r="AY128" s="200" t="s">
        <v>246</v>
      </c>
    </row>
    <row r="129" s="14" customFormat="1">
      <c r="B129" s="210"/>
      <c r="D129" s="188" t="s">
        <v>258</v>
      </c>
      <c r="E129" s="211" t="s">
        <v>1</v>
      </c>
      <c r="F129" s="212" t="s">
        <v>341</v>
      </c>
      <c r="H129" s="213">
        <v>6</v>
      </c>
      <c r="I129" s="214"/>
      <c r="L129" s="210"/>
      <c r="M129" s="215"/>
      <c r="N129" s="216"/>
      <c r="O129" s="216"/>
      <c r="P129" s="216"/>
      <c r="Q129" s="216"/>
      <c r="R129" s="216"/>
      <c r="S129" s="216"/>
      <c r="T129" s="217"/>
      <c r="AT129" s="211" t="s">
        <v>258</v>
      </c>
      <c r="AU129" s="211" t="s">
        <v>81</v>
      </c>
      <c r="AV129" s="14" t="s">
        <v>93</v>
      </c>
      <c r="AW129" s="14" t="s">
        <v>35</v>
      </c>
      <c r="AX129" s="14" t="s">
        <v>79</v>
      </c>
      <c r="AY129" s="211" t="s">
        <v>246</v>
      </c>
    </row>
    <row r="130" s="1" customFormat="1" ht="16.5" customHeight="1">
      <c r="B130" s="175"/>
      <c r="C130" s="218" t="s">
        <v>342</v>
      </c>
      <c r="D130" s="218" t="s">
        <v>511</v>
      </c>
      <c r="E130" s="219" t="s">
        <v>1006</v>
      </c>
      <c r="F130" s="220" t="s">
        <v>1007</v>
      </c>
      <c r="G130" s="221" t="s">
        <v>264</v>
      </c>
      <c r="H130" s="222">
        <v>6</v>
      </c>
      <c r="I130" s="223"/>
      <c r="J130" s="224">
        <f>ROUND(I130*H130,2)</f>
        <v>0</v>
      </c>
      <c r="K130" s="220" t="s">
        <v>252</v>
      </c>
      <c r="L130" s="225"/>
      <c r="M130" s="226" t="s">
        <v>1</v>
      </c>
      <c r="N130" s="227" t="s">
        <v>43</v>
      </c>
      <c r="O130" s="66"/>
      <c r="P130" s="185">
        <f>O130*H130</f>
        <v>0</v>
      </c>
      <c r="Q130" s="185">
        <v>0.00059999999999999995</v>
      </c>
      <c r="R130" s="185">
        <f>Q130*H130</f>
        <v>0.0035999999999999999</v>
      </c>
      <c r="S130" s="185">
        <v>0</v>
      </c>
      <c r="T130" s="186">
        <f>S130*H130</f>
        <v>0</v>
      </c>
      <c r="AR130" s="18" t="s">
        <v>350</v>
      </c>
      <c r="AT130" s="18" t="s">
        <v>511</v>
      </c>
      <c r="AU130" s="18" t="s">
        <v>81</v>
      </c>
      <c r="AY130" s="18" t="s">
        <v>246</v>
      </c>
      <c r="BE130" s="187">
        <f>IF(N130="základní",J130,0)</f>
        <v>0</v>
      </c>
      <c r="BF130" s="187">
        <f>IF(N130="snížená",J130,0)</f>
        <v>0</v>
      </c>
      <c r="BG130" s="187">
        <f>IF(N130="zákl. přenesená",J130,0)</f>
        <v>0</v>
      </c>
      <c r="BH130" s="187">
        <f>IF(N130="sníž. přenesená",J130,0)</f>
        <v>0</v>
      </c>
      <c r="BI130" s="187">
        <f>IF(N130="nulová",J130,0)</f>
        <v>0</v>
      </c>
      <c r="BJ130" s="18" t="s">
        <v>79</v>
      </c>
      <c r="BK130" s="187">
        <f>ROUND(I130*H130,2)</f>
        <v>0</v>
      </c>
      <c r="BL130" s="18" t="s">
        <v>93</v>
      </c>
      <c r="BM130" s="18" t="s">
        <v>2608</v>
      </c>
    </row>
    <row r="131" s="1" customFormat="1">
      <c r="B131" s="36"/>
      <c r="D131" s="188" t="s">
        <v>254</v>
      </c>
      <c r="F131" s="189" t="s">
        <v>1007</v>
      </c>
      <c r="I131" s="121"/>
      <c r="L131" s="36"/>
      <c r="M131" s="190"/>
      <c r="N131" s="66"/>
      <c r="O131" s="66"/>
      <c r="P131" s="66"/>
      <c r="Q131" s="66"/>
      <c r="R131" s="66"/>
      <c r="S131" s="66"/>
      <c r="T131" s="67"/>
      <c r="AT131" s="18" t="s">
        <v>254</v>
      </c>
      <c r="AU131" s="18" t="s">
        <v>81</v>
      </c>
    </row>
    <row r="132" s="12" customFormat="1">
      <c r="B132" s="192"/>
      <c r="D132" s="188" t="s">
        <v>258</v>
      </c>
      <c r="E132" s="193" t="s">
        <v>1</v>
      </c>
      <c r="F132" s="194" t="s">
        <v>575</v>
      </c>
      <c r="H132" s="193" t="s">
        <v>1</v>
      </c>
      <c r="I132" s="195"/>
      <c r="L132" s="192"/>
      <c r="M132" s="196"/>
      <c r="N132" s="197"/>
      <c r="O132" s="197"/>
      <c r="P132" s="197"/>
      <c r="Q132" s="197"/>
      <c r="R132" s="197"/>
      <c r="S132" s="197"/>
      <c r="T132" s="198"/>
      <c r="AT132" s="193" t="s">
        <v>258</v>
      </c>
      <c r="AU132" s="193" t="s">
        <v>81</v>
      </c>
      <c r="AV132" s="12" t="s">
        <v>79</v>
      </c>
      <c r="AW132" s="12" t="s">
        <v>35</v>
      </c>
      <c r="AX132" s="12" t="s">
        <v>72</v>
      </c>
      <c r="AY132" s="193" t="s">
        <v>246</v>
      </c>
    </row>
    <row r="133" s="13" customFormat="1">
      <c r="B133" s="199"/>
      <c r="D133" s="188" t="s">
        <v>258</v>
      </c>
      <c r="E133" s="200" t="s">
        <v>1</v>
      </c>
      <c r="F133" s="201" t="s">
        <v>1105</v>
      </c>
      <c r="H133" s="202">
        <v>5</v>
      </c>
      <c r="I133" s="203"/>
      <c r="L133" s="199"/>
      <c r="M133" s="204"/>
      <c r="N133" s="205"/>
      <c r="O133" s="205"/>
      <c r="P133" s="205"/>
      <c r="Q133" s="205"/>
      <c r="R133" s="205"/>
      <c r="S133" s="205"/>
      <c r="T133" s="206"/>
      <c r="AT133" s="200" t="s">
        <v>258</v>
      </c>
      <c r="AU133" s="200" t="s">
        <v>81</v>
      </c>
      <c r="AV133" s="13" t="s">
        <v>81</v>
      </c>
      <c r="AW133" s="13" t="s">
        <v>35</v>
      </c>
      <c r="AX133" s="13" t="s">
        <v>72</v>
      </c>
      <c r="AY133" s="200" t="s">
        <v>246</v>
      </c>
    </row>
    <row r="134" s="13" customFormat="1">
      <c r="B134" s="199"/>
      <c r="D134" s="188" t="s">
        <v>258</v>
      </c>
      <c r="E134" s="200" t="s">
        <v>1</v>
      </c>
      <c r="F134" s="201" t="s">
        <v>1107</v>
      </c>
      <c r="H134" s="202">
        <v>1</v>
      </c>
      <c r="I134" s="203"/>
      <c r="L134" s="199"/>
      <c r="M134" s="204"/>
      <c r="N134" s="205"/>
      <c r="O134" s="205"/>
      <c r="P134" s="205"/>
      <c r="Q134" s="205"/>
      <c r="R134" s="205"/>
      <c r="S134" s="205"/>
      <c r="T134" s="206"/>
      <c r="AT134" s="200" t="s">
        <v>258</v>
      </c>
      <c r="AU134" s="200" t="s">
        <v>81</v>
      </c>
      <c r="AV134" s="13" t="s">
        <v>81</v>
      </c>
      <c r="AW134" s="13" t="s">
        <v>35</v>
      </c>
      <c r="AX134" s="13" t="s">
        <v>72</v>
      </c>
      <c r="AY134" s="200" t="s">
        <v>246</v>
      </c>
    </row>
    <row r="135" s="14" customFormat="1">
      <c r="B135" s="210"/>
      <c r="D135" s="188" t="s">
        <v>258</v>
      </c>
      <c r="E135" s="211" t="s">
        <v>1</v>
      </c>
      <c r="F135" s="212" t="s">
        <v>341</v>
      </c>
      <c r="H135" s="213">
        <v>6</v>
      </c>
      <c r="I135" s="214"/>
      <c r="L135" s="210"/>
      <c r="M135" s="215"/>
      <c r="N135" s="216"/>
      <c r="O135" s="216"/>
      <c r="P135" s="216"/>
      <c r="Q135" s="216"/>
      <c r="R135" s="216"/>
      <c r="S135" s="216"/>
      <c r="T135" s="217"/>
      <c r="AT135" s="211" t="s">
        <v>258</v>
      </c>
      <c r="AU135" s="211" t="s">
        <v>81</v>
      </c>
      <c r="AV135" s="14" t="s">
        <v>93</v>
      </c>
      <c r="AW135" s="14" t="s">
        <v>35</v>
      </c>
      <c r="AX135" s="14" t="s">
        <v>79</v>
      </c>
      <c r="AY135" s="211" t="s">
        <v>246</v>
      </c>
    </row>
    <row r="136" s="1" customFormat="1" ht="16.5" customHeight="1">
      <c r="B136" s="175"/>
      <c r="C136" s="176" t="s">
        <v>350</v>
      </c>
      <c r="D136" s="176" t="s">
        <v>248</v>
      </c>
      <c r="E136" s="177" t="s">
        <v>582</v>
      </c>
      <c r="F136" s="178" t="s">
        <v>583</v>
      </c>
      <c r="G136" s="179" t="s">
        <v>264</v>
      </c>
      <c r="H136" s="180">
        <v>6</v>
      </c>
      <c r="I136" s="181"/>
      <c r="J136" s="182">
        <f>ROUND(I136*H136,2)</f>
        <v>0</v>
      </c>
      <c r="K136" s="178" t="s">
        <v>252</v>
      </c>
      <c r="L136" s="36"/>
      <c r="M136" s="183" t="s">
        <v>1</v>
      </c>
      <c r="N136" s="184" t="s">
        <v>43</v>
      </c>
      <c r="O136" s="66"/>
      <c r="P136" s="185">
        <f>O136*H136</f>
        <v>0</v>
      </c>
      <c r="Q136" s="185">
        <v>0.11240500000000001</v>
      </c>
      <c r="R136" s="185">
        <f>Q136*H136</f>
        <v>0.67443000000000008</v>
      </c>
      <c r="S136" s="185">
        <v>0</v>
      </c>
      <c r="T136" s="186">
        <f>S136*H136</f>
        <v>0</v>
      </c>
      <c r="AR136" s="18" t="s">
        <v>93</v>
      </c>
      <c r="AT136" s="18" t="s">
        <v>248</v>
      </c>
      <c r="AU136" s="18" t="s">
        <v>81</v>
      </c>
      <c r="AY136" s="18" t="s">
        <v>246</v>
      </c>
      <c r="BE136" s="187">
        <f>IF(N136="základní",J136,0)</f>
        <v>0</v>
      </c>
      <c r="BF136" s="187">
        <f>IF(N136="snížená",J136,0)</f>
        <v>0</v>
      </c>
      <c r="BG136" s="187">
        <f>IF(N136="zákl. přenesená",J136,0)</f>
        <v>0</v>
      </c>
      <c r="BH136" s="187">
        <f>IF(N136="sníž. přenesená",J136,0)</f>
        <v>0</v>
      </c>
      <c r="BI136" s="187">
        <f>IF(N136="nulová",J136,0)</f>
        <v>0</v>
      </c>
      <c r="BJ136" s="18" t="s">
        <v>79</v>
      </c>
      <c r="BK136" s="187">
        <f>ROUND(I136*H136,2)</f>
        <v>0</v>
      </c>
      <c r="BL136" s="18" t="s">
        <v>93</v>
      </c>
      <c r="BM136" s="18" t="s">
        <v>2609</v>
      </c>
    </row>
    <row r="137" s="1" customFormat="1">
      <c r="B137" s="36"/>
      <c r="D137" s="188" t="s">
        <v>254</v>
      </c>
      <c r="F137" s="189" t="s">
        <v>585</v>
      </c>
      <c r="I137" s="121"/>
      <c r="L137" s="36"/>
      <c r="M137" s="190"/>
      <c r="N137" s="66"/>
      <c r="O137" s="66"/>
      <c r="P137" s="66"/>
      <c r="Q137" s="66"/>
      <c r="R137" s="66"/>
      <c r="S137" s="66"/>
      <c r="T137" s="67"/>
      <c r="AT137" s="18" t="s">
        <v>254</v>
      </c>
      <c r="AU137" s="18" t="s">
        <v>81</v>
      </c>
    </row>
    <row r="138" s="1" customFormat="1">
      <c r="B138" s="36"/>
      <c r="D138" s="188" t="s">
        <v>256</v>
      </c>
      <c r="F138" s="191" t="s">
        <v>586</v>
      </c>
      <c r="I138" s="121"/>
      <c r="L138" s="36"/>
      <c r="M138" s="190"/>
      <c r="N138" s="66"/>
      <c r="O138" s="66"/>
      <c r="P138" s="66"/>
      <c r="Q138" s="66"/>
      <c r="R138" s="66"/>
      <c r="S138" s="66"/>
      <c r="T138" s="67"/>
      <c r="AT138" s="18" t="s">
        <v>256</v>
      </c>
      <c r="AU138" s="18" t="s">
        <v>81</v>
      </c>
    </row>
    <row r="139" s="12" customFormat="1">
      <c r="B139" s="192"/>
      <c r="D139" s="188" t="s">
        <v>258</v>
      </c>
      <c r="E139" s="193" t="s">
        <v>1</v>
      </c>
      <c r="F139" s="194" t="s">
        <v>523</v>
      </c>
      <c r="H139" s="193" t="s">
        <v>1</v>
      </c>
      <c r="I139" s="195"/>
      <c r="L139" s="192"/>
      <c r="M139" s="196"/>
      <c r="N139" s="197"/>
      <c r="O139" s="197"/>
      <c r="P139" s="197"/>
      <c r="Q139" s="197"/>
      <c r="R139" s="197"/>
      <c r="S139" s="197"/>
      <c r="T139" s="198"/>
      <c r="AT139" s="193" t="s">
        <v>258</v>
      </c>
      <c r="AU139" s="193" t="s">
        <v>81</v>
      </c>
      <c r="AV139" s="12" t="s">
        <v>79</v>
      </c>
      <c r="AW139" s="12" t="s">
        <v>35</v>
      </c>
      <c r="AX139" s="12" t="s">
        <v>72</v>
      </c>
      <c r="AY139" s="193" t="s">
        <v>246</v>
      </c>
    </row>
    <row r="140" s="13" customFormat="1">
      <c r="B140" s="199"/>
      <c r="D140" s="188" t="s">
        <v>258</v>
      </c>
      <c r="E140" s="200" t="s">
        <v>1</v>
      </c>
      <c r="F140" s="201" t="s">
        <v>269</v>
      </c>
      <c r="H140" s="202">
        <v>6</v>
      </c>
      <c r="I140" s="203"/>
      <c r="L140" s="199"/>
      <c r="M140" s="204"/>
      <c r="N140" s="205"/>
      <c r="O140" s="205"/>
      <c r="P140" s="205"/>
      <c r="Q140" s="205"/>
      <c r="R140" s="205"/>
      <c r="S140" s="205"/>
      <c r="T140" s="206"/>
      <c r="AT140" s="200" t="s">
        <v>258</v>
      </c>
      <c r="AU140" s="200" t="s">
        <v>81</v>
      </c>
      <c r="AV140" s="13" t="s">
        <v>81</v>
      </c>
      <c r="AW140" s="13" t="s">
        <v>35</v>
      </c>
      <c r="AX140" s="13" t="s">
        <v>79</v>
      </c>
      <c r="AY140" s="200" t="s">
        <v>246</v>
      </c>
    </row>
    <row r="141" s="1" customFormat="1" ht="16.5" customHeight="1">
      <c r="B141" s="175"/>
      <c r="C141" s="218" t="s">
        <v>357</v>
      </c>
      <c r="D141" s="218" t="s">
        <v>511</v>
      </c>
      <c r="E141" s="219" t="s">
        <v>589</v>
      </c>
      <c r="F141" s="220" t="s">
        <v>590</v>
      </c>
      <c r="G141" s="221" t="s">
        <v>264</v>
      </c>
      <c r="H141" s="222">
        <v>6</v>
      </c>
      <c r="I141" s="223"/>
      <c r="J141" s="224">
        <f>ROUND(I141*H141,2)</f>
        <v>0</v>
      </c>
      <c r="K141" s="220" t="s">
        <v>252</v>
      </c>
      <c r="L141" s="225"/>
      <c r="M141" s="226" t="s">
        <v>1</v>
      </c>
      <c r="N141" s="227" t="s">
        <v>43</v>
      </c>
      <c r="O141" s="66"/>
      <c r="P141" s="185">
        <f>O141*H141</f>
        <v>0</v>
      </c>
      <c r="Q141" s="185">
        <v>0.0061000000000000004</v>
      </c>
      <c r="R141" s="185">
        <f>Q141*H141</f>
        <v>0.036600000000000001</v>
      </c>
      <c r="S141" s="185">
        <v>0</v>
      </c>
      <c r="T141" s="186">
        <f>S141*H141</f>
        <v>0</v>
      </c>
      <c r="AR141" s="18" t="s">
        <v>350</v>
      </c>
      <c r="AT141" s="18" t="s">
        <v>511</v>
      </c>
      <c r="AU141" s="18" t="s">
        <v>81</v>
      </c>
      <c r="AY141" s="18" t="s">
        <v>246</v>
      </c>
      <c r="BE141" s="187">
        <f>IF(N141="základní",J141,0)</f>
        <v>0</v>
      </c>
      <c r="BF141" s="187">
        <f>IF(N141="snížená",J141,0)</f>
        <v>0</v>
      </c>
      <c r="BG141" s="187">
        <f>IF(N141="zákl. přenesená",J141,0)</f>
        <v>0</v>
      </c>
      <c r="BH141" s="187">
        <f>IF(N141="sníž. přenesená",J141,0)</f>
        <v>0</v>
      </c>
      <c r="BI141" s="187">
        <f>IF(N141="nulová",J141,0)</f>
        <v>0</v>
      </c>
      <c r="BJ141" s="18" t="s">
        <v>79</v>
      </c>
      <c r="BK141" s="187">
        <f>ROUND(I141*H141,2)</f>
        <v>0</v>
      </c>
      <c r="BL141" s="18" t="s">
        <v>93</v>
      </c>
      <c r="BM141" s="18" t="s">
        <v>2610</v>
      </c>
    </row>
    <row r="142" s="1" customFormat="1">
      <c r="B142" s="36"/>
      <c r="D142" s="188" t="s">
        <v>254</v>
      </c>
      <c r="F142" s="189" t="s">
        <v>590</v>
      </c>
      <c r="I142" s="121"/>
      <c r="L142" s="36"/>
      <c r="M142" s="190"/>
      <c r="N142" s="66"/>
      <c r="O142" s="66"/>
      <c r="P142" s="66"/>
      <c r="Q142" s="66"/>
      <c r="R142" s="66"/>
      <c r="S142" s="66"/>
      <c r="T142" s="67"/>
      <c r="AT142" s="18" t="s">
        <v>254</v>
      </c>
      <c r="AU142" s="18" t="s">
        <v>81</v>
      </c>
    </row>
    <row r="143" s="13" customFormat="1">
      <c r="B143" s="199"/>
      <c r="D143" s="188" t="s">
        <v>258</v>
      </c>
      <c r="E143" s="200" t="s">
        <v>1</v>
      </c>
      <c r="F143" s="201" t="s">
        <v>1584</v>
      </c>
      <c r="H143" s="202">
        <v>6</v>
      </c>
      <c r="I143" s="203"/>
      <c r="L143" s="199"/>
      <c r="M143" s="204"/>
      <c r="N143" s="205"/>
      <c r="O143" s="205"/>
      <c r="P143" s="205"/>
      <c r="Q143" s="205"/>
      <c r="R143" s="205"/>
      <c r="S143" s="205"/>
      <c r="T143" s="206"/>
      <c r="AT143" s="200" t="s">
        <v>258</v>
      </c>
      <c r="AU143" s="200" t="s">
        <v>81</v>
      </c>
      <c r="AV143" s="13" t="s">
        <v>81</v>
      </c>
      <c r="AW143" s="13" t="s">
        <v>35</v>
      </c>
      <c r="AX143" s="13" t="s">
        <v>79</v>
      </c>
      <c r="AY143" s="200" t="s">
        <v>246</v>
      </c>
    </row>
    <row r="144" s="11" customFormat="1" ht="22.8" customHeight="1">
      <c r="B144" s="162"/>
      <c r="D144" s="163" t="s">
        <v>71</v>
      </c>
      <c r="E144" s="173" t="s">
        <v>698</v>
      </c>
      <c r="F144" s="173" t="s">
        <v>699</v>
      </c>
      <c r="I144" s="165"/>
      <c r="J144" s="174">
        <f>BK144</f>
        <v>0</v>
      </c>
      <c r="L144" s="162"/>
      <c r="M144" s="167"/>
      <c r="N144" s="168"/>
      <c r="O144" s="168"/>
      <c r="P144" s="169">
        <f>SUM(P145:P147)</f>
        <v>0</v>
      </c>
      <c r="Q144" s="168"/>
      <c r="R144" s="169">
        <f>SUM(R145:R147)</f>
        <v>0</v>
      </c>
      <c r="S144" s="168"/>
      <c r="T144" s="170">
        <f>SUM(T145:T147)</f>
        <v>0</v>
      </c>
      <c r="AR144" s="163" t="s">
        <v>79</v>
      </c>
      <c r="AT144" s="171" t="s">
        <v>71</v>
      </c>
      <c r="AU144" s="171" t="s">
        <v>79</v>
      </c>
      <c r="AY144" s="163" t="s">
        <v>246</v>
      </c>
      <c r="BK144" s="172">
        <f>SUM(BK145:BK147)</f>
        <v>0</v>
      </c>
    </row>
    <row r="145" s="1" customFormat="1" ht="16.5" customHeight="1">
      <c r="B145" s="175"/>
      <c r="C145" s="176" t="s">
        <v>366</v>
      </c>
      <c r="D145" s="176" t="s">
        <v>248</v>
      </c>
      <c r="E145" s="177" t="s">
        <v>701</v>
      </c>
      <c r="F145" s="178" t="s">
        <v>702</v>
      </c>
      <c r="G145" s="179" t="s">
        <v>286</v>
      </c>
      <c r="H145" s="180">
        <v>0.73099999999999998</v>
      </c>
      <c r="I145" s="181"/>
      <c r="J145" s="182">
        <f>ROUND(I145*H145,2)</f>
        <v>0</v>
      </c>
      <c r="K145" s="178" t="s">
        <v>252</v>
      </c>
      <c r="L145" s="36"/>
      <c r="M145" s="183" t="s">
        <v>1</v>
      </c>
      <c r="N145" s="184" t="s">
        <v>43</v>
      </c>
      <c r="O145" s="66"/>
      <c r="P145" s="185">
        <f>O145*H145</f>
        <v>0</v>
      </c>
      <c r="Q145" s="185">
        <v>0</v>
      </c>
      <c r="R145" s="185">
        <f>Q145*H145</f>
        <v>0</v>
      </c>
      <c r="S145" s="185">
        <v>0</v>
      </c>
      <c r="T145" s="186">
        <f>S145*H145</f>
        <v>0</v>
      </c>
      <c r="AR145" s="18" t="s">
        <v>93</v>
      </c>
      <c r="AT145" s="18" t="s">
        <v>248</v>
      </c>
      <c r="AU145" s="18" t="s">
        <v>81</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93</v>
      </c>
      <c r="BM145" s="18" t="s">
        <v>873</v>
      </c>
    </row>
    <row r="146" s="1" customFormat="1">
      <c r="B146" s="36"/>
      <c r="D146" s="188" t="s">
        <v>254</v>
      </c>
      <c r="F146" s="189" t="s">
        <v>704</v>
      </c>
      <c r="I146" s="121"/>
      <c r="L146" s="36"/>
      <c r="M146" s="190"/>
      <c r="N146" s="66"/>
      <c r="O146" s="66"/>
      <c r="P146" s="66"/>
      <c r="Q146" s="66"/>
      <c r="R146" s="66"/>
      <c r="S146" s="66"/>
      <c r="T146" s="67"/>
      <c r="AT146" s="18" t="s">
        <v>254</v>
      </c>
      <c r="AU146" s="18" t="s">
        <v>81</v>
      </c>
    </row>
    <row r="147" s="1" customFormat="1">
      <c r="B147" s="36"/>
      <c r="D147" s="188" t="s">
        <v>256</v>
      </c>
      <c r="F147" s="191" t="s">
        <v>705</v>
      </c>
      <c r="I147" s="121"/>
      <c r="L147" s="36"/>
      <c r="M147" s="228"/>
      <c r="N147" s="229"/>
      <c r="O147" s="229"/>
      <c r="P147" s="229"/>
      <c r="Q147" s="229"/>
      <c r="R147" s="229"/>
      <c r="S147" s="229"/>
      <c r="T147" s="230"/>
      <c r="AT147" s="18" t="s">
        <v>256</v>
      </c>
      <c r="AU147" s="18" t="s">
        <v>81</v>
      </c>
    </row>
    <row r="148" s="1" customFormat="1" ht="6.96" customHeight="1">
      <c r="B148" s="51"/>
      <c r="C148" s="52"/>
      <c r="D148" s="52"/>
      <c r="E148" s="52"/>
      <c r="F148" s="52"/>
      <c r="G148" s="52"/>
      <c r="H148" s="52"/>
      <c r="I148" s="137"/>
      <c r="J148" s="52"/>
      <c r="K148" s="52"/>
      <c r="L148" s="36"/>
    </row>
  </sheetData>
  <autoFilter ref="C94:K147"/>
  <mergeCells count="15">
    <mergeCell ref="E7:H7"/>
    <mergeCell ref="E11:H11"/>
    <mergeCell ref="E9:H9"/>
    <mergeCell ref="E13:H13"/>
    <mergeCell ref="E22:H22"/>
    <mergeCell ref="E31:H31"/>
    <mergeCell ref="E52:H52"/>
    <mergeCell ref="E56:H56"/>
    <mergeCell ref="E54:H54"/>
    <mergeCell ref="E58:H58"/>
    <mergeCell ref="E81:H81"/>
    <mergeCell ref="E85:H85"/>
    <mergeCell ref="E83:H83"/>
    <mergeCell ref="E87:H8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152</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2611</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ROUND(J99,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ROUND((SUM(BE99:BE287)),  2)</f>
        <v>0</v>
      </c>
      <c r="I37" s="129">
        <v>0.20999999999999999</v>
      </c>
      <c r="J37" s="128">
        <f>ROUND(((SUM(BE99:BE287))*I37),  2)</f>
        <v>0</v>
      </c>
      <c r="L37" s="36"/>
    </row>
    <row r="38" s="1" customFormat="1" ht="14.4" customHeight="1">
      <c r="B38" s="36"/>
      <c r="E38" s="30" t="s">
        <v>44</v>
      </c>
      <c r="F38" s="128">
        <f>ROUND((SUM(BF99:BF287)),  2)</f>
        <v>0</v>
      </c>
      <c r="I38" s="129">
        <v>0.14999999999999999</v>
      </c>
      <c r="J38" s="128">
        <f>ROUND(((SUM(BF99:BF287))*I38),  2)</f>
        <v>0</v>
      </c>
      <c r="L38" s="36"/>
    </row>
    <row r="39" hidden="1" s="1" customFormat="1" ht="14.4" customHeight="1">
      <c r="B39" s="36"/>
      <c r="E39" s="30" t="s">
        <v>45</v>
      </c>
      <c r="F39" s="128">
        <f>ROUND((SUM(BG99:BG287)),  2)</f>
        <v>0</v>
      </c>
      <c r="I39" s="129">
        <v>0.20999999999999999</v>
      </c>
      <c r="J39" s="128">
        <f>0</f>
        <v>0</v>
      </c>
      <c r="L39" s="36"/>
    </row>
    <row r="40" hidden="1" s="1" customFormat="1" ht="14.4" customHeight="1">
      <c r="B40" s="36"/>
      <c r="E40" s="30" t="s">
        <v>46</v>
      </c>
      <c r="F40" s="128">
        <f>ROUND((SUM(BH99:BH287)),  2)</f>
        <v>0</v>
      </c>
      <c r="I40" s="129">
        <v>0.14999999999999999</v>
      </c>
      <c r="J40" s="128">
        <f>0</f>
        <v>0</v>
      </c>
      <c r="L40" s="36"/>
    </row>
    <row r="41" hidden="1" s="1" customFormat="1" ht="14.4" customHeight="1">
      <c r="B41" s="36"/>
      <c r="E41" s="30" t="s">
        <v>47</v>
      </c>
      <c r="F41" s="128">
        <f>ROUND((SUM(BI99:BI287)),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B-2-3-NEUZ - SO 201.2 - Místní komunikace IV. třídy - úsek č. 12, 13 - k.ú. Leskovec - neuznatelné n</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J99</f>
        <v>0</v>
      </c>
      <c r="L67" s="36"/>
      <c r="AU67" s="18" t="s">
        <v>227</v>
      </c>
    </row>
    <row r="68" s="8" customFormat="1" ht="24.96" customHeight="1">
      <c r="B68" s="143"/>
      <c r="D68" s="144" t="s">
        <v>228</v>
      </c>
      <c r="E68" s="145"/>
      <c r="F68" s="145"/>
      <c r="G68" s="145"/>
      <c r="H68" s="145"/>
      <c r="I68" s="146"/>
      <c r="J68" s="147">
        <f>J100</f>
        <v>0</v>
      </c>
      <c r="L68" s="143"/>
    </row>
    <row r="69" s="9" customFormat="1" ht="19.92" customHeight="1">
      <c r="B69" s="148"/>
      <c r="D69" s="149" t="s">
        <v>229</v>
      </c>
      <c r="E69" s="150"/>
      <c r="F69" s="150"/>
      <c r="G69" s="150"/>
      <c r="H69" s="150"/>
      <c r="I69" s="151"/>
      <c r="J69" s="152">
        <f>J101</f>
        <v>0</v>
      </c>
      <c r="L69" s="148"/>
    </row>
    <row r="70" s="9" customFormat="1" ht="19.92" customHeight="1">
      <c r="B70" s="148"/>
      <c r="D70" s="149" t="s">
        <v>291</v>
      </c>
      <c r="E70" s="150"/>
      <c r="F70" s="150"/>
      <c r="G70" s="150"/>
      <c r="H70" s="150"/>
      <c r="I70" s="151"/>
      <c r="J70" s="152">
        <f>J164</f>
        <v>0</v>
      </c>
      <c r="L70" s="148"/>
    </row>
    <row r="71" s="9" customFormat="1" ht="19.92" customHeight="1">
      <c r="B71" s="148"/>
      <c r="D71" s="149" t="s">
        <v>1334</v>
      </c>
      <c r="E71" s="150"/>
      <c r="F71" s="150"/>
      <c r="G71" s="150"/>
      <c r="H71" s="150"/>
      <c r="I71" s="151"/>
      <c r="J71" s="152">
        <f>J169</f>
        <v>0</v>
      </c>
      <c r="L71" s="148"/>
    </row>
    <row r="72" s="9" customFormat="1" ht="19.92" customHeight="1">
      <c r="B72" s="148"/>
      <c r="D72" s="149" t="s">
        <v>292</v>
      </c>
      <c r="E72" s="150"/>
      <c r="F72" s="150"/>
      <c r="G72" s="150"/>
      <c r="H72" s="150"/>
      <c r="I72" s="151"/>
      <c r="J72" s="152">
        <f>J181</f>
        <v>0</v>
      </c>
      <c r="L72" s="148"/>
    </row>
    <row r="73" s="9" customFormat="1" ht="19.92" customHeight="1">
      <c r="B73" s="148"/>
      <c r="D73" s="149" t="s">
        <v>294</v>
      </c>
      <c r="E73" s="150"/>
      <c r="F73" s="150"/>
      <c r="G73" s="150"/>
      <c r="H73" s="150"/>
      <c r="I73" s="151"/>
      <c r="J73" s="152">
        <f>J208</f>
        <v>0</v>
      </c>
      <c r="L73" s="148"/>
    </row>
    <row r="74" s="9" customFormat="1" ht="19.92" customHeight="1">
      <c r="B74" s="148"/>
      <c r="D74" s="149" t="s">
        <v>230</v>
      </c>
      <c r="E74" s="150"/>
      <c r="F74" s="150"/>
      <c r="G74" s="150"/>
      <c r="H74" s="150"/>
      <c r="I74" s="151"/>
      <c r="J74" s="152">
        <f>J270</f>
        <v>0</v>
      </c>
      <c r="L74" s="148"/>
    </row>
    <row r="75" s="9" customFormat="1" ht="19.92" customHeight="1">
      <c r="B75" s="148"/>
      <c r="D75" s="149" t="s">
        <v>295</v>
      </c>
      <c r="E75" s="150"/>
      <c r="F75" s="150"/>
      <c r="G75" s="150"/>
      <c r="H75" s="150"/>
      <c r="I75" s="151"/>
      <c r="J75" s="152">
        <f>J284</f>
        <v>0</v>
      </c>
      <c r="L75" s="148"/>
    </row>
    <row r="76" s="1" customFormat="1" ht="21.84" customHeight="1">
      <c r="B76" s="36"/>
      <c r="I76" s="121"/>
      <c r="L76" s="36"/>
    </row>
    <row r="77" s="1" customFormat="1" ht="6.96" customHeight="1">
      <c r="B77" s="51"/>
      <c r="C77" s="52"/>
      <c r="D77" s="52"/>
      <c r="E77" s="52"/>
      <c r="F77" s="52"/>
      <c r="G77" s="52"/>
      <c r="H77" s="52"/>
      <c r="I77" s="137"/>
      <c r="J77" s="52"/>
      <c r="K77" s="52"/>
      <c r="L77" s="36"/>
    </row>
    <row r="81" s="1" customFormat="1" ht="6.96" customHeight="1">
      <c r="B81" s="53"/>
      <c r="C81" s="54"/>
      <c r="D81" s="54"/>
      <c r="E81" s="54"/>
      <c r="F81" s="54"/>
      <c r="G81" s="54"/>
      <c r="H81" s="54"/>
      <c r="I81" s="138"/>
      <c r="J81" s="54"/>
      <c r="K81" s="54"/>
      <c r="L81" s="36"/>
    </row>
    <row r="82" s="1" customFormat="1" ht="24.96" customHeight="1">
      <c r="B82" s="36"/>
      <c r="C82" s="22" t="s">
        <v>231</v>
      </c>
      <c r="I82" s="121"/>
      <c r="L82" s="36"/>
    </row>
    <row r="83" s="1" customFormat="1" ht="6.96" customHeight="1">
      <c r="B83" s="36"/>
      <c r="I83" s="121"/>
      <c r="L83" s="36"/>
    </row>
    <row r="84" s="1" customFormat="1" ht="12" customHeight="1">
      <c r="B84" s="36"/>
      <c r="C84" s="30" t="s">
        <v>16</v>
      </c>
      <c r="I84" s="121"/>
      <c r="L84" s="36"/>
    </row>
    <row r="85" s="1" customFormat="1" ht="16.5" customHeight="1">
      <c r="B85" s="36"/>
      <c r="E85" s="120" t="str">
        <f>E7</f>
        <v>PD pro I. Etapu cyklostezky Bečva - Vlára - Váh na území obcí Hornolidečska - část B</v>
      </c>
      <c r="F85" s="30"/>
      <c r="G85" s="30"/>
      <c r="H85" s="30"/>
      <c r="I85" s="121"/>
      <c r="L85" s="36"/>
    </row>
    <row r="86" ht="12" customHeight="1">
      <c r="B86" s="21"/>
      <c r="C86" s="30" t="s">
        <v>217</v>
      </c>
      <c r="L86" s="21"/>
    </row>
    <row r="87" ht="16.5" customHeight="1">
      <c r="B87" s="21"/>
      <c r="E87" s="120" t="s">
        <v>218</v>
      </c>
      <c r="L87" s="21"/>
    </row>
    <row r="88" ht="12" customHeight="1">
      <c r="B88" s="21"/>
      <c r="C88" s="30" t="s">
        <v>219</v>
      </c>
      <c r="L88" s="21"/>
    </row>
    <row r="89" s="1" customFormat="1" ht="16.5" customHeight="1">
      <c r="B89" s="36"/>
      <c r="E89" s="30" t="s">
        <v>1304</v>
      </c>
      <c r="F89" s="1"/>
      <c r="G89" s="1"/>
      <c r="H89" s="1"/>
      <c r="I89" s="121"/>
      <c r="L89" s="36"/>
    </row>
    <row r="90" s="1" customFormat="1" ht="12" customHeight="1">
      <c r="B90" s="36"/>
      <c r="C90" s="30" t="s">
        <v>221</v>
      </c>
      <c r="I90" s="121"/>
      <c r="L90" s="36"/>
    </row>
    <row r="91" s="1" customFormat="1" ht="16.5" customHeight="1">
      <c r="B91" s="36"/>
      <c r="E91" s="57" t="str">
        <f>E13</f>
        <v>B-2-3-NEUZ - SO 201.2 - Místní komunikace IV. třídy - úsek č. 12, 13 - k.ú. Leskovec - neuznatelné n</v>
      </c>
      <c r="F91" s="1"/>
      <c r="G91" s="1"/>
      <c r="H91" s="1"/>
      <c r="I91" s="121"/>
      <c r="L91" s="36"/>
    </row>
    <row r="92" s="1" customFormat="1" ht="6.96" customHeight="1">
      <c r="B92" s="36"/>
      <c r="I92" s="121"/>
      <c r="L92" s="36"/>
    </row>
    <row r="93" s="1" customFormat="1" ht="12" customHeight="1">
      <c r="B93" s="36"/>
      <c r="C93" s="30" t="s">
        <v>21</v>
      </c>
      <c r="F93" s="18" t="str">
        <f>F16</f>
        <v>území obcí Hornolidečska</v>
      </c>
      <c r="I93" s="122" t="s">
        <v>23</v>
      </c>
      <c r="J93" s="59" t="str">
        <f>IF(J16="","",J16)</f>
        <v>7. 1. 2019</v>
      </c>
      <c r="L93" s="36"/>
    </row>
    <row r="94" s="1" customFormat="1" ht="6.96" customHeight="1">
      <c r="B94" s="36"/>
      <c r="I94" s="121"/>
      <c r="L94" s="36"/>
    </row>
    <row r="95" s="1" customFormat="1" ht="24.9" customHeight="1">
      <c r="B95" s="36"/>
      <c r="C95" s="30" t="s">
        <v>25</v>
      </c>
      <c r="F95" s="18" t="str">
        <f>E19</f>
        <v>Sdružení obcí Hornolidečska, Horní Lideč č.p. 292</v>
      </c>
      <c r="I95" s="122" t="s">
        <v>31</v>
      </c>
      <c r="J95" s="34" t="str">
        <f>E25</f>
        <v>MORAVIA CONSULT Olomouc a.s.</v>
      </c>
      <c r="L95" s="36"/>
    </row>
    <row r="96" s="1" customFormat="1" ht="24.9" customHeight="1">
      <c r="B96" s="36"/>
      <c r="C96" s="30" t="s">
        <v>29</v>
      </c>
      <c r="F96" s="18" t="str">
        <f>IF(E22="","",E22)</f>
        <v>Vyplň údaj</v>
      </c>
      <c r="I96" s="122" t="s">
        <v>36</v>
      </c>
      <c r="J96" s="34" t="str">
        <f>E28</f>
        <v>MORAVIA CONSULT Olomouc a.s.</v>
      </c>
      <c r="L96" s="36"/>
    </row>
    <row r="97" s="1" customFormat="1" ht="10.32" customHeight="1">
      <c r="B97" s="36"/>
      <c r="I97" s="121"/>
      <c r="L97" s="36"/>
    </row>
    <row r="98" s="10" customFormat="1" ht="29.28" customHeight="1">
      <c r="B98" s="153"/>
      <c r="C98" s="154" t="s">
        <v>232</v>
      </c>
      <c r="D98" s="155" t="s">
        <v>57</v>
      </c>
      <c r="E98" s="155" t="s">
        <v>53</v>
      </c>
      <c r="F98" s="155" t="s">
        <v>54</v>
      </c>
      <c r="G98" s="155" t="s">
        <v>233</v>
      </c>
      <c r="H98" s="155" t="s">
        <v>234</v>
      </c>
      <c r="I98" s="156" t="s">
        <v>235</v>
      </c>
      <c r="J98" s="155" t="s">
        <v>225</v>
      </c>
      <c r="K98" s="157" t="s">
        <v>236</v>
      </c>
      <c r="L98" s="153"/>
      <c r="M98" s="75" t="s">
        <v>1</v>
      </c>
      <c r="N98" s="76" t="s">
        <v>42</v>
      </c>
      <c r="O98" s="76" t="s">
        <v>237</v>
      </c>
      <c r="P98" s="76" t="s">
        <v>238</v>
      </c>
      <c r="Q98" s="76" t="s">
        <v>239</v>
      </c>
      <c r="R98" s="76" t="s">
        <v>240</v>
      </c>
      <c r="S98" s="76" t="s">
        <v>241</v>
      </c>
      <c r="T98" s="77" t="s">
        <v>242</v>
      </c>
    </row>
    <row r="99" s="1" customFormat="1" ht="22.8" customHeight="1">
      <c r="B99" s="36"/>
      <c r="C99" s="80" t="s">
        <v>243</v>
      </c>
      <c r="I99" s="121"/>
      <c r="J99" s="158">
        <f>BK99</f>
        <v>0</v>
      </c>
      <c r="L99" s="36"/>
      <c r="M99" s="78"/>
      <c r="N99" s="62"/>
      <c r="O99" s="62"/>
      <c r="P99" s="159">
        <f>P100</f>
        <v>0</v>
      </c>
      <c r="Q99" s="62"/>
      <c r="R99" s="159">
        <f>R100</f>
        <v>127.538188185</v>
      </c>
      <c r="S99" s="62"/>
      <c r="T99" s="160">
        <f>T100</f>
        <v>164.63999999999999</v>
      </c>
      <c r="AT99" s="18" t="s">
        <v>71</v>
      </c>
      <c r="AU99" s="18" t="s">
        <v>227</v>
      </c>
      <c r="BK99" s="161">
        <f>BK100</f>
        <v>0</v>
      </c>
    </row>
    <row r="100" s="11" customFormat="1" ht="25.92" customHeight="1">
      <c r="B100" s="162"/>
      <c r="D100" s="163" t="s">
        <v>71</v>
      </c>
      <c r="E100" s="164" t="s">
        <v>244</v>
      </c>
      <c r="F100" s="164" t="s">
        <v>245</v>
      </c>
      <c r="I100" s="165"/>
      <c r="J100" s="166">
        <f>BK100</f>
        <v>0</v>
      </c>
      <c r="L100" s="162"/>
      <c r="M100" s="167"/>
      <c r="N100" s="168"/>
      <c r="O100" s="168"/>
      <c r="P100" s="169">
        <f>P101+P164+P169+P181+P208+P270+P284</f>
        <v>0</v>
      </c>
      <c r="Q100" s="168"/>
      <c r="R100" s="169">
        <f>R101+R164+R169+R181+R208+R270+R284</f>
        <v>127.538188185</v>
      </c>
      <c r="S100" s="168"/>
      <c r="T100" s="170">
        <f>T101+T164+T169+T181+T208+T270+T284</f>
        <v>164.63999999999999</v>
      </c>
      <c r="AR100" s="163" t="s">
        <v>79</v>
      </c>
      <c r="AT100" s="171" t="s">
        <v>71</v>
      </c>
      <c r="AU100" s="171" t="s">
        <v>72</v>
      </c>
      <c r="AY100" s="163" t="s">
        <v>246</v>
      </c>
      <c r="BK100" s="172">
        <f>BK101+BK164+BK169+BK181+BK208+BK270+BK284</f>
        <v>0</v>
      </c>
    </row>
    <row r="101" s="11" customFormat="1" ht="22.8" customHeight="1">
      <c r="B101" s="162"/>
      <c r="D101" s="163" t="s">
        <v>71</v>
      </c>
      <c r="E101" s="173" t="s">
        <v>79</v>
      </c>
      <c r="F101" s="173" t="s">
        <v>247</v>
      </c>
      <c r="I101" s="165"/>
      <c r="J101" s="174">
        <f>BK101</f>
        <v>0</v>
      </c>
      <c r="L101" s="162"/>
      <c r="M101" s="167"/>
      <c r="N101" s="168"/>
      <c r="O101" s="168"/>
      <c r="P101" s="169">
        <f>SUM(P102:P163)</f>
        <v>0</v>
      </c>
      <c r="Q101" s="168"/>
      <c r="R101" s="169">
        <f>SUM(R102:R163)</f>
        <v>0.017510000000000001</v>
      </c>
      <c r="S101" s="168"/>
      <c r="T101" s="170">
        <f>SUM(T102:T163)</f>
        <v>0</v>
      </c>
      <c r="AR101" s="163" t="s">
        <v>79</v>
      </c>
      <c r="AT101" s="171" t="s">
        <v>71</v>
      </c>
      <c r="AU101" s="171" t="s">
        <v>79</v>
      </c>
      <c r="AY101" s="163" t="s">
        <v>246</v>
      </c>
      <c r="BK101" s="172">
        <f>SUM(BK102:BK163)</f>
        <v>0</v>
      </c>
    </row>
    <row r="102" s="1" customFormat="1" ht="16.5" customHeight="1">
      <c r="B102" s="175"/>
      <c r="C102" s="176" t="s">
        <v>79</v>
      </c>
      <c r="D102" s="176" t="s">
        <v>248</v>
      </c>
      <c r="E102" s="177" t="s">
        <v>317</v>
      </c>
      <c r="F102" s="178" t="s">
        <v>318</v>
      </c>
      <c r="G102" s="179" t="s">
        <v>319</v>
      </c>
      <c r="H102" s="180">
        <v>2.7999999999999998</v>
      </c>
      <c r="I102" s="181"/>
      <c r="J102" s="182">
        <f>ROUND(I102*H102,2)</f>
        <v>0</v>
      </c>
      <c r="K102" s="178" t="s">
        <v>252</v>
      </c>
      <c r="L102" s="36"/>
      <c r="M102" s="183" t="s">
        <v>1</v>
      </c>
      <c r="N102" s="184" t="s">
        <v>43</v>
      </c>
      <c r="O102" s="66"/>
      <c r="P102" s="185">
        <f>O102*H102</f>
        <v>0</v>
      </c>
      <c r="Q102" s="185">
        <v>0</v>
      </c>
      <c r="R102" s="185">
        <f>Q102*H102</f>
        <v>0</v>
      </c>
      <c r="S102" s="185">
        <v>0</v>
      </c>
      <c r="T102" s="186">
        <f>S102*H102</f>
        <v>0</v>
      </c>
      <c r="AR102" s="18" t="s">
        <v>93</v>
      </c>
      <c r="AT102" s="18" t="s">
        <v>248</v>
      </c>
      <c r="AU102" s="18" t="s">
        <v>81</v>
      </c>
      <c r="AY102" s="18" t="s">
        <v>246</v>
      </c>
      <c r="BE102" s="187">
        <f>IF(N102="základní",J102,0)</f>
        <v>0</v>
      </c>
      <c r="BF102" s="187">
        <f>IF(N102="snížená",J102,0)</f>
        <v>0</v>
      </c>
      <c r="BG102" s="187">
        <f>IF(N102="zákl. přenesená",J102,0)</f>
        <v>0</v>
      </c>
      <c r="BH102" s="187">
        <f>IF(N102="sníž. přenesená",J102,0)</f>
        <v>0</v>
      </c>
      <c r="BI102" s="187">
        <f>IF(N102="nulová",J102,0)</f>
        <v>0</v>
      </c>
      <c r="BJ102" s="18" t="s">
        <v>79</v>
      </c>
      <c r="BK102" s="187">
        <f>ROUND(I102*H102,2)</f>
        <v>0</v>
      </c>
      <c r="BL102" s="18" t="s">
        <v>93</v>
      </c>
      <c r="BM102" s="18" t="s">
        <v>2612</v>
      </c>
    </row>
    <row r="103" s="1" customFormat="1">
      <c r="B103" s="36"/>
      <c r="D103" s="188" t="s">
        <v>254</v>
      </c>
      <c r="F103" s="189" t="s">
        <v>321</v>
      </c>
      <c r="I103" s="121"/>
      <c r="L103" s="36"/>
      <c r="M103" s="190"/>
      <c r="N103" s="66"/>
      <c r="O103" s="66"/>
      <c r="P103" s="66"/>
      <c r="Q103" s="66"/>
      <c r="R103" s="66"/>
      <c r="S103" s="66"/>
      <c r="T103" s="67"/>
      <c r="AT103" s="18" t="s">
        <v>254</v>
      </c>
      <c r="AU103" s="18" t="s">
        <v>81</v>
      </c>
    </row>
    <row r="104" s="1" customFormat="1">
      <c r="B104" s="36"/>
      <c r="D104" s="188" t="s">
        <v>256</v>
      </c>
      <c r="F104" s="191" t="s">
        <v>322</v>
      </c>
      <c r="I104" s="121"/>
      <c r="L104" s="36"/>
      <c r="M104" s="190"/>
      <c r="N104" s="66"/>
      <c r="O104" s="66"/>
      <c r="P104" s="66"/>
      <c r="Q104" s="66"/>
      <c r="R104" s="66"/>
      <c r="S104" s="66"/>
      <c r="T104" s="67"/>
      <c r="AT104" s="18" t="s">
        <v>256</v>
      </c>
      <c r="AU104" s="18" t="s">
        <v>81</v>
      </c>
    </row>
    <row r="105" s="12" customFormat="1">
      <c r="B105" s="192"/>
      <c r="D105" s="188" t="s">
        <v>258</v>
      </c>
      <c r="E105" s="193" t="s">
        <v>1</v>
      </c>
      <c r="F105" s="194" t="s">
        <v>1476</v>
      </c>
      <c r="H105" s="193" t="s">
        <v>1</v>
      </c>
      <c r="I105" s="195"/>
      <c r="L105" s="192"/>
      <c r="M105" s="196"/>
      <c r="N105" s="197"/>
      <c r="O105" s="197"/>
      <c r="P105" s="197"/>
      <c r="Q105" s="197"/>
      <c r="R105" s="197"/>
      <c r="S105" s="197"/>
      <c r="T105" s="198"/>
      <c r="AT105" s="193" t="s">
        <v>258</v>
      </c>
      <c r="AU105" s="193" t="s">
        <v>81</v>
      </c>
      <c r="AV105" s="12" t="s">
        <v>79</v>
      </c>
      <c r="AW105" s="12" t="s">
        <v>35</v>
      </c>
      <c r="AX105" s="12" t="s">
        <v>72</v>
      </c>
      <c r="AY105" s="193" t="s">
        <v>246</v>
      </c>
    </row>
    <row r="106" s="13" customFormat="1">
      <c r="B106" s="199"/>
      <c r="D106" s="188" t="s">
        <v>258</v>
      </c>
      <c r="E106" s="200" t="s">
        <v>1</v>
      </c>
      <c r="F106" s="201" t="s">
        <v>2613</v>
      </c>
      <c r="H106" s="202">
        <v>2.7999999999999998</v>
      </c>
      <c r="I106" s="203"/>
      <c r="L106" s="199"/>
      <c r="M106" s="204"/>
      <c r="N106" s="205"/>
      <c r="O106" s="205"/>
      <c r="P106" s="205"/>
      <c r="Q106" s="205"/>
      <c r="R106" s="205"/>
      <c r="S106" s="205"/>
      <c r="T106" s="206"/>
      <c r="AT106" s="200" t="s">
        <v>258</v>
      </c>
      <c r="AU106" s="200" t="s">
        <v>81</v>
      </c>
      <c r="AV106" s="13" t="s">
        <v>81</v>
      </c>
      <c r="AW106" s="13" t="s">
        <v>35</v>
      </c>
      <c r="AX106" s="13" t="s">
        <v>79</v>
      </c>
      <c r="AY106" s="200" t="s">
        <v>246</v>
      </c>
    </row>
    <row r="107" s="1" customFormat="1" ht="16.5" customHeight="1">
      <c r="B107" s="175"/>
      <c r="C107" s="176" t="s">
        <v>81</v>
      </c>
      <c r="D107" s="176" t="s">
        <v>248</v>
      </c>
      <c r="E107" s="177" t="s">
        <v>325</v>
      </c>
      <c r="F107" s="178" t="s">
        <v>326</v>
      </c>
      <c r="G107" s="179" t="s">
        <v>319</v>
      </c>
      <c r="H107" s="180">
        <v>87.549999999999997</v>
      </c>
      <c r="I107" s="181"/>
      <c r="J107" s="182">
        <f>ROUND(I107*H107,2)</f>
        <v>0</v>
      </c>
      <c r="K107" s="178" t="s">
        <v>252</v>
      </c>
      <c r="L107" s="36"/>
      <c r="M107" s="183" t="s">
        <v>1</v>
      </c>
      <c r="N107" s="184" t="s">
        <v>43</v>
      </c>
      <c r="O107" s="66"/>
      <c r="P107" s="185">
        <f>O107*H107</f>
        <v>0</v>
      </c>
      <c r="Q107" s="185">
        <v>0</v>
      </c>
      <c r="R107" s="185">
        <f>Q107*H107</f>
        <v>0</v>
      </c>
      <c r="S107" s="185">
        <v>0</v>
      </c>
      <c r="T107" s="186">
        <f>S107*H107</f>
        <v>0</v>
      </c>
      <c r="AR107" s="18" t="s">
        <v>93</v>
      </c>
      <c r="AT107" s="18" t="s">
        <v>248</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1145</v>
      </c>
    </row>
    <row r="108" s="1" customFormat="1">
      <c r="B108" s="36"/>
      <c r="D108" s="188" t="s">
        <v>254</v>
      </c>
      <c r="F108" s="189" t="s">
        <v>328</v>
      </c>
      <c r="I108" s="121"/>
      <c r="L108" s="36"/>
      <c r="M108" s="190"/>
      <c r="N108" s="66"/>
      <c r="O108" s="66"/>
      <c r="P108" s="66"/>
      <c r="Q108" s="66"/>
      <c r="R108" s="66"/>
      <c r="S108" s="66"/>
      <c r="T108" s="67"/>
      <c r="AT108" s="18" t="s">
        <v>254</v>
      </c>
      <c r="AU108" s="18" t="s">
        <v>81</v>
      </c>
    </row>
    <row r="109" s="1" customFormat="1">
      <c r="B109" s="36"/>
      <c r="D109" s="188" t="s">
        <v>256</v>
      </c>
      <c r="F109" s="191" t="s">
        <v>329</v>
      </c>
      <c r="I109" s="121"/>
      <c r="L109" s="36"/>
      <c r="M109" s="190"/>
      <c r="N109" s="66"/>
      <c r="O109" s="66"/>
      <c r="P109" s="66"/>
      <c r="Q109" s="66"/>
      <c r="R109" s="66"/>
      <c r="S109" s="66"/>
      <c r="T109" s="67"/>
      <c r="AT109" s="18" t="s">
        <v>256</v>
      </c>
      <c r="AU109" s="18" t="s">
        <v>81</v>
      </c>
    </row>
    <row r="110" s="13" customFormat="1">
      <c r="B110" s="199"/>
      <c r="D110" s="188" t="s">
        <v>258</v>
      </c>
      <c r="E110" s="200" t="s">
        <v>1</v>
      </c>
      <c r="F110" s="201" t="s">
        <v>2614</v>
      </c>
      <c r="H110" s="202">
        <v>87.549999999999997</v>
      </c>
      <c r="I110" s="203"/>
      <c r="L110" s="199"/>
      <c r="M110" s="204"/>
      <c r="N110" s="205"/>
      <c r="O110" s="205"/>
      <c r="P110" s="205"/>
      <c r="Q110" s="205"/>
      <c r="R110" s="205"/>
      <c r="S110" s="205"/>
      <c r="T110" s="206"/>
      <c r="AT110" s="200" t="s">
        <v>258</v>
      </c>
      <c r="AU110" s="200" t="s">
        <v>81</v>
      </c>
      <c r="AV110" s="13" t="s">
        <v>81</v>
      </c>
      <c r="AW110" s="13" t="s">
        <v>35</v>
      </c>
      <c r="AX110" s="13" t="s">
        <v>79</v>
      </c>
      <c r="AY110" s="200" t="s">
        <v>246</v>
      </c>
    </row>
    <row r="111" s="1" customFormat="1" ht="16.5" customHeight="1">
      <c r="B111" s="175"/>
      <c r="C111" s="176" t="s">
        <v>88</v>
      </c>
      <c r="D111" s="176" t="s">
        <v>248</v>
      </c>
      <c r="E111" s="177" t="s">
        <v>333</v>
      </c>
      <c r="F111" s="178" t="s">
        <v>334</v>
      </c>
      <c r="G111" s="179" t="s">
        <v>319</v>
      </c>
      <c r="H111" s="180">
        <v>102</v>
      </c>
      <c r="I111" s="181"/>
      <c r="J111" s="182">
        <f>ROUND(I111*H111,2)</f>
        <v>0</v>
      </c>
      <c r="K111" s="178" t="s">
        <v>252</v>
      </c>
      <c r="L111" s="36"/>
      <c r="M111" s="183" t="s">
        <v>1</v>
      </c>
      <c r="N111" s="184" t="s">
        <v>43</v>
      </c>
      <c r="O111" s="66"/>
      <c r="P111" s="185">
        <f>O111*H111</f>
        <v>0</v>
      </c>
      <c r="Q111" s="185">
        <v>0</v>
      </c>
      <c r="R111" s="185">
        <f>Q111*H111</f>
        <v>0</v>
      </c>
      <c r="S111" s="185">
        <v>0</v>
      </c>
      <c r="T111" s="186">
        <f>S111*H111</f>
        <v>0</v>
      </c>
      <c r="AR111" s="18" t="s">
        <v>93</v>
      </c>
      <c r="AT111" s="18" t="s">
        <v>248</v>
      </c>
      <c r="AU111" s="18" t="s">
        <v>81</v>
      </c>
      <c r="AY111" s="18" t="s">
        <v>246</v>
      </c>
      <c r="BE111" s="187">
        <f>IF(N111="základní",J111,0)</f>
        <v>0</v>
      </c>
      <c r="BF111" s="187">
        <f>IF(N111="snížená",J111,0)</f>
        <v>0</v>
      </c>
      <c r="BG111" s="187">
        <f>IF(N111="zákl. přenesená",J111,0)</f>
        <v>0</v>
      </c>
      <c r="BH111" s="187">
        <f>IF(N111="sníž. přenesená",J111,0)</f>
        <v>0</v>
      </c>
      <c r="BI111" s="187">
        <f>IF(N111="nulová",J111,0)</f>
        <v>0</v>
      </c>
      <c r="BJ111" s="18" t="s">
        <v>79</v>
      </c>
      <c r="BK111" s="187">
        <f>ROUND(I111*H111,2)</f>
        <v>0</v>
      </c>
      <c r="BL111" s="18" t="s">
        <v>93</v>
      </c>
      <c r="BM111" s="18" t="s">
        <v>2615</v>
      </c>
    </row>
    <row r="112" s="1" customFormat="1">
      <c r="B112" s="36"/>
      <c r="D112" s="188" t="s">
        <v>254</v>
      </c>
      <c r="F112" s="189" t="s">
        <v>336</v>
      </c>
      <c r="I112" s="121"/>
      <c r="L112" s="36"/>
      <c r="M112" s="190"/>
      <c r="N112" s="66"/>
      <c r="O112" s="66"/>
      <c r="P112" s="66"/>
      <c r="Q112" s="66"/>
      <c r="R112" s="66"/>
      <c r="S112" s="66"/>
      <c r="T112" s="67"/>
      <c r="AT112" s="18" t="s">
        <v>254</v>
      </c>
      <c r="AU112" s="18" t="s">
        <v>81</v>
      </c>
    </row>
    <row r="113" s="1" customFormat="1">
      <c r="B113" s="36"/>
      <c r="D113" s="188" t="s">
        <v>256</v>
      </c>
      <c r="F113" s="191" t="s">
        <v>337</v>
      </c>
      <c r="I113" s="121"/>
      <c r="L113" s="36"/>
      <c r="M113" s="190"/>
      <c r="N113" s="66"/>
      <c r="O113" s="66"/>
      <c r="P113" s="66"/>
      <c r="Q113" s="66"/>
      <c r="R113" s="66"/>
      <c r="S113" s="66"/>
      <c r="T113" s="67"/>
      <c r="AT113" s="18" t="s">
        <v>256</v>
      </c>
      <c r="AU113" s="18" t="s">
        <v>81</v>
      </c>
    </row>
    <row r="114" s="13" customFormat="1">
      <c r="B114" s="199"/>
      <c r="D114" s="188" t="s">
        <v>258</v>
      </c>
      <c r="E114" s="200" t="s">
        <v>1</v>
      </c>
      <c r="F114" s="201" t="s">
        <v>2616</v>
      </c>
      <c r="H114" s="202">
        <v>56</v>
      </c>
      <c r="I114" s="203"/>
      <c r="L114" s="199"/>
      <c r="M114" s="204"/>
      <c r="N114" s="205"/>
      <c r="O114" s="205"/>
      <c r="P114" s="205"/>
      <c r="Q114" s="205"/>
      <c r="R114" s="205"/>
      <c r="S114" s="205"/>
      <c r="T114" s="206"/>
      <c r="AT114" s="200" t="s">
        <v>258</v>
      </c>
      <c r="AU114" s="200" t="s">
        <v>81</v>
      </c>
      <c r="AV114" s="13" t="s">
        <v>81</v>
      </c>
      <c r="AW114" s="13" t="s">
        <v>35</v>
      </c>
      <c r="AX114" s="13" t="s">
        <v>72</v>
      </c>
      <c r="AY114" s="200" t="s">
        <v>246</v>
      </c>
    </row>
    <row r="115" s="13" customFormat="1">
      <c r="B115" s="199"/>
      <c r="D115" s="188" t="s">
        <v>258</v>
      </c>
      <c r="E115" s="200" t="s">
        <v>1</v>
      </c>
      <c r="F115" s="201" t="s">
        <v>2617</v>
      </c>
      <c r="H115" s="202">
        <v>46</v>
      </c>
      <c r="I115" s="203"/>
      <c r="L115" s="199"/>
      <c r="M115" s="204"/>
      <c r="N115" s="205"/>
      <c r="O115" s="205"/>
      <c r="P115" s="205"/>
      <c r="Q115" s="205"/>
      <c r="R115" s="205"/>
      <c r="S115" s="205"/>
      <c r="T115" s="206"/>
      <c r="AT115" s="200" t="s">
        <v>258</v>
      </c>
      <c r="AU115" s="200" t="s">
        <v>81</v>
      </c>
      <c r="AV115" s="13" t="s">
        <v>81</v>
      </c>
      <c r="AW115" s="13" t="s">
        <v>35</v>
      </c>
      <c r="AX115" s="13" t="s">
        <v>72</v>
      </c>
      <c r="AY115" s="200" t="s">
        <v>246</v>
      </c>
    </row>
    <row r="116" s="14" customFormat="1">
      <c r="B116" s="210"/>
      <c r="D116" s="188" t="s">
        <v>258</v>
      </c>
      <c r="E116" s="211" t="s">
        <v>1</v>
      </c>
      <c r="F116" s="212" t="s">
        <v>341</v>
      </c>
      <c r="H116" s="213">
        <v>102</v>
      </c>
      <c r="I116" s="214"/>
      <c r="L116" s="210"/>
      <c r="M116" s="215"/>
      <c r="N116" s="216"/>
      <c r="O116" s="216"/>
      <c r="P116" s="216"/>
      <c r="Q116" s="216"/>
      <c r="R116" s="216"/>
      <c r="S116" s="216"/>
      <c r="T116" s="217"/>
      <c r="AT116" s="211" t="s">
        <v>258</v>
      </c>
      <c r="AU116" s="211" t="s">
        <v>81</v>
      </c>
      <c r="AV116" s="14" t="s">
        <v>93</v>
      </c>
      <c r="AW116" s="14" t="s">
        <v>35</v>
      </c>
      <c r="AX116" s="14" t="s">
        <v>79</v>
      </c>
      <c r="AY116" s="211" t="s">
        <v>246</v>
      </c>
    </row>
    <row r="117" s="1" customFormat="1" ht="16.5" customHeight="1">
      <c r="B117" s="175"/>
      <c r="C117" s="176" t="s">
        <v>93</v>
      </c>
      <c r="D117" s="176" t="s">
        <v>248</v>
      </c>
      <c r="E117" s="177" t="s">
        <v>358</v>
      </c>
      <c r="F117" s="178" t="s">
        <v>359</v>
      </c>
      <c r="G117" s="179" t="s">
        <v>319</v>
      </c>
      <c r="H117" s="180">
        <v>189.55000000000001</v>
      </c>
      <c r="I117" s="181"/>
      <c r="J117" s="182">
        <f>ROUND(I117*H117,2)</f>
        <v>0</v>
      </c>
      <c r="K117" s="178" t="s">
        <v>252</v>
      </c>
      <c r="L117" s="36"/>
      <c r="M117" s="183" t="s">
        <v>1</v>
      </c>
      <c r="N117" s="184" t="s">
        <v>43</v>
      </c>
      <c r="O117" s="66"/>
      <c r="P117" s="185">
        <f>O117*H117</f>
        <v>0</v>
      </c>
      <c r="Q117" s="185">
        <v>0</v>
      </c>
      <c r="R117" s="185">
        <f>Q117*H117</f>
        <v>0</v>
      </c>
      <c r="S117" s="185">
        <v>0</v>
      </c>
      <c r="T117" s="186">
        <f>S117*H117</f>
        <v>0</v>
      </c>
      <c r="AR117" s="18" t="s">
        <v>93</v>
      </c>
      <c r="AT117" s="18" t="s">
        <v>248</v>
      </c>
      <c r="AU117" s="18" t="s">
        <v>81</v>
      </c>
      <c r="AY117" s="18" t="s">
        <v>246</v>
      </c>
      <c r="BE117" s="187">
        <f>IF(N117="základní",J117,0)</f>
        <v>0</v>
      </c>
      <c r="BF117" s="187">
        <f>IF(N117="snížená",J117,0)</f>
        <v>0</v>
      </c>
      <c r="BG117" s="187">
        <f>IF(N117="zákl. přenesená",J117,0)</f>
        <v>0</v>
      </c>
      <c r="BH117" s="187">
        <f>IF(N117="sníž. přenesená",J117,0)</f>
        <v>0</v>
      </c>
      <c r="BI117" s="187">
        <f>IF(N117="nulová",J117,0)</f>
        <v>0</v>
      </c>
      <c r="BJ117" s="18" t="s">
        <v>79</v>
      </c>
      <c r="BK117" s="187">
        <f>ROUND(I117*H117,2)</f>
        <v>0</v>
      </c>
      <c r="BL117" s="18" t="s">
        <v>93</v>
      </c>
      <c r="BM117" s="18" t="s">
        <v>775</v>
      </c>
    </row>
    <row r="118" s="1" customFormat="1">
      <c r="B118" s="36"/>
      <c r="D118" s="188" t="s">
        <v>254</v>
      </c>
      <c r="F118" s="189" t="s">
        <v>361</v>
      </c>
      <c r="I118" s="121"/>
      <c r="L118" s="36"/>
      <c r="M118" s="190"/>
      <c r="N118" s="66"/>
      <c r="O118" s="66"/>
      <c r="P118" s="66"/>
      <c r="Q118" s="66"/>
      <c r="R118" s="66"/>
      <c r="S118" s="66"/>
      <c r="T118" s="67"/>
      <c r="AT118" s="18" t="s">
        <v>254</v>
      </c>
      <c r="AU118" s="18" t="s">
        <v>81</v>
      </c>
    </row>
    <row r="119" s="1" customFormat="1">
      <c r="B119" s="36"/>
      <c r="D119" s="188" t="s">
        <v>256</v>
      </c>
      <c r="F119" s="191" t="s">
        <v>362</v>
      </c>
      <c r="I119" s="121"/>
      <c r="L119" s="36"/>
      <c r="M119" s="190"/>
      <c r="N119" s="66"/>
      <c r="O119" s="66"/>
      <c r="P119" s="66"/>
      <c r="Q119" s="66"/>
      <c r="R119" s="66"/>
      <c r="S119" s="66"/>
      <c r="T119" s="67"/>
      <c r="AT119" s="18" t="s">
        <v>256</v>
      </c>
      <c r="AU119" s="18" t="s">
        <v>81</v>
      </c>
    </row>
    <row r="120" s="12" customFormat="1">
      <c r="B120" s="192"/>
      <c r="D120" s="188" t="s">
        <v>258</v>
      </c>
      <c r="E120" s="193" t="s">
        <v>1</v>
      </c>
      <c r="F120" s="194" t="s">
        <v>330</v>
      </c>
      <c r="H120" s="193" t="s">
        <v>1</v>
      </c>
      <c r="I120" s="195"/>
      <c r="L120" s="192"/>
      <c r="M120" s="196"/>
      <c r="N120" s="197"/>
      <c r="O120" s="197"/>
      <c r="P120" s="197"/>
      <c r="Q120" s="197"/>
      <c r="R120" s="197"/>
      <c r="S120" s="197"/>
      <c r="T120" s="198"/>
      <c r="AT120" s="193" t="s">
        <v>258</v>
      </c>
      <c r="AU120" s="193" t="s">
        <v>81</v>
      </c>
      <c r="AV120" s="12" t="s">
        <v>79</v>
      </c>
      <c r="AW120" s="12" t="s">
        <v>35</v>
      </c>
      <c r="AX120" s="12" t="s">
        <v>72</v>
      </c>
      <c r="AY120" s="193" t="s">
        <v>246</v>
      </c>
    </row>
    <row r="121" s="13" customFormat="1">
      <c r="B121" s="199"/>
      <c r="D121" s="188" t="s">
        <v>258</v>
      </c>
      <c r="E121" s="200" t="s">
        <v>1</v>
      </c>
      <c r="F121" s="201" t="s">
        <v>2614</v>
      </c>
      <c r="H121" s="202">
        <v>87.549999999999997</v>
      </c>
      <c r="I121" s="203"/>
      <c r="L121" s="199"/>
      <c r="M121" s="204"/>
      <c r="N121" s="205"/>
      <c r="O121" s="205"/>
      <c r="P121" s="205"/>
      <c r="Q121" s="205"/>
      <c r="R121" s="205"/>
      <c r="S121" s="205"/>
      <c r="T121" s="206"/>
      <c r="AT121" s="200" t="s">
        <v>258</v>
      </c>
      <c r="AU121" s="200" t="s">
        <v>81</v>
      </c>
      <c r="AV121" s="13" t="s">
        <v>81</v>
      </c>
      <c r="AW121" s="13" t="s">
        <v>35</v>
      </c>
      <c r="AX121" s="13" t="s">
        <v>72</v>
      </c>
      <c r="AY121" s="200" t="s">
        <v>246</v>
      </c>
    </row>
    <row r="122" s="12" customFormat="1">
      <c r="B122" s="192"/>
      <c r="D122" s="188" t="s">
        <v>258</v>
      </c>
      <c r="E122" s="193" t="s">
        <v>1</v>
      </c>
      <c r="F122" s="194" t="s">
        <v>363</v>
      </c>
      <c r="H122" s="193" t="s">
        <v>1</v>
      </c>
      <c r="I122" s="195"/>
      <c r="L122" s="192"/>
      <c r="M122" s="196"/>
      <c r="N122" s="197"/>
      <c r="O122" s="197"/>
      <c r="P122" s="197"/>
      <c r="Q122" s="197"/>
      <c r="R122" s="197"/>
      <c r="S122" s="197"/>
      <c r="T122" s="198"/>
      <c r="AT122" s="193" t="s">
        <v>258</v>
      </c>
      <c r="AU122" s="193" t="s">
        <v>81</v>
      </c>
      <c r="AV122" s="12" t="s">
        <v>79</v>
      </c>
      <c r="AW122" s="12" t="s">
        <v>35</v>
      </c>
      <c r="AX122" s="12" t="s">
        <v>72</v>
      </c>
      <c r="AY122" s="193" t="s">
        <v>246</v>
      </c>
    </row>
    <row r="123" s="12" customFormat="1">
      <c r="B123" s="192"/>
      <c r="D123" s="188" t="s">
        <v>258</v>
      </c>
      <c r="E123" s="193" t="s">
        <v>1</v>
      </c>
      <c r="F123" s="194" t="s">
        <v>364</v>
      </c>
      <c r="H123" s="193" t="s">
        <v>1</v>
      </c>
      <c r="I123" s="195"/>
      <c r="L123" s="192"/>
      <c r="M123" s="196"/>
      <c r="N123" s="197"/>
      <c r="O123" s="197"/>
      <c r="P123" s="197"/>
      <c r="Q123" s="197"/>
      <c r="R123" s="197"/>
      <c r="S123" s="197"/>
      <c r="T123" s="198"/>
      <c r="AT123" s="193" t="s">
        <v>258</v>
      </c>
      <c r="AU123" s="193" t="s">
        <v>81</v>
      </c>
      <c r="AV123" s="12" t="s">
        <v>79</v>
      </c>
      <c r="AW123" s="12" t="s">
        <v>35</v>
      </c>
      <c r="AX123" s="12" t="s">
        <v>72</v>
      </c>
      <c r="AY123" s="193" t="s">
        <v>246</v>
      </c>
    </row>
    <row r="124" s="13" customFormat="1">
      <c r="B124" s="199"/>
      <c r="D124" s="188" t="s">
        <v>258</v>
      </c>
      <c r="E124" s="200" t="s">
        <v>1</v>
      </c>
      <c r="F124" s="201" t="s">
        <v>2618</v>
      </c>
      <c r="H124" s="202">
        <v>102</v>
      </c>
      <c r="I124" s="203"/>
      <c r="L124" s="199"/>
      <c r="M124" s="204"/>
      <c r="N124" s="205"/>
      <c r="O124" s="205"/>
      <c r="P124" s="205"/>
      <c r="Q124" s="205"/>
      <c r="R124" s="205"/>
      <c r="S124" s="205"/>
      <c r="T124" s="206"/>
      <c r="AT124" s="200" t="s">
        <v>258</v>
      </c>
      <c r="AU124" s="200" t="s">
        <v>81</v>
      </c>
      <c r="AV124" s="13" t="s">
        <v>81</v>
      </c>
      <c r="AW124" s="13" t="s">
        <v>35</v>
      </c>
      <c r="AX124" s="13" t="s">
        <v>72</v>
      </c>
      <c r="AY124" s="200" t="s">
        <v>246</v>
      </c>
    </row>
    <row r="125" s="14" customFormat="1">
      <c r="B125" s="210"/>
      <c r="D125" s="188" t="s">
        <v>258</v>
      </c>
      <c r="E125" s="211" t="s">
        <v>1</v>
      </c>
      <c r="F125" s="212" t="s">
        <v>341</v>
      </c>
      <c r="H125" s="213">
        <v>189.55000000000001</v>
      </c>
      <c r="I125" s="214"/>
      <c r="L125" s="210"/>
      <c r="M125" s="215"/>
      <c r="N125" s="216"/>
      <c r="O125" s="216"/>
      <c r="P125" s="216"/>
      <c r="Q125" s="216"/>
      <c r="R125" s="216"/>
      <c r="S125" s="216"/>
      <c r="T125" s="217"/>
      <c r="AT125" s="211" t="s">
        <v>258</v>
      </c>
      <c r="AU125" s="211" t="s">
        <v>81</v>
      </c>
      <c r="AV125" s="14" t="s">
        <v>93</v>
      </c>
      <c r="AW125" s="14" t="s">
        <v>35</v>
      </c>
      <c r="AX125" s="14" t="s">
        <v>79</v>
      </c>
      <c r="AY125" s="211" t="s">
        <v>246</v>
      </c>
    </row>
    <row r="126" s="1" customFormat="1" ht="16.5" customHeight="1">
      <c r="B126" s="175"/>
      <c r="C126" s="176" t="s">
        <v>283</v>
      </c>
      <c r="D126" s="176" t="s">
        <v>248</v>
      </c>
      <c r="E126" s="177" t="s">
        <v>367</v>
      </c>
      <c r="F126" s="178" t="s">
        <v>368</v>
      </c>
      <c r="G126" s="179" t="s">
        <v>319</v>
      </c>
      <c r="H126" s="180">
        <v>102</v>
      </c>
      <c r="I126" s="181"/>
      <c r="J126" s="182">
        <f>ROUND(I126*H126,2)</f>
        <v>0</v>
      </c>
      <c r="K126" s="178" t="s">
        <v>252</v>
      </c>
      <c r="L126" s="36"/>
      <c r="M126" s="183" t="s">
        <v>1</v>
      </c>
      <c r="N126" s="184" t="s">
        <v>43</v>
      </c>
      <c r="O126" s="66"/>
      <c r="P126" s="185">
        <f>O126*H126</f>
        <v>0</v>
      </c>
      <c r="Q126" s="185">
        <v>0</v>
      </c>
      <c r="R126" s="185">
        <f>Q126*H126</f>
        <v>0</v>
      </c>
      <c r="S126" s="185">
        <v>0</v>
      </c>
      <c r="T126" s="186">
        <f>S126*H126</f>
        <v>0</v>
      </c>
      <c r="AR126" s="18" t="s">
        <v>93</v>
      </c>
      <c r="AT126" s="18" t="s">
        <v>248</v>
      </c>
      <c r="AU126" s="18" t="s">
        <v>81</v>
      </c>
      <c r="AY126" s="18" t="s">
        <v>246</v>
      </c>
      <c r="BE126" s="187">
        <f>IF(N126="základní",J126,0)</f>
        <v>0</v>
      </c>
      <c r="BF126" s="187">
        <f>IF(N126="snížená",J126,0)</f>
        <v>0</v>
      </c>
      <c r="BG126" s="187">
        <f>IF(N126="zákl. přenesená",J126,0)</f>
        <v>0</v>
      </c>
      <c r="BH126" s="187">
        <f>IF(N126="sníž. přenesená",J126,0)</f>
        <v>0</v>
      </c>
      <c r="BI126" s="187">
        <f>IF(N126="nulová",J126,0)</f>
        <v>0</v>
      </c>
      <c r="BJ126" s="18" t="s">
        <v>79</v>
      </c>
      <c r="BK126" s="187">
        <f>ROUND(I126*H126,2)</f>
        <v>0</v>
      </c>
      <c r="BL126" s="18" t="s">
        <v>93</v>
      </c>
      <c r="BM126" s="18" t="s">
        <v>2619</v>
      </c>
    </row>
    <row r="127" s="1" customFormat="1">
      <c r="B127" s="36"/>
      <c r="D127" s="188" t="s">
        <v>254</v>
      </c>
      <c r="F127" s="189" t="s">
        <v>370</v>
      </c>
      <c r="I127" s="121"/>
      <c r="L127" s="36"/>
      <c r="M127" s="190"/>
      <c r="N127" s="66"/>
      <c r="O127" s="66"/>
      <c r="P127" s="66"/>
      <c r="Q127" s="66"/>
      <c r="R127" s="66"/>
      <c r="S127" s="66"/>
      <c r="T127" s="67"/>
      <c r="AT127" s="18" t="s">
        <v>254</v>
      </c>
      <c r="AU127" s="18" t="s">
        <v>81</v>
      </c>
    </row>
    <row r="128" s="1" customFormat="1">
      <c r="B128" s="36"/>
      <c r="D128" s="188" t="s">
        <v>256</v>
      </c>
      <c r="F128" s="191" t="s">
        <v>362</v>
      </c>
      <c r="I128" s="121"/>
      <c r="L128" s="36"/>
      <c r="M128" s="190"/>
      <c r="N128" s="66"/>
      <c r="O128" s="66"/>
      <c r="P128" s="66"/>
      <c r="Q128" s="66"/>
      <c r="R128" s="66"/>
      <c r="S128" s="66"/>
      <c r="T128" s="67"/>
      <c r="AT128" s="18" t="s">
        <v>256</v>
      </c>
      <c r="AU128" s="18" t="s">
        <v>81</v>
      </c>
    </row>
    <row r="129" s="13" customFormat="1">
      <c r="B129" s="199"/>
      <c r="D129" s="188" t="s">
        <v>258</v>
      </c>
      <c r="E129" s="200" t="s">
        <v>1</v>
      </c>
      <c r="F129" s="201" t="s">
        <v>2620</v>
      </c>
      <c r="H129" s="202">
        <v>102</v>
      </c>
      <c r="I129" s="203"/>
      <c r="L129" s="199"/>
      <c r="M129" s="204"/>
      <c r="N129" s="205"/>
      <c r="O129" s="205"/>
      <c r="P129" s="205"/>
      <c r="Q129" s="205"/>
      <c r="R129" s="205"/>
      <c r="S129" s="205"/>
      <c r="T129" s="206"/>
      <c r="AT129" s="200" t="s">
        <v>258</v>
      </c>
      <c r="AU129" s="200" t="s">
        <v>81</v>
      </c>
      <c r="AV129" s="13" t="s">
        <v>81</v>
      </c>
      <c r="AW129" s="13" t="s">
        <v>35</v>
      </c>
      <c r="AX129" s="13" t="s">
        <v>79</v>
      </c>
      <c r="AY129" s="200" t="s">
        <v>246</v>
      </c>
    </row>
    <row r="130" s="1" customFormat="1" ht="16.5" customHeight="1">
      <c r="B130" s="175"/>
      <c r="C130" s="176" t="s">
        <v>332</v>
      </c>
      <c r="D130" s="176" t="s">
        <v>248</v>
      </c>
      <c r="E130" s="177" t="s">
        <v>374</v>
      </c>
      <c r="F130" s="178" t="s">
        <v>375</v>
      </c>
      <c r="G130" s="179" t="s">
        <v>319</v>
      </c>
      <c r="H130" s="180">
        <v>2040</v>
      </c>
      <c r="I130" s="181"/>
      <c r="J130" s="182">
        <f>ROUND(I130*H130,2)</f>
        <v>0</v>
      </c>
      <c r="K130" s="178" t="s">
        <v>252</v>
      </c>
      <c r="L130" s="36"/>
      <c r="M130" s="183" t="s">
        <v>1</v>
      </c>
      <c r="N130" s="184" t="s">
        <v>43</v>
      </c>
      <c r="O130" s="66"/>
      <c r="P130" s="185">
        <f>O130*H130</f>
        <v>0</v>
      </c>
      <c r="Q130" s="185">
        <v>0</v>
      </c>
      <c r="R130" s="185">
        <f>Q130*H130</f>
        <v>0</v>
      </c>
      <c r="S130" s="185">
        <v>0</v>
      </c>
      <c r="T130" s="186">
        <f>S130*H130</f>
        <v>0</v>
      </c>
      <c r="AR130" s="18" t="s">
        <v>93</v>
      </c>
      <c r="AT130" s="18" t="s">
        <v>248</v>
      </c>
      <c r="AU130" s="18" t="s">
        <v>81</v>
      </c>
      <c r="AY130" s="18" t="s">
        <v>246</v>
      </c>
      <c r="BE130" s="187">
        <f>IF(N130="základní",J130,0)</f>
        <v>0</v>
      </c>
      <c r="BF130" s="187">
        <f>IF(N130="snížená",J130,0)</f>
        <v>0</v>
      </c>
      <c r="BG130" s="187">
        <f>IF(N130="zákl. přenesená",J130,0)</f>
        <v>0</v>
      </c>
      <c r="BH130" s="187">
        <f>IF(N130="sníž. přenesená",J130,0)</f>
        <v>0</v>
      </c>
      <c r="BI130" s="187">
        <f>IF(N130="nulová",J130,0)</f>
        <v>0</v>
      </c>
      <c r="BJ130" s="18" t="s">
        <v>79</v>
      </c>
      <c r="BK130" s="187">
        <f>ROUND(I130*H130,2)</f>
        <v>0</v>
      </c>
      <c r="BL130" s="18" t="s">
        <v>93</v>
      </c>
      <c r="BM130" s="18" t="s">
        <v>2621</v>
      </c>
    </row>
    <row r="131" s="1" customFormat="1">
      <c r="B131" s="36"/>
      <c r="D131" s="188" t="s">
        <v>254</v>
      </c>
      <c r="F131" s="189" t="s">
        <v>377</v>
      </c>
      <c r="I131" s="121"/>
      <c r="L131" s="36"/>
      <c r="M131" s="190"/>
      <c r="N131" s="66"/>
      <c r="O131" s="66"/>
      <c r="P131" s="66"/>
      <c r="Q131" s="66"/>
      <c r="R131" s="66"/>
      <c r="S131" s="66"/>
      <c r="T131" s="67"/>
      <c r="AT131" s="18" t="s">
        <v>254</v>
      </c>
      <c r="AU131" s="18" t="s">
        <v>81</v>
      </c>
    </row>
    <row r="132" s="1" customFormat="1">
      <c r="B132" s="36"/>
      <c r="D132" s="188" t="s">
        <v>256</v>
      </c>
      <c r="F132" s="191" t="s">
        <v>362</v>
      </c>
      <c r="I132" s="121"/>
      <c r="L132" s="36"/>
      <c r="M132" s="190"/>
      <c r="N132" s="66"/>
      <c r="O132" s="66"/>
      <c r="P132" s="66"/>
      <c r="Q132" s="66"/>
      <c r="R132" s="66"/>
      <c r="S132" s="66"/>
      <c r="T132" s="67"/>
      <c r="AT132" s="18" t="s">
        <v>256</v>
      </c>
      <c r="AU132" s="18" t="s">
        <v>81</v>
      </c>
    </row>
    <row r="133" s="12" customFormat="1">
      <c r="B133" s="192"/>
      <c r="D133" s="188" t="s">
        <v>258</v>
      </c>
      <c r="E133" s="193" t="s">
        <v>1</v>
      </c>
      <c r="F133" s="194" t="s">
        <v>378</v>
      </c>
      <c r="H133" s="193" t="s">
        <v>1</v>
      </c>
      <c r="I133" s="195"/>
      <c r="L133" s="192"/>
      <c r="M133" s="196"/>
      <c r="N133" s="197"/>
      <c r="O133" s="197"/>
      <c r="P133" s="197"/>
      <c r="Q133" s="197"/>
      <c r="R133" s="197"/>
      <c r="S133" s="197"/>
      <c r="T133" s="198"/>
      <c r="AT133" s="193" t="s">
        <v>258</v>
      </c>
      <c r="AU133" s="193" t="s">
        <v>81</v>
      </c>
      <c r="AV133" s="12" t="s">
        <v>79</v>
      </c>
      <c r="AW133" s="12" t="s">
        <v>35</v>
      </c>
      <c r="AX133" s="12" t="s">
        <v>72</v>
      </c>
      <c r="AY133" s="193" t="s">
        <v>246</v>
      </c>
    </row>
    <row r="134" s="13" customFormat="1">
      <c r="B134" s="199"/>
      <c r="D134" s="188" t="s">
        <v>258</v>
      </c>
      <c r="E134" s="200" t="s">
        <v>1</v>
      </c>
      <c r="F134" s="201" t="s">
        <v>2622</v>
      </c>
      <c r="H134" s="202">
        <v>2040</v>
      </c>
      <c r="I134" s="203"/>
      <c r="L134" s="199"/>
      <c r="M134" s="204"/>
      <c r="N134" s="205"/>
      <c r="O134" s="205"/>
      <c r="P134" s="205"/>
      <c r="Q134" s="205"/>
      <c r="R134" s="205"/>
      <c r="S134" s="205"/>
      <c r="T134" s="206"/>
      <c r="AT134" s="200" t="s">
        <v>258</v>
      </c>
      <c r="AU134" s="200" t="s">
        <v>81</v>
      </c>
      <c r="AV134" s="13" t="s">
        <v>81</v>
      </c>
      <c r="AW134" s="13" t="s">
        <v>35</v>
      </c>
      <c r="AX134" s="13" t="s">
        <v>79</v>
      </c>
      <c r="AY134" s="200" t="s">
        <v>246</v>
      </c>
    </row>
    <row r="135" s="1" customFormat="1" ht="16.5" customHeight="1">
      <c r="B135" s="175"/>
      <c r="C135" s="176" t="s">
        <v>342</v>
      </c>
      <c r="D135" s="176" t="s">
        <v>248</v>
      </c>
      <c r="E135" s="177" t="s">
        <v>401</v>
      </c>
      <c r="F135" s="178" t="s">
        <v>402</v>
      </c>
      <c r="G135" s="179" t="s">
        <v>286</v>
      </c>
      <c r="H135" s="180">
        <v>193.80000000000001</v>
      </c>
      <c r="I135" s="181"/>
      <c r="J135" s="182">
        <f>ROUND(I135*H135,2)</f>
        <v>0</v>
      </c>
      <c r="K135" s="178" t="s">
        <v>252</v>
      </c>
      <c r="L135" s="36"/>
      <c r="M135" s="183" t="s">
        <v>1</v>
      </c>
      <c r="N135" s="184" t="s">
        <v>43</v>
      </c>
      <c r="O135" s="66"/>
      <c r="P135" s="185">
        <f>O135*H135</f>
        <v>0</v>
      </c>
      <c r="Q135" s="185">
        <v>0</v>
      </c>
      <c r="R135" s="185">
        <f>Q135*H135</f>
        <v>0</v>
      </c>
      <c r="S135" s="185">
        <v>0</v>
      </c>
      <c r="T135" s="186">
        <f>S135*H135</f>
        <v>0</v>
      </c>
      <c r="AR135" s="18" t="s">
        <v>93</v>
      </c>
      <c r="AT135" s="18" t="s">
        <v>248</v>
      </c>
      <c r="AU135" s="18" t="s">
        <v>81</v>
      </c>
      <c r="AY135" s="18" t="s">
        <v>246</v>
      </c>
      <c r="BE135" s="187">
        <f>IF(N135="základní",J135,0)</f>
        <v>0</v>
      </c>
      <c r="BF135" s="187">
        <f>IF(N135="snížená",J135,0)</f>
        <v>0</v>
      </c>
      <c r="BG135" s="187">
        <f>IF(N135="zákl. přenesená",J135,0)</f>
        <v>0</v>
      </c>
      <c r="BH135" s="187">
        <f>IF(N135="sníž. přenesená",J135,0)</f>
        <v>0</v>
      </c>
      <c r="BI135" s="187">
        <f>IF(N135="nulová",J135,0)</f>
        <v>0</v>
      </c>
      <c r="BJ135" s="18" t="s">
        <v>79</v>
      </c>
      <c r="BK135" s="187">
        <f>ROUND(I135*H135,2)</f>
        <v>0</v>
      </c>
      <c r="BL135" s="18" t="s">
        <v>93</v>
      </c>
      <c r="BM135" s="18" t="s">
        <v>2623</v>
      </c>
    </row>
    <row r="136" s="1" customFormat="1">
      <c r="B136" s="36"/>
      <c r="D136" s="188" t="s">
        <v>254</v>
      </c>
      <c r="F136" s="189" t="s">
        <v>404</v>
      </c>
      <c r="I136" s="121"/>
      <c r="L136" s="36"/>
      <c r="M136" s="190"/>
      <c r="N136" s="66"/>
      <c r="O136" s="66"/>
      <c r="P136" s="66"/>
      <c r="Q136" s="66"/>
      <c r="R136" s="66"/>
      <c r="S136" s="66"/>
      <c r="T136" s="67"/>
      <c r="AT136" s="18" t="s">
        <v>254</v>
      </c>
      <c r="AU136" s="18" t="s">
        <v>81</v>
      </c>
    </row>
    <row r="137" s="1" customFormat="1">
      <c r="B137" s="36"/>
      <c r="D137" s="188" t="s">
        <v>256</v>
      </c>
      <c r="F137" s="191" t="s">
        <v>405</v>
      </c>
      <c r="I137" s="121"/>
      <c r="L137" s="36"/>
      <c r="M137" s="190"/>
      <c r="N137" s="66"/>
      <c r="O137" s="66"/>
      <c r="P137" s="66"/>
      <c r="Q137" s="66"/>
      <c r="R137" s="66"/>
      <c r="S137" s="66"/>
      <c r="T137" s="67"/>
      <c r="AT137" s="18" t="s">
        <v>256</v>
      </c>
      <c r="AU137" s="18" t="s">
        <v>81</v>
      </c>
    </row>
    <row r="138" s="13" customFormat="1">
      <c r="B138" s="199"/>
      <c r="D138" s="188" t="s">
        <v>258</v>
      </c>
      <c r="E138" s="200" t="s">
        <v>1</v>
      </c>
      <c r="F138" s="201" t="s">
        <v>2624</v>
      </c>
      <c r="H138" s="202">
        <v>193.80000000000001</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 customFormat="1" ht="16.5" customHeight="1">
      <c r="B139" s="175"/>
      <c r="C139" s="176" t="s">
        <v>350</v>
      </c>
      <c r="D139" s="176" t="s">
        <v>248</v>
      </c>
      <c r="E139" s="177" t="s">
        <v>1032</v>
      </c>
      <c r="F139" s="178" t="s">
        <v>1033</v>
      </c>
      <c r="G139" s="179" t="s">
        <v>251</v>
      </c>
      <c r="H139" s="180">
        <v>875.5</v>
      </c>
      <c r="I139" s="181"/>
      <c r="J139" s="182">
        <f>ROUND(I139*H139,2)</f>
        <v>0</v>
      </c>
      <c r="K139" s="178" t="s">
        <v>252</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1161</v>
      </c>
    </row>
    <row r="140" s="1" customFormat="1">
      <c r="B140" s="36"/>
      <c r="D140" s="188" t="s">
        <v>254</v>
      </c>
      <c r="F140" s="189" t="s">
        <v>1035</v>
      </c>
      <c r="I140" s="121"/>
      <c r="L140" s="36"/>
      <c r="M140" s="190"/>
      <c r="N140" s="66"/>
      <c r="O140" s="66"/>
      <c r="P140" s="66"/>
      <c r="Q140" s="66"/>
      <c r="R140" s="66"/>
      <c r="S140" s="66"/>
      <c r="T140" s="67"/>
      <c r="AT140" s="18" t="s">
        <v>254</v>
      </c>
      <c r="AU140" s="18" t="s">
        <v>81</v>
      </c>
    </row>
    <row r="141" s="1" customFormat="1">
      <c r="B141" s="36"/>
      <c r="D141" s="188" t="s">
        <v>256</v>
      </c>
      <c r="F141" s="191" t="s">
        <v>1036</v>
      </c>
      <c r="I141" s="121"/>
      <c r="L141" s="36"/>
      <c r="M141" s="190"/>
      <c r="N141" s="66"/>
      <c r="O141" s="66"/>
      <c r="P141" s="66"/>
      <c r="Q141" s="66"/>
      <c r="R141" s="66"/>
      <c r="S141" s="66"/>
      <c r="T141" s="67"/>
      <c r="AT141" s="18" t="s">
        <v>256</v>
      </c>
      <c r="AU141" s="18" t="s">
        <v>81</v>
      </c>
    </row>
    <row r="142" s="12" customFormat="1">
      <c r="B142" s="192"/>
      <c r="D142" s="188" t="s">
        <v>258</v>
      </c>
      <c r="E142" s="193" t="s">
        <v>1</v>
      </c>
      <c r="F142" s="194" t="s">
        <v>303</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3" customFormat="1">
      <c r="B143" s="199"/>
      <c r="D143" s="188" t="s">
        <v>258</v>
      </c>
      <c r="E143" s="200" t="s">
        <v>1</v>
      </c>
      <c r="F143" s="201" t="s">
        <v>2625</v>
      </c>
      <c r="H143" s="202">
        <v>875.5</v>
      </c>
      <c r="I143" s="203"/>
      <c r="L143" s="199"/>
      <c r="M143" s="204"/>
      <c r="N143" s="205"/>
      <c r="O143" s="205"/>
      <c r="P143" s="205"/>
      <c r="Q143" s="205"/>
      <c r="R143" s="205"/>
      <c r="S143" s="205"/>
      <c r="T143" s="206"/>
      <c r="AT143" s="200" t="s">
        <v>258</v>
      </c>
      <c r="AU143" s="200" t="s">
        <v>81</v>
      </c>
      <c r="AV143" s="13" t="s">
        <v>81</v>
      </c>
      <c r="AW143" s="13" t="s">
        <v>35</v>
      </c>
      <c r="AX143" s="13" t="s">
        <v>79</v>
      </c>
      <c r="AY143" s="200" t="s">
        <v>246</v>
      </c>
    </row>
    <row r="144" s="1" customFormat="1" ht="16.5" customHeight="1">
      <c r="B144" s="175"/>
      <c r="C144" s="176" t="s">
        <v>357</v>
      </c>
      <c r="D144" s="176" t="s">
        <v>248</v>
      </c>
      <c r="E144" s="177" t="s">
        <v>2626</v>
      </c>
      <c r="F144" s="178" t="s">
        <v>2627</v>
      </c>
      <c r="G144" s="179" t="s">
        <v>251</v>
      </c>
      <c r="H144" s="180">
        <v>121.5</v>
      </c>
      <c r="I144" s="181"/>
      <c r="J144" s="182">
        <f>ROUND(I144*H144,2)</f>
        <v>0</v>
      </c>
      <c r="K144" s="178" t="s">
        <v>252</v>
      </c>
      <c r="L144" s="36"/>
      <c r="M144" s="183" t="s">
        <v>1</v>
      </c>
      <c r="N144" s="184" t="s">
        <v>43</v>
      </c>
      <c r="O144" s="66"/>
      <c r="P144" s="185">
        <f>O144*H144</f>
        <v>0</v>
      </c>
      <c r="Q144" s="185">
        <v>0</v>
      </c>
      <c r="R144" s="185">
        <f>Q144*H144</f>
        <v>0</v>
      </c>
      <c r="S144" s="185">
        <v>0</v>
      </c>
      <c r="T144" s="186">
        <f>S144*H144</f>
        <v>0</v>
      </c>
      <c r="AR144" s="18" t="s">
        <v>93</v>
      </c>
      <c r="AT144" s="18" t="s">
        <v>248</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2628</v>
      </c>
    </row>
    <row r="145" s="1" customFormat="1">
      <c r="B145" s="36"/>
      <c r="D145" s="188" t="s">
        <v>254</v>
      </c>
      <c r="F145" s="189" t="s">
        <v>2629</v>
      </c>
      <c r="I145" s="121"/>
      <c r="L145" s="36"/>
      <c r="M145" s="190"/>
      <c r="N145" s="66"/>
      <c r="O145" s="66"/>
      <c r="P145" s="66"/>
      <c r="Q145" s="66"/>
      <c r="R145" s="66"/>
      <c r="S145" s="66"/>
      <c r="T145" s="67"/>
      <c r="AT145" s="18" t="s">
        <v>254</v>
      </c>
      <c r="AU145" s="18" t="s">
        <v>81</v>
      </c>
    </row>
    <row r="146" s="1" customFormat="1">
      <c r="B146" s="36"/>
      <c r="D146" s="188" t="s">
        <v>256</v>
      </c>
      <c r="F146" s="191" t="s">
        <v>1036</v>
      </c>
      <c r="I146" s="121"/>
      <c r="L146" s="36"/>
      <c r="M146" s="190"/>
      <c r="N146" s="66"/>
      <c r="O146" s="66"/>
      <c r="P146" s="66"/>
      <c r="Q146" s="66"/>
      <c r="R146" s="66"/>
      <c r="S146" s="66"/>
      <c r="T146" s="67"/>
      <c r="AT146" s="18" t="s">
        <v>256</v>
      </c>
      <c r="AU146" s="18" t="s">
        <v>81</v>
      </c>
    </row>
    <row r="147" s="12" customFormat="1">
      <c r="B147" s="192"/>
      <c r="D147" s="188" t="s">
        <v>258</v>
      </c>
      <c r="E147" s="193" t="s">
        <v>1</v>
      </c>
      <c r="F147" s="194" t="s">
        <v>2630</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3" customFormat="1">
      <c r="B148" s="199"/>
      <c r="D148" s="188" t="s">
        <v>258</v>
      </c>
      <c r="E148" s="200" t="s">
        <v>1</v>
      </c>
      <c r="F148" s="201" t="s">
        <v>2631</v>
      </c>
      <c r="H148" s="202">
        <v>121.5</v>
      </c>
      <c r="I148" s="203"/>
      <c r="L148" s="199"/>
      <c r="M148" s="204"/>
      <c r="N148" s="205"/>
      <c r="O148" s="205"/>
      <c r="P148" s="205"/>
      <c r="Q148" s="205"/>
      <c r="R148" s="205"/>
      <c r="S148" s="205"/>
      <c r="T148" s="206"/>
      <c r="AT148" s="200" t="s">
        <v>258</v>
      </c>
      <c r="AU148" s="200" t="s">
        <v>81</v>
      </c>
      <c r="AV148" s="13" t="s">
        <v>81</v>
      </c>
      <c r="AW148" s="13" t="s">
        <v>35</v>
      </c>
      <c r="AX148" s="13" t="s">
        <v>79</v>
      </c>
      <c r="AY148" s="200" t="s">
        <v>246</v>
      </c>
    </row>
    <row r="149" s="1" customFormat="1" ht="16.5" customHeight="1">
      <c r="B149" s="175"/>
      <c r="C149" s="176" t="s">
        <v>366</v>
      </c>
      <c r="D149" s="176" t="s">
        <v>248</v>
      </c>
      <c r="E149" s="177" t="s">
        <v>1038</v>
      </c>
      <c r="F149" s="178" t="s">
        <v>1039</v>
      </c>
      <c r="G149" s="179" t="s">
        <v>251</v>
      </c>
      <c r="H149" s="180">
        <v>875.5</v>
      </c>
      <c r="I149" s="181"/>
      <c r="J149" s="182">
        <f>ROUND(I149*H149,2)</f>
        <v>0</v>
      </c>
      <c r="K149" s="178" t="s">
        <v>252</v>
      </c>
      <c r="L149" s="36"/>
      <c r="M149" s="183" t="s">
        <v>1</v>
      </c>
      <c r="N149" s="184" t="s">
        <v>43</v>
      </c>
      <c r="O149" s="66"/>
      <c r="P149" s="185">
        <f>O149*H149</f>
        <v>0</v>
      </c>
      <c r="Q149" s="185">
        <v>0</v>
      </c>
      <c r="R149" s="185">
        <f>Q149*H149</f>
        <v>0</v>
      </c>
      <c r="S149" s="185">
        <v>0</v>
      </c>
      <c r="T149" s="186">
        <f>S149*H149</f>
        <v>0</v>
      </c>
      <c r="AR149" s="18" t="s">
        <v>93</v>
      </c>
      <c r="AT149" s="18" t="s">
        <v>248</v>
      </c>
      <c r="AU149" s="18" t="s">
        <v>81</v>
      </c>
      <c r="AY149" s="18" t="s">
        <v>246</v>
      </c>
      <c r="BE149" s="187">
        <f>IF(N149="základní",J149,0)</f>
        <v>0</v>
      </c>
      <c r="BF149" s="187">
        <f>IF(N149="snížená",J149,0)</f>
        <v>0</v>
      </c>
      <c r="BG149" s="187">
        <f>IF(N149="zákl. přenesená",J149,0)</f>
        <v>0</v>
      </c>
      <c r="BH149" s="187">
        <f>IF(N149="sníž. přenesená",J149,0)</f>
        <v>0</v>
      </c>
      <c r="BI149" s="187">
        <f>IF(N149="nulová",J149,0)</f>
        <v>0</v>
      </c>
      <c r="BJ149" s="18" t="s">
        <v>79</v>
      </c>
      <c r="BK149" s="187">
        <f>ROUND(I149*H149,2)</f>
        <v>0</v>
      </c>
      <c r="BL149" s="18" t="s">
        <v>93</v>
      </c>
      <c r="BM149" s="18" t="s">
        <v>1163</v>
      </c>
    </row>
    <row r="150" s="1" customFormat="1">
      <c r="B150" s="36"/>
      <c r="D150" s="188" t="s">
        <v>254</v>
      </c>
      <c r="F150" s="189" t="s">
        <v>1041</v>
      </c>
      <c r="I150" s="121"/>
      <c r="L150" s="36"/>
      <c r="M150" s="190"/>
      <c r="N150" s="66"/>
      <c r="O150" s="66"/>
      <c r="P150" s="66"/>
      <c r="Q150" s="66"/>
      <c r="R150" s="66"/>
      <c r="S150" s="66"/>
      <c r="T150" s="67"/>
      <c r="AT150" s="18" t="s">
        <v>254</v>
      </c>
      <c r="AU150" s="18" t="s">
        <v>81</v>
      </c>
    </row>
    <row r="151" s="1" customFormat="1">
      <c r="B151" s="36"/>
      <c r="D151" s="188" t="s">
        <v>256</v>
      </c>
      <c r="F151" s="191" t="s">
        <v>1042</v>
      </c>
      <c r="I151" s="121"/>
      <c r="L151" s="36"/>
      <c r="M151" s="190"/>
      <c r="N151" s="66"/>
      <c r="O151" s="66"/>
      <c r="P151" s="66"/>
      <c r="Q151" s="66"/>
      <c r="R151" s="66"/>
      <c r="S151" s="66"/>
      <c r="T151" s="67"/>
      <c r="AT151" s="18" t="s">
        <v>256</v>
      </c>
      <c r="AU151" s="18" t="s">
        <v>81</v>
      </c>
    </row>
    <row r="152" s="12" customFormat="1">
      <c r="B152" s="192"/>
      <c r="D152" s="188" t="s">
        <v>258</v>
      </c>
      <c r="E152" s="193" t="s">
        <v>1</v>
      </c>
      <c r="F152" s="194" t="s">
        <v>1043</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3" customFormat="1">
      <c r="B153" s="199"/>
      <c r="D153" s="188" t="s">
        <v>258</v>
      </c>
      <c r="E153" s="200" t="s">
        <v>1</v>
      </c>
      <c r="F153" s="201" t="s">
        <v>2632</v>
      </c>
      <c r="H153" s="202">
        <v>875.5</v>
      </c>
      <c r="I153" s="203"/>
      <c r="L153" s="199"/>
      <c r="M153" s="204"/>
      <c r="N153" s="205"/>
      <c r="O153" s="205"/>
      <c r="P153" s="205"/>
      <c r="Q153" s="205"/>
      <c r="R153" s="205"/>
      <c r="S153" s="205"/>
      <c r="T153" s="206"/>
      <c r="AT153" s="200" t="s">
        <v>258</v>
      </c>
      <c r="AU153" s="200" t="s">
        <v>81</v>
      </c>
      <c r="AV153" s="13" t="s">
        <v>81</v>
      </c>
      <c r="AW153" s="13" t="s">
        <v>35</v>
      </c>
      <c r="AX153" s="13" t="s">
        <v>79</v>
      </c>
      <c r="AY153" s="200" t="s">
        <v>246</v>
      </c>
    </row>
    <row r="154" s="1" customFormat="1" ht="16.5" customHeight="1">
      <c r="B154" s="175"/>
      <c r="C154" s="218" t="s">
        <v>373</v>
      </c>
      <c r="D154" s="218" t="s">
        <v>511</v>
      </c>
      <c r="E154" s="219" t="s">
        <v>1045</v>
      </c>
      <c r="F154" s="220" t="s">
        <v>1046</v>
      </c>
      <c r="G154" s="221" t="s">
        <v>1047</v>
      </c>
      <c r="H154" s="222">
        <v>17.510000000000002</v>
      </c>
      <c r="I154" s="223"/>
      <c r="J154" s="224">
        <f>ROUND(I154*H154,2)</f>
        <v>0</v>
      </c>
      <c r="K154" s="220" t="s">
        <v>252</v>
      </c>
      <c r="L154" s="225"/>
      <c r="M154" s="226" t="s">
        <v>1</v>
      </c>
      <c r="N154" s="227" t="s">
        <v>43</v>
      </c>
      <c r="O154" s="66"/>
      <c r="P154" s="185">
        <f>O154*H154</f>
        <v>0</v>
      </c>
      <c r="Q154" s="185">
        <v>0.001</v>
      </c>
      <c r="R154" s="185">
        <f>Q154*H154</f>
        <v>0.017510000000000001</v>
      </c>
      <c r="S154" s="185">
        <v>0</v>
      </c>
      <c r="T154" s="186">
        <f>S154*H154</f>
        <v>0</v>
      </c>
      <c r="AR154" s="18" t="s">
        <v>350</v>
      </c>
      <c r="AT154" s="18" t="s">
        <v>511</v>
      </c>
      <c r="AU154" s="18" t="s">
        <v>81</v>
      </c>
      <c r="AY154" s="18" t="s">
        <v>246</v>
      </c>
      <c r="BE154" s="187">
        <f>IF(N154="základní",J154,0)</f>
        <v>0</v>
      </c>
      <c r="BF154" s="187">
        <f>IF(N154="snížená",J154,0)</f>
        <v>0</v>
      </c>
      <c r="BG154" s="187">
        <f>IF(N154="zákl. přenesená",J154,0)</f>
        <v>0</v>
      </c>
      <c r="BH154" s="187">
        <f>IF(N154="sníž. přenesená",J154,0)</f>
        <v>0</v>
      </c>
      <c r="BI154" s="187">
        <f>IF(N154="nulová",J154,0)</f>
        <v>0</v>
      </c>
      <c r="BJ154" s="18" t="s">
        <v>79</v>
      </c>
      <c r="BK154" s="187">
        <f>ROUND(I154*H154,2)</f>
        <v>0</v>
      </c>
      <c r="BL154" s="18" t="s">
        <v>93</v>
      </c>
      <c r="BM154" s="18" t="s">
        <v>1165</v>
      </c>
    </row>
    <row r="155" s="1" customFormat="1">
      <c r="B155" s="36"/>
      <c r="D155" s="188" t="s">
        <v>254</v>
      </c>
      <c r="F155" s="189" t="s">
        <v>1046</v>
      </c>
      <c r="I155" s="121"/>
      <c r="L155" s="36"/>
      <c r="M155" s="190"/>
      <c r="N155" s="66"/>
      <c r="O155" s="66"/>
      <c r="P155" s="66"/>
      <c r="Q155" s="66"/>
      <c r="R155" s="66"/>
      <c r="S155" s="66"/>
      <c r="T155" s="67"/>
      <c r="AT155" s="18" t="s">
        <v>254</v>
      </c>
      <c r="AU155" s="18" t="s">
        <v>81</v>
      </c>
    </row>
    <row r="156" s="12" customFormat="1">
      <c r="B156" s="192"/>
      <c r="D156" s="188" t="s">
        <v>258</v>
      </c>
      <c r="E156" s="193" t="s">
        <v>1</v>
      </c>
      <c r="F156" s="194" t="s">
        <v>1049</v>
      </c>
      <c r="H156" s="193" t="s">
        <v>1</v>
      </c>
      <c r="I156" s="195"/>
      <c r="L156" s="192"/>
      <c r="M156" s="196"/>
      <c r="N156" s="197"/>
      <c r="O156" s="197"/>
      <c r="P156" s="197"/>
      <c r="Q156" s="197"/>
      <c r="R156" s="197"/>
      <c r="S156" s="197"/>
      <c r="T156" s="198"/>
      <c r="AT156" s="193" t="s">
        <v>258</v>
      </c>
      <c r="AU156" s="193" t="s">
        <v>81</v>
      </c>
      <c r="AV156" s="12" t="s">
        <v>79</v>
      </c>
      <c r="AW156" s="12" t="s">
        <v>35</v>
      </c>
      <c r="AX156" s="12" t="s">
        <v>72</v>
      </c>
      <c r="AY156" s="193" t="s">
        <v>246</v>
      </c>
    </row>
    <row r="157" s="12" customFormat="1">
      <c r="B157" s="192"/>
      <c r="D157" s="188" t="s">
        <v>258</v>
      </c>
      <c r="E157" s="193" t="s">
        <v>1</v>
      </c>
      <c r="F157" s="194" t="s">
        <v>1050</v>
      </c>
      <c r="H157" s="193" t="s">
        <v>1</v>
      </c>
      <c r="I157" s="195"/>
      <c r="L157" s="192"/>
      <c r="M157" s="196"/>
      <c r="N157" s="197"/>
      <c r="O157" s="197"/>
      <c r="P157" s="197"/>
      <c r="Q157" s="197"/>
      <c r="R157" s="197"/>
      <c r="S157" s="197"/>
      <c r="T157" s="198"/>
      <c r="AT157" s="193" t="s">
        <v>258</v>
      </c>
      <c r="AU157" s="193" t="s">
        <v>81</v>
      </c>
      <c r="AV157" s="12" t="s">
        <v>79</v>
      </c>
      <c r="AW157" s="12" t="s">
        <v>35</v>
      </c>
      <c r="AX157" s="12" t="s">
        <v>72</v>
      </c>
      <c r="AY157" s="193" t="s">
        <v>246</v>
      </c>
    </row>
    <row r="158" s="13" customFormat="1">
      <c r="B158" s="199"/>
      <c r="D158" s="188" t="s">
        <v>258</v>
      </c>
      <c r="E158" s="200" t="s">
        <v>1</v>
      </c>
      <c r="F158" s="201" t="s">
        <v>2633</v>
      </c>
      <c r="H158" s="202">
        <v>17.510000000000002</v>
      </c>
      <c r="I158" s="203"/>
      <c r="L158" s="199"/>
      <c r="M158" s="204"/>
      <c r="N158" s="205"/>
      <c r="O158" s="205"/>
      <c r="P158" s="205"/>
      <c r="Q158" s="205"/>
      <c r="R158" s="205"/>
      <c r="S158" s="205"/>
      <c r="T158" s="206"/>
      <c r="AT158" s="200" t="s">
        <v>258</v>
      </c>
      <c r="AU158" s="200" t="s">
        <v>81</v>
      </c>
      <c r="AV158" s="13" t="s">
        <v>81</v>
      </c>
      <c r="AW158" s="13" t="s">
        <v>35</v>
      </c>
      <c r="AX158" s="13" t="s">
        <v>79</v>
      </c>
      <c r="AY158" s="200" t="s">
        <v>246</v>
      </c>
    </row>
    <row r="159" s="1" customFormat="1" ht="16.5" customHeight="1">
      <c r="B159" s="175"/>
      <c r="C159" s="176" t="s">
        <v>380</v>
      </c>
      <c r="D159" s="176" t="s">
        <v>248</v>
      </c>
      <c r="E159" s="177" t="s">
        <v>410</v>
      </c>
      <c r="F159" s="178" t="s">
        <v>411</v>
      </c>
      <c r="G159" s="179" t="s">
        <v>251</v>
      </c>
      <c r="H159" s="180">
        <v>185.5</v>
      </c>
      <c r="I159" s="181"/>
      <c r="J159" s="182">
        <f>ROUND(I159*H159,2)</f>
        <v>0</v>
      </c>
      <c r="K159" s="178" t="s">
        <v>252</v>
      </c>
      <c r="L159" s="36"/>
      <c r="M159" s="183" t="s">
        <v>1</v>
      </c>
      <c r="N159" s="184" t="s">
        <v>43</v>
      </c>
      <c r="O159" s="66"/>
      <c r="P159" s="185">
        <f>O159*H159</f>
        <v>0</v>
      </c>
      <c r="Q159" s="185">
        <v>0</v>
      </c>
      <c r="R159" s="185">
        <f>Q159*H159</f>
        <v>0</v>
      </c>
      <c r="S159" s="185">
        <v>0</v>
      </c>
      <c r="T159" s="186">
        <f>S159*H159</f>
        <v>0</v>
      </c>
      <c r="AR159" s="18" t="s">
        <v>93</v>
      </c>
      <c r="AT159" s="18" t="s">
        <v>248</v>
      </c>
      <c r="AU159" s="18" t="s">
        <v>81</v>
      </c>
      <c r="AY159" s="18" t="s">
        <v>246</v>
      </c>
      <c r="BE159" s="187">
        <f>IF(N159="základní",J159,0)</f>
        <v>0</v>
      </c>
      <c r="BF159" s="187">
        <f>IF(N159="snížená",J159,0)</f>
        <v>0</v>
      </c>
      <c r="BG159" s="187">
        <f>IF(N159="zákl. přenesená",J159,0)</f>
        <v>0</v>
      </c>
      <c r="BH159" s="187">
        <f>IF(N159="sníž. přenesená",J159,0)</f>
        <v>0</v>
      </c>
      <c r="BI159" s="187">
        <f>IF(N159="nulová",J159,0)</f>
        <v>0</v>
      </c>
      <c r="BJ159" s="18" t="s">
        <v>79</v>
      </c>
      <c r="BK159" s="187">
        <f>ROUND(I159*H159,2)</f>
        <v>0</v>
      </c>
      <c r="BL159" s="18" t="s">
        <v>93</v>
      </c>
      <c r="BM159" s="18" t="s">
        <v>2634</v>
      </c>
    </row>
    <row r="160" s="1" customFormat="1">
      <c r="B160" s="36"/>
      <c r="D160" s="188" t="s">
        <v>254</v>
      </c>
      <c r="F160" s="189" t="s">
        <v>413</v>
      </c>
      <c r="I160" s="121"/>
      <c r="L160" s="36"/>
      <c r="M160" s="190"/>
      <c r="N160" s="66"/>
      <c r="O160" s="66"/>
      <c r="P160" s="66"/>
      <c r="Q160" s="66"/>
      <c r="R160" s="66"/>
      <c r="S160" s="66"/>
      <c r="T160" s="67"/>
      <c r="AT160" s="18" t="s">
        <v>254</v>
      </c>
      <c r="AU160" s="18" t="s">
        <v>81</v>
      </c>
    </row>
    <row r="161" s="1" customFormat="1">
      <c r="B161" s="36"/>
      <c r="D161" s="188" t="s">
        <v>256</v>
      </c>
      <c r="F161" s="191" t="s">
        <v>414</v>
      </c>
      <c r="I161" s="121"/>
      <c r="L161" s="36"/>
      <c r="M161" s="190"/>
      <c r="N161" s="66"/>
      <c r="O161" s="66"/>
      <c r="P161" s="66"/>
      <c r="Q161" s="66"/>
      <c r="R161" s="66"/>
      <c r="S161" s="66"/>
      <c r="T161" s="67"/>
      <c r="AT161" s="18" t="s">
        <v>256</v>
      </c>
      <c r="AU161" s="18" t="s">
        <v>81</v>
      </c>
    </row>
    <row r="162" s="12" customFormat="1">
      <c r="B162" s="192"/>
      <c r="D162" s="188" t="s">
        <v>258</v>
      </c>
      <c r="E162" s="193" t="s">
        <v>1</v>
      </c>
      <c r="F162" s="194" t="s">
        <v>303</v>
      </c>
      <c r="H162" s="193" t="s">
        <v>1</v>
      </c>
      <c r="I162" s="195"/>
      <c r="L162" s="192"/>
      <c r="M162" s="196"/>
      <c r="N162" s="197"/>
      <c r="O162" s="197"/>
      <c r="P162" s="197"/>
      <c r="Q162" s="197"/>
      <c r="R162" s="197"/>
      <c r="S162" s="197"/>
      <c r="T162" s="198"/>
      <c r="AT162" s="193" t="s">
        <v>258</v>
      </c>
      <c r="AU162" s="193" t="s">
        <v>81</v>
      </c>
      <c r="AV162" s="12" t="s">
        <v>79</v>
      </c>
      <c r="AW162" s="12" t="s">
        <v>35</v>
      </c>
      <c r="AX162" s="12" t="s">
        <v>72</v>
      </c>
      <c r="AY162" s="193" t="s">
        <v>246</v>
      </c>
    </row>
    <row r="163" s="13" customFormat="1">
      <c r="B163" s="199"/>
      <c r="D163" s="188" t="s">
        <v>258</v>
      </c>
      <c r="E163" s="200" t="s">
        <v>1</v>
      </c>
      <c r="F163" s="201" t="s">
        <v>2635</v>
      </c>
      <c r="H163" s="202">
        <v>185.5</v>
      </c>
      <c r="I163" s="203"/>
      <c r="L163" s="199"/>
      <c r="M163" s="204"/>
      <c r="N163" s="205"/>
      <c r="O163" s="205"/>
      <c r="P163" s="205"/>
      <c r="Q163" s="205"/>
      <c r="R163" s="205"/>
      <c r="S163" s="205"/>
      <c r="T163" s="206"/>
      <c r="AT163" s="200" t="s">
        <v>258</v>
      </c>
      <c r="AU163" s="200" t="s">
        <v>81</v>
      </c>
      <c r="AV163" s="13" t="s">
        <v>81</v>
      </c>
      <c r="AW163" s="13" t="s">
        <v>35</v>
      </c>
      <c r="AX163" s="13" t="s">
        <v>79</v>
      </c>
      <c r="AY163" s="200" t="s">
        <v>246</v>
      </c>
    </row>
    <row r="164" s="11" customFormat="1" ht="22.8" customHeight="1">
      <c r="B164" s="162"/>
      <c r="D164" s="163" t="s">
        <v>71</v>
      </c>
      <c r="E164" s="173" t="s">
        <v>81</v>
      </c>
      <c r="F164" s="173" t="s">
        <v>432</v>
      </c>
      <c r="I164" s="165"/>
      <c r="J164" s="174">
        <f>BK164</f>
        <v>0</v>
      </c>
      <c r="L164" s="162"/>
      <c r="M164" s="167"/>
      <c r="N164" s="168"/>
      <c r="O164" s="168"/>
      <c r="P164" s="169">
        <f>SUM(P165:P168)</f>
        <v>0</v>
      </c>
      <c r="Q164" s="168"/>
      <c r="R164" s="169">
        <f>SUM(R165:R168)</f>
        <v>88.837499999999991</v>
      </c>
      <c r="S164" s="168"/>
      <c r="T164" s="170">
        <f>SUM(T165:T168)</f>
        <v>0</v>
      </c>
      <c r="AR164" s="163" t="s">
        <v>79</v>
      </c>
      <c r="AT164" s="171" t="s">
        <v>71</v>
      </c>
      <c r="AU164" s="171" t="s">
        <v>79</v>
      </c>
      <c r="AY164" s="163" t="s">
        <v>246</v>
      </c>
      <c r="BK164" s="172">
        <f>SUM(BK165:BK168)</f>
        <v>0</v>
      </c>
    </row>
    <row r="165" s="1" customFormat="1" ht="16.5" customHeight="1">
      <c r="B165" s="175"/>
      <c r="C165" s="176" t="s">
        <v>387</v>
      </c>
      <c r="D165" s="176" t="s">
        <v>248</v>
      </c>
      <c r="E165" s="177" t="s">
        <v>434</v>
      </c>
      <c r="F165" s="178" t="s">
        <v>435</v>
      </c>
      <c r="G165" s="179" t="s">
        <v>319</v>
      </c>
      <c r="H165" s="180">
        <v>46</v>
      </c>
      <c r="I165" s="181"/>
      <c r="J165" s="182">
        <f>ROUND(I165*H165,2)</f>
        <v>0</v>
      </c>
      <c r="K165" s="178" t="s">
        <v>252</v>
      </c>
      <c r="L165" s="36"/>
      <c r="M165" s="183" t="s">
        <v>1</v>
      </c>
      <c r="N165" s="184" t="s">
        <v>43</v>
      </c>
      <c r="O165" s="66"/>
      <c r="P165" s="185">
        <f>O165*H165</f>
        <v>0</v>
      </c>
      <c r="Q165" s="185">
        <v>1.9312499999999999</v>
      </c>
      <c r="R165" s="185">
        <f>Q165*H165</f>
        <v>88.837499999999991</v>
      </c>
      <c r="S165" s="185">
        <v>0</v>
      </c>
      <c r="T165" s="186">
        <f>S165*H165</f>
        <v>0</v>
      </c>
      <c r="AR165" s="18" t="s">
        <v>93</v>
      </c>
      <c r="AT165" s="18" t="s">
        <v>248</v>
      </c>
      <c r="AU165" s="18" t="s">
        <v>81</v>
      </c>
      <c r="AY165" s="18" t="s">
        <v>246</v>
      </c>
      <c r="BE165" s="187">
        <f>IF(N165="základní",J165,0)</f>
        <v>0</v>
      </c>
      <c r="BF165" s="187">
        <f>IF(N165="snížená",J165,0)</f>
        <v>0</v>
      </c>
      <c r="BG165" s="187">
        <f>IF(N165="zákl. přenesená",J165,0)</f>
        <v>0</v>
      </c>
      <c r="BH165" s="187">
        <f>IF(N165="sníž. přenesená",J165,0)</f>
        <v>0</v>
      </c>
      <c r="BI165" s="187">
        <f>IF(N165="nulová",J165,0)</f>
        <v>0</v>
      </c>
      <c r="BJ165" s="18" t="s">
        <v>79</v>
      </c>
      <c r="BK165" s="187">
        <f>ROUND(I165*H165,2)</f>
        <v>0</v>
      </c>
      <c r="BL165" s="18" t="s">
        <v>93</v>
      </c>
      <c r="BM165" s="18" t="s">
        <v>2636</v>
      </c>
    </row>
    <row r="166" s="1" customFormat="1">
      <c r="B166" s="36"/>
      <c r="D166" s="188" t="s">
        <v>254</v>
      </c>
      <c r="F166" s="189" t="s">
        <v>437</v>
      </c>
      <c r="I166" s="121"/>
      <c r="L166" s="36"/>
      <c r="M166" s="190"/>
      <c r="N166" s="66"/>
      <c r="O166" s="66"/>
      <c r="P166" s="66"/>
      <c r="Q166" s="66"/>
      <c r="R166" s="66"/>
      <c r="S166" s="66"/>
      <c r="T166" s="67"/>
      <c r="AT166" s="18" t="s">
        <v>254</v>
      </c>
      <c r="AU166" s="18" t="s">
        <v>81</v>
      </c>
    </row>
    <row r="167" s="1" customFormat="1">
      <c r="B167" s="36"/>
      <c r="D167" s="188" t="s">
        <v>256</v>
      </c>
      <c r="F167" s="191" t="s">
        <v>438</v>
      </c>
      <c r="I167" s="121"/>
      <c r="L167" s="36"/>
      <c r="M167" s="190"/>
      <c r="N167" s="66"/>
      <c r="O167" s="66"/>
      <c r="P167" s="66"/>
      <c r="Q167" s="66"/>
      <c r="R167" s="66"/>
      <c r="S167" s="66"/>
      <c r="T167" s="67"/>
      <c r="AT167" s="18" t="s">
        <v>256</v>
      </c>
      <c r="AU167" s="18" t="s">
        <v>81</v>
      </c>
    </row>
    <row r="168" s="13" customFormat="1">
      <c r="B168" s="199"/>
      <c r="D168" s="188" t="s">
        <v>258</v>
      </c>
      <c r="E168" s="200" t="s">
        <v>1</v>
      </c>
      <c r="F168" s="201" t="s">
        <v>2637</v>
      </c>
      <c r="H168" s="202">
        <v>46</v>
      </c>
      <c r="I168" s="203"/>
      <c r="L168" s="199"/>
      <c r="M168" s="204"/>
      <c r="N168" s="205"/>
      <c r="O168" s="205"/>
      <c r="P168" s="205"/>
      <c r="Q168" s="205"/>
      <c r="R168" s="205"/>
      <c r="S168" s="205"/>
      <c r="T168" s="206"/>
      <c r="AT168" s="200" t="s">
        <v>258</v>
      </c>
      <c r="AU168" s="200" t="s">
        <v>81</v>
      </c>
      <c r="AV168" s="13" t="s">
        <v>81</v>
      </c>
      <c r="AW168" s="13" t="s">
        <v>35</v>
      </c>
      <c r="AX168" s="13" t="s">
        <v>79</v>
      </c>
      <c r="AY168" s="200" t="s">
        <v>246</v>
      </c>
    </row>
    <row r="169" s="11" customFormat="1" ht="22.8" customHeight="1">
      <c r="B169" s="162"/>
      <c r="D169" s="163" t="s">
        <v>71</v>
      </c>
      <c r="E169" s="173" t="s">
        <v>93</v>
      </c>
      <c r="F169" s="173" t="s">
        <v>1380</v>
      </c>
      <c r="I169" s="165"/>
      <c r="J169" s="174">
        <f>BK169</f>
        <v>0</v>
      </c>
      <c r="L169" s="162"/>
      <c r="M169" s="167"/>
      <c r="N169" s="168"/>
      <c r="O169" s="168"/>
      <c r="P169" s="169">
        <f>SUM(P170:P180)</f>
        <v>0</v>
      </c>
      <c r="Q169" s="168"/>
      <c r="R169" s="169">
        <f>SUM(R170:R180)</f>
        <v>30.770978159999999</v>
      </c>
      <c r="S169" s="168"/>
      <c r="T169" s="170">
        <f>SUM(T170:T180)</f>
        <v>0</v>
      </c>
      <c r="AR169" s="163" t="s">
        <v>79</v>
      </c>
      <c r="AT169" s="171" t="s">
        <v>71</v>
      </c>
      <c r="AU169" s="171" t="s">
        <v>79</v>
      </c>
      <c r="AY169" s="163" t="s">
        <v>246</v>
      </c>
      <c r="BK169" s="172">
        <f>SUM(BK170:BK180)</f>
        <v>0</v>
      </c>
    </row>
    <row r="170" s="1" customFormat="1" ht="16.5" customHeight="1">
      <c r="B170" s="175"/>
      <c r="C170" s="176" t="s">
        <v>394</v>
      </c>
      <c r="D170" s="176" t="s">
        <v>248</v>
      </c>
      <c r="E170" s="177" t="s">
        <v>2638</v>
      </c>
      <c r="F170" s="178" t="s">
        <v>2639</v>
      </c>
      <c r="G170" s="179" t="s">
        <v>251</v>
      </c>
      <c r="H170" s="180">
        <v>39</v>
      </c>
      <c r="I170" s="181"/>
      <c r="J170" s="182">
        <f>ROUND(I170*H170,2)</f>
        <v>0</v>
      </c>
      <c r="K170" s="178" t="s">
        <v>252</v>
      </c>
      <c r="L170" s="36"/>
      <c r="M170" s="183" t="s">
        <v>1</v>
      </c>
      <c r="N170" s="184" t="s">
        <v>43</v>
      </c>
      <c r="O170" s="66"/>
      <c r="P170" s="185">
        <f>O170*H170</f>
        <v>0</v>
      </c>
      <c r="Q170" s="185">
        <v>0</v>
      </c>
      <c r="R170" s="185">
        <f>Q170*H170</f>
        <v>0</v>
      </c>
      <c r="S170" s="185">
        <v>0</v>
      </c>
      <c r="T170" s="186">
        <f>S170*H170</f>
        <v>0</v>
      </c>
      <c r="AR170" s="18" t="s">
        <v>93</v>
      </c>
      <c r="AT170" s="18" t="s">
        <v>248</v>
      </c>
      <c r="AU170" s="18" t="s">
        <v>81</v>
      </c>
      <c r="AY170" s="18" t="s">
        <v>246</v>
      </c>
      <c r="BE170" s="187">
        <f>IF(N170="základní",J170,0)</f>
        <v>0</v>
      </c>
      <c r="BF170" s="187">
        <f>IF(N170="snížená",J170,0)</f>
        <v>0</v>
      </c>
      <c r="BG170" s="187">
        <f>IF(N170="zákl. přenesená",J170,0)</f>
        <v>0</v>
      </c>
      <c r="BH170" s="187">
        <f>IF(N170="sníž. přenesená",J170,0)</f>
        <v>0</v>
      </c>
      <c r="BI170" s="187">
        <f>IF(N170="nulová",J170,0)</f>
        <v>0</v>
      </c>
      <c r="BJ170" s="18" t="s">
        <v>79</v>
      </c>
      <c r="BK170" s="187">
        <f>ROUND(I170*H170,2)</f>
        <v>0</v>
      </c>
      <c r="BL170" s="18" t="s">
        <v>93</v>
      </c>
      <c r="BM170" s="18" t="s">
        <v>2640</v>
      </c>
    </row>
    <row r="171" s="1" customFormat="1">
      <c r="B171" s="36"/>
      <c r="D171" s="188" t="s">
        <v>254</v>
      </c>
      <c r="F171" s="189" t="s">
        <v>2641</v>
      </c>
      <c r="I171" s="121"/>
      <c r="L171" s="36"/>
      <c r="M171" s="190"/>
      <c r="N171" s="66"/>
      <c r="O171" s="66"/>
      <c r="P171" s="66"/>
      <c r="Q171" s="66"/>
      <c r="R171" s="66"/>
      <c r="S171" s="66"/>
      <c r="T171" s="67"/>
      <c r="AT171" s="18" t="s">
        <v>254</v>
      </c>
      <c r="AU171" s="18" t="s">
        <v>81</v>
      </c>
    </row>
    <row r="172" s="1" customFormat="1">
      <c r="B172" s="36"/>
      <c r="D172" s="188" t="s">
        <v>256</v>
      </c>
      <c r="F172" s="191" t="s">
        <v>1385</v>
      </c>
      <c r="I172" s="121"/>
      <c r="L172" s="36"/>
      <c r="M172" s="190"/>
      <c r="N172" s="66"/>
      <c r="O172" s="66"/>
      <c r="P172" s="66"/>
      <c r="Q172" s="66"/>
      <c r="R172" s="66"/>
      <c r="S172" s="66"/>
      <c r="T172" s="67"/>
      <c r="AT172" s="18" t="s">
        <v>256</v>
      </c>
      <c r="AU172" s="18" t="s">
        <v>81</v>
      </c>
    </row>
    <row r="173" s="12" customFormat="1">
      <c r="B173" s="192"/>
      <c r="D173" s="188" t="s">
        <v>258</v>
      </c>
      <c r="E173" s="193" t="s">
        <v>1</v>
      </c>
      <c r="F173" s="194" t="s">
        <v>303</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2" customFormat="1">
      <c r="B174" s="192"/>
      <c r="D174" s="188" t="s">
        <v>258</v>
      </c>
      <c r="E174" s="193" t="s">
        <v>1</v>
      </c>
      <c r="F174" s="194" t="s">
        <v>2642</v>
      </c>
      <c r="H174" s="193" t="s">
        <v>1</v>
      </c>
      <c r="I174" s="195"/>
      <c r="L174" s="192"/>
      <c r="M174" s="196"/>
      <c r="N174" s="197"/>
      <c r="O174" s="197"/>
      <c r="P174" s="197"/>
      <c r="Q174" s="197"/>
      <c r="R174" s="197"/>
      <c r="S174" s="197"/>
      <c r="T174" s="198"/>
      <c r="AT174" s="193" t="s">
        <v>258</v>
      </c>
      <c r="AU174" s="193" t="s">
        <v>81</v>
      </c>
      <c r="AV174" s="12" t="s">
        <v>79</v>
      </c>
      <c r="AW174" s="12" t="s">
        <v>35</v>
      </c>
      <c r="AX174" s="12" t="s">
        <v>72</v>
      </c>
      <c r="AY174" s="193" t="s">
        <v>246</v>
      </c>
    </row>
    <row r="175" s="13" customFormat="1">
      <c r="B175" s="199"/>
      <c r="D175" s="188" t="s">
        <v>258</v>
      </c>
      <c r="E175" s="200" t="s">
        <v>1</v>
      </c>
      <c r="F175" s="201" t="s">
        <v>2643</v>
      </c>
      <c r="H175" s="202">
        <v>39</v>
      </c>
      <c r="I175" s="203"/>
      <c r="L175" s="199"/>
      <c r="M175" s="204"/>
      <c r="N175" s="205"/>
      <c r="O175" s="205"/>
      <c r="P175" s="205"/>
      <c r="Q175" s="205"/>
      <c r="R175" s="205"/>
      <c r="S175" s="205"/>
      <c r="T175" s="206"/>
      <c r="AT175" s="200" t="s">
        <v>258</v>
      </c>
      <c r="AU175" s="200" t="s">
        <v>81</v>
      </c>
      <c r="AV175" s="13" t="s">
        <v>81</v>
      </c>
      <c r="AW175" s="13" t="s">
        <v>35</v>
      </c>
      <c r="AX175" s="13" t="s">
        <v>79</v>
      </c>
      <c r="AY175" s="200" t="s">
        <v>246</v>
      </c>
    </row>
    <row r="176" s="1" customFormat="1" ht="16.5" customHeight="1">
      <c r="B176" s="175"/>
      <c r="C176" s="176" t="s">
        <v>8</v>
      </c>
      <c r="D176" s="176" t="s">
        <v>248</v>
      </c>
      <c r="E176" s="177" t="s">
        <v>1422</v>
      </c>
      <c r="F176" s="178" t="s">
        <v>1423</v>
      </c>
      <c r="G176" s="179" t="s">
        <v>251</v>
      </c>
      <c r="H176" s="180">
        <v>39</v>
      </c>
      <c r="I176" s="181"/>
      <c r="J176" s="182">
        <f>ROUND(I176*H176,2)</f>
        <v>0</v>
      </c>
      <c r="K176" s="178" t="s">
        <v>252</v>
      </c>
      <c r="L176" s="36"/>
      <c r="M176" s="183" t="s">
        <v>1</v>
      </c>
      <c r="N176" s="184" t="s">
        <v>43</v>
      </c>
      <c r="O176" s="66"/>
      <c r="P176" s="185">
        <f>O176*H176</f>
        <v>0</v>
      </c>
      <c r="Q176" s="185">
        <v>0.78899944</v>
      </c>
      <c r="R176" s="185">
        <f>Q176*H176</f>
        <v>30.770978159999999</v>
      </c>
      <c r="S176" s="185">
        <v>0</v>
      </c>
      <c r="T176" s="186">
        <f>S176*H176</f>
        <v>0</v>
      </c>
      <c r="AR176" s="18" t="s">
        <v>93</v>
      </c>
      <c r="AT176" s="18" t="s">
        <v>248</v>
      </c>
      <c r="AU176" s="18" t="s">
        <v>81</v>
      </c>
      <c r="AY176" s="18" t="s">
        <v>246</v>
      </c>
      <c r="BE176" s="187">
        <f>IF(N176="základní",J176,0)</f>
        <v>0</v>
      </c>
      <c r="BF176" s="187">
        <f>IF(N176="snížená",J176,0)</f>
        <v>0</v>
      </c>
      <c r="BG176" s="187">
        <f>IF(N176="zákl. přenesená",J176,0)</f>
        <v>0</v>
      </c>
      <c r="BH176" s="187">
        <f>IF(N176="sníž. přenesená",J176,0)</f>
        <v>0</v>
      </c>
      <c r="BI176" s="187">
        <f>IF(N176="nulová",J176,0)</f>
        <v>0</v>
      </c>
      <c r="BJ176" s="18" t="s">
        <v>79</v>
      </c>
      <c r="BK176" s="187">
        <f>ROUND(I176*H176,2)</f>
        <v>0</v>
      </c>
      <c r="BL176" s="18" t="s">
        <v>93</v>
      </c>
      <c r="BM176" s="18" t="s">
        <v>2644</v>
      </c>
    </row>
    <row r="177" s="1" customFormat="1">
      <c r="B177" s="36"/>
      <c r="D177" s="188" t="s">
        <v>254</v>
      </c>
      <c r="F177" s="189" t="s">
        <v>1425</v>
      </c>
      <c r="I177" s="121"/>
      <c r="L177" s="36"/>
      <c r="M177" s="190"/>
      <c r="N177" s="66"/>
      <c r="O177" s="66"/>
      <c r="P177" s="66"/>
      <c r="Q177" s="66"/>
      <c r="R177" s="66"/>
      <c r="S177" s="66"/>
      <c r="T177" s="67"/>
      <c r="AT177" s="18" t="s">
        <v>254</v>
      </c>
      <c r="AU177" s="18" t="s">
        <v>81</v>
      </c>
    </row>
    <row r="178" s="12" customFormat="1">
      <c r="B178" s="192"/>
      <c r="D178" s="188" t="s">
        <v>258</v>
      </c>
      <c r="E178" s="193" t="s">
        <v>1</v>
      </c>
      <c r="F178" s="194" t="s">
        <v>303</v>
      </c>
      <c r="H178" s="193" t="s">
        <v>1</v>
      </c>
      <c r="I178" s="195"/>
      <c r="L178" s="192"/>
      <c r="M178" s="196"/>
      <c r="N178" s="197"/>
      <c r="O178" s="197"/>
      <c r="P178" s="197"/>
      <c r="Q178" s="197"/>
      <c r="R178" s="197"/>
      <c r="S178" s="197"/>
      <c r="T178" s="198"/>
      <c r="AT178" s="193" t="s">
        <v>258</v>
      </c>
      <c r="AU178" s="193" t="s">
        <v>81</v>
      </c>
      <c r="AV178" s="12" t="s">
        <v>79</v>
      </c>
      <c r="AW178" s="12" t="s">
        <v>35</v>
      </c>
      <c r="AX178" s="12" t="s">
        <v>72</v>
      </c>
      <c r="AY178" s="193" t="s">
        <v>246</v>
      </c>
    </row>
    <row r="179" s="12" customFormat="1">
      <c r="B179" s="192"/>
      <c r="D179" s="188" t="s">
        <v>258</v>
      </c>
      <c r="E179" s="193" t="s">
        <v>1</v>
      </c>
      <c r="F179" s="194" t="s">
        <v>2645</v>
      </c>
      <c r="H179" s="193" t="s">
        <v>1</v>
      </c>
      <c r="I179" s="195"/>
      <c r="L179" s="192"/>
      <c r="M179" s="196"/>
      <c r="N179" s="197"/>
      <c r="O179" s="197"/>
      <c r="P179" s="197"/>
      <c r="Q179" s="197"/>
      <c r="R179" s="197"/>
      <c r="S179" s="197"/>
      <c r="T179" s="198"/>
      <c r="AT179" s="193" t="s">
        <v>258</v>
      </c>
      <c r="AU179" s="193" t="s">
        <v>81</v>
      </c>
      <c r="AV179" s="12" t="s">
        <v>79</v>
      </c>
      <c r="AW179" s="12" t="s">
        <v>35</v>
      </c>
      <c r="AX179" s="12" t="s">
        <v>72</v>
      </c>
      <c r="AY179" s="193" t="s">
        <v>246</v>
      </c>
    </row>
    <row r="180" s="13" customFormat="1">
      <c r="B180" s="199"/>
      <c r="D180" s="188" t="s">
        <v>258</v>
      </c>
      <c r="E180" s="200" t="s">
        <v>1</v>
      </c>
      <c r="F180" s="201" t="s">
        <v>2643</v>
      </c>
      <c r="H180" s="202">
        <v>39</v>
      </c>
      <c r="I180" s="203"/>
      <c r="L180" s="199"/>
      <c r="M180" s="204"/>
      <c r="N180" s="205"/>
      <c r="O180" s="205"/>
      <c r="P180" s="205"/>
      <c r="Q180" s="205"/>
      <c r="R180" s="205"/>
      <c r="S180" s="205"/>
      <c r="T180" s="206"/>
      <c r="AT180" s="200" t="s">
        <v>258</v>
      </c>
      <c r="AU180" s="200" t="s">
        <v>81</v>
      </c>
      <c r="AV180" s="13" t="s">
        <v>81</v>
      </c>
      <c r="AW180" s="13" t="s">
        <v>35</v>
      </c>
      <c r="AX180" s="13" t="s">
        <v>79</v>
      </c>
      <c r="AY180" s="200" t="s">
        <v>246</v>
      </c>
    </row>
    <row r="181" s="11" customFormat="1" ht="22.8" customHeight="1">
      <c r="B181" s="162"/>
      <c r="D181" s="163" t="s">
        <v>71</v>
      </c>
      <c r="E181" s="173" t="s">
        <v>283</v>
      </c>
      <c r="F181" s="173" t="s">
        <v>440</v>
      </c>
      <c r="I181" s="165"/>
      <c r="J181" s="174">
        <f>BK181</f>
        <v>0</v>
      </c>
      <c r="L181" s="162"/>
      <c r="M181" s="167"/>
      <c r="N181" s="168"/>
      <c r="O181" s="168"/>
      <c r="P181" s="169">
        <f>SUM(P182:P207)</f>
        <v>0</v>
      </c>
      <c r="Q181" s="168"/>
      <c r="R181" s="169">
        <f>SUM(R182:R207)</f>
        <v>3.2324324999999998</v>
      </c>
      <c r="S181" s="168"/>
      <c r="T181" s="170">
        <f>SUM(T182:T207)</f>
        <v>0</v>
      </c>
      <c r="AR181" s="163" t="s">
        <v>79</v>
      </c>
      <c r="AT181" s="171" t="s">
        <v>71</v>
      </c>
      <c r="AU181" s="171" t="s">
        <v>79</v>
      </c>
      <c r="AY181" s="163" t="s">
        <v>246</v>
      </c>
      <c r="BK181" s="172">
        <f>SUM(BK182:BK207)</f>
        <v>0</v>
      </c>
    </row>
    <row r="182" s="1" customFormat="1" ht="16.5" customHeight="1">
      <c r="B182" s="175"/>
      <c r="C182" s="176" t="s">
        <v>409</v>
      </c>
      <c r="D182" s="176" t="s">
        <v>248</v>
      </c>
      <c r="E182" s="177" t="s">
        <v>2646</v>
      </c>
      <c r="F182" s="178" t="s">
        <v>2647</v>
      </c>
      <c r="G182" s="179" t="s">
        <v>251</v>
      </c>
      <c r="H182" s="180">
        <v>130</v>
      </c>
      <c r="I182" s="181"/>
      <c r="J182" s="182">
        <f>ROUND(I182*H182,2)</f>
        <v>0</v>
      </c>
      <c r="K182" s="178" t="s">
        <v>252</v>
      </c>
      <c r="L182" s="36"/>
      <c r="M182" s="183" t="s">
        <v>1</v>
      </c>
      <c r="N182" s="184" t="s">
        <v>43</v>
      </c>
      <c r="O182" s="66"/>
      <c r="P182" s="185">
        <f>O182*H182</f>
        <v>0</v>
      </c>
      <c r="Q182" s="185">
        <v>0</v>
      </c>
      <c r="R182" s="185">
        <f>Q182*H182</f>
        <v>0</v>
      </c>
      <c r="S182" s="185">
        <v>0</v>
      </c>
      <c r="T182" s="186">
        <f>S182*H182</f>
        <v>0</v>
      </c>
      <c r="AR182" s="18" t="s">
        <v>93</v>
      </c>
      <c r="AT182" s="18" t="s">
        <v>248</v>
      </c>
      <c r="AU182" s="18" t="s">
        <v>81</v>
      </c>
      <c r="AY182" s="18" t="s">
        <v>246</v>
      </c>
      <c r="BE182" s="187">
        <f>IF(N182="základní",J182,0)</f>
        <v>0</v>
      </c>
      <c r="BF182" s="187">
        <f>IF(N182="snížená",J182,0)</f>
        <v>0</v>
      </c>
      <c r="BG182" s="187">
        <f>IF(N182="zákl. přenesená",J182,0)</f>
        <v>0</v>
      </c>
      <c r="BH182" s="187">
        <f>IF(N182="sníž. přenesená",J182,0)</f>
        <v>0</v>
      </c>
      <c r="BI182" s="187">
        <f>IF(N182="nulová",J182,0)</f>
        <v>0</v>
      </c>
      <c r="BJ182" s="18" t="s">
        <v>79</v>
      </c>
      <c r="BK182" s="187">
        <f>ROUND(I182*H182,2)</f>
        <v>0</v>
      </c>
      <c r="BL182" s="18" t="s">
        <v>93</v>
      </c>
      <c r="BM182" s="18" t="s">
        <v>2648</v>
      </c>
    </row>
    <row r="183" s="1" customFormat="1">
      <c r="B183" s="36"/>
      <c r="D183" s="188" t="s">
        <v>254</v>
      </c>
      <c r="F183" s="189" t="s">
        <v>2649</v>
      </c>
      <c r="I183" s="121"/>
      <c r="L183" s="36"/>
      <c r="M183" s="190"/>
      <c r="N183" s="66"/>
      <c r="O183" s="66"/>
      <c r="P183" s="66"/>
      <c r="Q183" s="66"/>
      <c r="R183" s="66"/>
      <c r="S183" s="66"/>
      <c r="T183" s="67"/>
      <c r="AT183" s="18" t="s">
        <v>254</v>
      </c>
      <c r="AU183" s="18" t="s">
        <v>81</v>
      </c>
    </row>
    <row r="184" s="12" customFormat="1">
      <c r="B184" s="192"/>
      <c r="D184" s="188" t="s">
        <v>258</v>
      </c>
      <c r="E184" s="193" t="s">
        <v>1</v>
      </c>
      <c r="F184" s="194" t="s">
        <v>303</v>
      </c>
      <c r="H184" s="193" t="s">
        <v>1</v>
      </c>
      <c r="I184" s="195"/>
      <c r="L184" s="192"/>
      <c r="M184" s="196"/>
      <c r="N184" s="197"/>
      <c r="O184" s="197"/>
      <c r="P184" s="197"/>
      <c r="Q184" s="197"/>
      <c r="R184" s="197"/>
      <c r="S184" s="197"/>
      <c r="T184" s="198"/>
      <c r="AT184" s="193" t="s">
        <v>258</v>
      </c>
      <c r="AU184" s="193" t="s">
        <v>81</v>
      </c>
      <c r="AV184" s="12" t="s">
        <v>79</v>
      </c>
      <c r="AW184" s="12" t="s">
        <v>35</v>
      </c>
      <c r="AX184" s="12" t="s">
        <v>72</v>
      </c>
      <c r="AY184" s="193" t="s">
        <v>246</v>
      </c>
    </row>
    <row r="185" s="12" customFormat="1">
      <c r="B185" s="192"/>
      <c r="D185" s="188" t="s">
        <v>258</v>
      </c>
      <c r="E185" s="193" t="s">
        <v>1</v>
      </c>
      <c r="F185" s="194" t="s">
        <v>2650</v>
      </c>
      <c r="H185" s="193" t="s">
        <v>1</v>
      </c>
      <c r="I185" s="195"/>
      <c r="L185" s="192"/>
      <c r="M185" s="196"/>
      <c r="N185" s="197"/>
      <c r="O185" s="197"/>
      <c r="P185" s="197"/>
      <c r="Q185" s="197"/>
      <c r="R185" s="197"/>
      <c r="S185" s="197"/>
      <c r="T185" s="198"/>
      <c r="AT185" s="193" t="s">
        <v>258</v>
      </c>
      <c r="AU185" s="193" t="s">
        <v>81</v>
      </c>
      <c r="AV185" s="12" t="s">
        <v>79</v>
      </c>
      <c r="AW185" s="12" t="s">
        <v>35</v>
      </c>
      <c r="AX185" s="12" t="s">
        <v>72</v>
      </c>
      <c r="AY185" s="193" t="s">
        <v>246</v>
      </c>
    </row>
    <row r="186" s="13" customFormat="1">
      <c r="B186" s="199"/>
      <c r="D186" s="188" t="s">
        <v>258</v>
      </c>
      <c r="E186" s="200" t="s">
        <v>1</v>
      </c>
      <c r="F186" s="201" t="s">
        <v>2651</v>
      </c>
      <c r="H186" s="202">
        <v>130</v>
      </c>
      <c r="I186" s="203"/>
      <c r="L186" s="199"/>
      <c r="M186" s="204"/>
      <c r="N186" s="205"/>
      <c r="O186" s="205"/>
      <c r="P186" s="205"/>
      <c r="Q186" s="205"/>
      <c r="R186" s="205"/>
      <c r="S186" s="205"/>
      <c r="T186" s="206"/>
      <c r="AT186" s="200" t="s">
        <v>258</v>
      </c>
      <c r="AU186" s="200" t="s">
        <v>81</v>
      </c>
      <c r="AV186" s="13" t="s">
        <v>81</v>
      </c>
      <c r="AW186" s="13" t="s">
        <v>35</v>
      </c>
      <c r="AX186" s="13" t="s">
        <v>79</v>
      </c>
      <c r="AY186" s="200" t="s">
        <v>246</v>
      </c>
    </row>
    <row r="187" s="1" customFormat="1" ht="16.5" customHeight="1">
      <c r="B187" s="175"/>
      <c r="C187" s="176" t="s">
        <v>416</v>
      </c>
      <c r="D187" s="176" t="s">
        <v>248</v>
      </c>
      <c r="E187" s="177" t="s">
        <v>2652</v>
      </c>
      <c r="F187" s="178" t="s">
        <v>2653</v>
      </c>
      <c r="G187" s="179" t="s">
        <v>251</v>
      </c>
      <c r="H187" s="180">
        <v>16.5</v>
      </c>
      <c r="I187" s="181"/>
      <c r="J187" s="182">
        <f>ROUND(I187*H187,2)</f>
        <v>0</v>
      </c>
      <c r="K187" s="178" t="s">
        <v>252</v>
      </c>
      <c r="L187" s="36"/>
      <c r="M187" s="183" t="s">
        <v>1</v>
      </c>
      <c r="N187" s="184" t="s">
        <v>43</v>
      </c>
      <c r="O187" s="66"/>
      <c r="P187" s="185">
        <f>O187*H187</f>
        <v>0</v>
      </c>
      <c r="Q187" s="185">
        <v>0</v>
      </c>
      <c r="R187" s="185">
        <f>Q187*H187</f>
        <v>0</v>
      </c>
      <c r="S187" s="185">
        <v>0</v>
      </c>
      <c r="T187" s="186">
        <f>S187*H187</f>
        <v>0</v>
      </c>
      <c r="AR187" s="18" t="s">
        <v>93</v>
      </c>
      <c r="AT187" s="18" t="s">
        <v>248</v>
      </c>
      <c r="AU187" s="18" t="s">
        <v>81</v>
      </c>
      <c r="AY187" s="18" t="s">
        <v>246</v>
      </c>
      <c r="BE187" s="187">
        <f>IF(N187="základní",J187,0)</f>
        <v>0</v>
      </c>
      <c r="BF187" s="187">
        <f>IF(N187="snížená",J187,0)</f>
        <v>0</v>
      </c>
      <c r="BG187" s="187">
        <f>IF(N187="zákl. přenesená",J187,0)</f>
        <v>0</v>
      </c>
      <c r="BH187" s="187">
        <f>IF(N187="sníž. přenesená",J187,0)</f>
        <v>0</v>
      </c>
      <c r="BI187" s="187">
        <f>IF(N187="nulová",J187,0)</f>
        <v>0</v>
      </c>
      <c r="BJ187" s="18" t="s">
        <v>79</v>
      </c>
      <c r="BK187" s="187">
        <f>ROUND(I187*H187,2)</f>
        <v>0</v>
      </c>
      <c r="BL187" s="18" t="s">
        <v>93</v>
      </c>
      <c r="BM187" s="18" t="s">
        <v>2654</v>
      </c>
    </row>
    <row r="188" s="1" customFormat="1">
      <c r="B188" s="36"/>
      <c r="D188" s="188" t="s">
        <v>254</v>
      </c>
      <c r="F188" s="189" t="s">
        <v>2655</v>
      </c>
      <c r="I188" s="121"/>
      <c r="L188" s="36"/>
      <c r="M188" s="190"/>
      <c r="N188" s="66"/>
      <c r="O188" s="66"/>
      <c r="P188" s="66"/>
      <c r="Q188" s="66"/>
      <c r="R188" s="66"/>
      <c r="S188" s="66"/>
      <c r="T188" s="67"/>
      <c r="AT188" s="18" t="s">
        <v>254</v>
      </c>
      <c r="AU188" s="18" t="s">
        <v>81</v>
      </c>
    </row>
    <row r="189" s="12" customFormat="1">
      <c r="B189" s="192"/>
      <c r="D189" s="188" t="s">
        <v>258</v>
      </c>
      <c r="E189" s="193" t="s">
        <v>1</v>
      </c>
      <c r="F189" s="194" t="s">
        <v>303</v>
      </c>
      <c r="H189" s="193" t="s">
        <v>1</v>
      </c>
      <c r="I189" s="195"/>
      <c r="L189" s="192"/>
      <c r="M189" s="196"/>
      <c r="N189" s="197"/>
      <c r="O189" s="197"/>
      <c r="P189" s="197"/>
      <c r="Q189" s="197"/>
      <c r="R189" s="197"/>
      <c r="S189" s="197"/>
      <c r="T189" s="198"/>
      <c r="AT189" s="193" t="s">
        <v>258</v>
      </c>
      <c r="AU189" s="193" t="s">
        <v>81</v>
      </c>
      <c r="AV189" s="12" t="s">
        <v>79</v>
      </c>
      <c r="AW189" s="12" t="s">
        <v>35</v>
      </c>
      <c r="AX189" s="12" t="s">
        <v>72</v>
      </c>
      <c r="AY189" s="193" t="s">
        <v>246</v>
      </c>
    </row>
    <row r="190" s="12" customFormat="1">
      <c r="B190" s="192"/>
      <c r="D190" s="188" t="s">
        <v>258</v>
      </c>
      <c r="E190" s="193" t="s">
        <v>1</v>
      </c>
      <c r="F190" s="194" t="s">
        <v>2656</v>
      </c>
      <c r="H190" s="193" t="s">
        <v>1</v>
      </c>
      <c r="I190" s="195"/>
      <c r="L190" s="192"/>
      <c r="M190" s="196"/>
      <c r="N190" s="197"/>
      <c r="O190" s="197"/>
      <c r="P190" s="197"/>
      <c r="Q190" s="197"/>
      <c r="R190" s="197"/>
      <c r="S190" s="197"/>
      <c r="T190" s="198"/>
      <c r="AT190" s="193" t="s">
        <v>258</v>
      </c>
      <c r="AU190" s="193" t="s">
        <v>81</v>
      </c>
      <c r="AV190" s="12" t="s">
        <v>79</v>
      </c>
      <c r="AW190" s="12" t="s">
        <v>35</v>
      </c>
      <c r="AX190" s="12" t="s">
        <v>72</v>
      </c>
      <c r="AY190" s="193" t="s">
        <v>246</v>
      </c>
    </row>
    <row r="191" s="13" customFormat="1">
      <c r="B191" s="199"/>
      <c r="D191" s="188" t="s">
        <v>258</v>
      </c>
      <c r="E191" s="200" t="s">
        <v>1</v>
      </c>
      <c r="F191" s="201" t="s">
        <v>2657</v>
      </c>
      <c r="H191" s="202">
        <v>16.5</v>
      </c>
      <c r="I191" s="203"/>
      <c r="L191" s="199"/>
      <c r="M191" s="204"/>
      <c r="N191" s="205"/>
      <c r="O191" s="205"/>
      <c r="P191" s="205"/>
      <c r="Q191" s="205"/>
      <c r="R191" s="205"/>
      <c r="S191" s="205"/>
      <c r="T191" s="206"/>
      <c r="AT191" s="200" t="s">
        <v>258</v>
      </c>
      <c r="AU191" s="200" t="s">
        <v>81</v>
      </c>
      <c r="AV191" s="13" t="s">
        <v>81</v>
      </c>
      <c r="AW191" s="13" t="s">
        <v>35</v>
      </c>
      <c r="AX191" s="13" t="s">
        <v>79</v>
      </c>
      <c r="AY191" s="200" t="s">
        <v>246</v>
      </c>
    </row>
    <row r="192" s="1" customFormat="1" ht="16.5" customHeight="1">
      <c r="B192" s="175"/>
      <c r="C192" s="176" t="s">
        <v>422</v>
      </c>
      <c r="D192" s="176" t="s">
        <v>248</v>
      </c>
      <c r="E192" s="177" t="s">
        <v>2658</v>
      </c>
      <c r="F192" s="178" t="s">
        <v>2659</v>
      </c>
      <c r="G192" s="179" t="s">
        <v>251</v>
      </c>
      <c r="H192" s="180">
        <v>130</v>
      </c>
      <c r="I192" s="181"/>
      <c r="J192" s="182">
        <f>ROUND(I192*H192,2)</f>
        <v>0</v>
      </c>
      <c r="K192" s="178" t="s">
        <v>252</v>
      </c>
      <c r="L192" s="36"/>
      <c r="M192" s="183" t="s">
        <v>1</v>
      </c>
      <c r="N192" s="184" t="s">
        <v>43</v>
      </c>
      <c r="O192" s="66"/>
      <c r="P192" s="185">
        <f>O192*H192</f>
        <v>0</v>
      </c>
      <c r="Q192" s="185">
        <v>0</v>
      </c>
      <c r="R192" s="185">
        <f>Q192*H192</f>
        <v>0</v>
      </c>
      <c r="S192" s="185">
        <v>0</v>
      </c>
      <c r="T192" s="186">
        <f>S192*H192</f>
        <v>0</v>
      </c>
      <c r="AR192" s="18" t="s">
        <v>93</v>
      </c>
      <c r="AT192" s="18" t="s">
        <v>248</v>
      </c>
      <c r="AU192" s="18" t="s">
        <v>81</v>
      </c>
      <c r="AY192" s="18" t="s">
        <v>246</v>
      </c>
      <c r="BE192" s="187">
        <f>IF(N192="základní",J192,0)</f>
        <v>0</v>
      </c>
      <c r="BF192" s="187">
        <f>IF(N192="snížená",J192,0)</f>
        <v>0</v>
      </c>
      <c r="BG192" s="187">
        <f>IF(N192="zákl. přenesená",J192,0)</f>
        <v>0</v>
      </c>
      <c r="BH192" s="187">
        <f>IF(N192="sníž. přenesená",J192,0)</f>
        <v>0</v>
      </c>
      <c r="BI192" s="187">
        <f>IF(N192="nulová",J192,0)</f>
        <v>0</v>
      </c>
      <c r="BJ192" s="18" t="s">
        <v>79</v>
      </c>
      <c r="BK192" s="187">
        <f>ROUND(I192*H192,2)</f>
        <v>0</v>
      </c>
      <c r="BL192" s="18" t="s">
        <v>93</v>
      </c>
      <c r="BM192" s="18" t="s">
        <v>2660</v>
      </c>
    </row>
    <row r="193" s="1" customFormat="1">
      <c r="B193" s="36"/>
      <c r="D193" s="188" t="s">
        <v>254</v>
      </c>
      <c r="F193" s="189" t="s">
        <v>2661</v>
      </c>
      <c r="I193" s="121"/>
      <c r="L193" s="36"/>
      <c r="M193" s="190"/>
      <c r="N193" s="66"/>
      <c r="O193" s="66"/>
      <c r="P193" s="66"/>
      <c r="Q193" s="66"/>
      <c r="R193" s="66"/>
      <c r="S193" s="66"/>
      <c r="T193" s="67"/>
      <c r="AT193" s="18" t="s">
        <v>254</v>
      </c>
      <c r="AU193" s="18" t="s">
        <v>81</v>
      </c>
    </row>
    <row r="194" s="12" customFormat="1">
      <c r="B194" s="192"/>
      <c r="D194" s="188" t="s">
        <v>258</v>
      </c>
      <c r="E194" s="193" t="s">
        <v>1</v>
      </c>
      <c r="F194" s="194" t="s">
        <v>303</v>
      </c>
      <c r="H194" s="193" t="s">
        <v>1</v>
      </c>
      <c r="I194" s="195"/>
      <c r="L194" s="192"/>
      <c r="M194" s="196"/>
      <c r="N194" s="197"/>
      <c r="O194" s="197"/>
      <c r="P194" s="197"/>
      <c r="Q194" s="197"/>
      <c r="R194" s="197"/>
      <c r="S194" s="197"/>
      <c r="T194" s="198"/>
      <c r="AT194" s="193" t="s">
        <v>258</v>
      </c>
      <c r="AU194" s="193" t="s">
        <v>81</v>
      </c>
      <c r="AV194" s="12" t="s">
        <v>79</v>
      </c>
      <c r="AW194" s="12" t="s">
        <v>35</v>
      </c>
      <c r="AX194" s="12" t="s">
        <v>72</v>
      </c>
      <c r="AY194" s="193" t="s">
        <v>246</v>
      </c>
    </row>
    <row r="195" s="12" customFormat="1">
      <c r="B195" s="192"/>
      <c r="D195" s="188" t="s">
        <v>258</v>
      </c>
      <c r="E195" s="193" t="s">
        <v>1</v>
      </c>
      <c r="F195" s="194" t="s">
        <v>2662</v>
      </c>
      <c r="H195" s="193" t="s">
        <v>1</v>
      </c>
      <c r="I195" s="195"/>
      <c r="L195" s="192"/>
      <c r="M195" s="196"/>
      <c r="N195" s="197"/>
      <c r="O195" s="197"/>
      <c r="P195" s="197"/>
      <c r="Q195" s="197"/>
      <c r="R195" s="197"/>
      <c r="S195" s="197"/>
      <c r="T195" s="198"/>
      <c r="AT195" s="193" t="s">
        <v>258</v>
      </c>
      <c r="AU195" s="193" t="s">
        <v>81</v>
      </c>
      <c r="AV195" s="12" t="s">
        <v>79</v>
      </c>
      <c r="AW195" s="12" t="s">
        <v>35</v>
      </c>
      <c r="AX195" s="12" t="s">
        <v>72</v>
      </c>
      <c r="AY195" s="193" t="s">
        <v>246</v>
      </c>
    </row>
    <row r="196" s="13" customFormat="1">
      <c r="B196" s="199"/>
      <c r="D196" s="188" t="s">
        <v>258</v>
      </c>
      <c r="E196" s="200" t="s">
        <v>1</v>
      </c>
      <c r="F196" s="201" t="s">
        <v>2651</v>
      </c>
      <c r="H196" s="202">
        <v>130</v>
      </c>
      <c r="I196" s="203"/>
      <c r="L196" s="199"/>
      <c r="M196" s="204"/>
      <c r="N196" s="205"/>
      <c r="O196" s="205"/>
      <c r="P196" s="205"/>
      <c r="Q196" s="205"/>
      <c r="R196" s="205"/>
      <c r="S196" s="205"/>
      <c r="T196" s="206"/>
      <c r="AT196" s="200" t="s">
        <v>258</v>
      </c>
      <c r="AU196" s="200" t="s">
        <v>81</v>
      </c>
      <c r="AV196" s="13" t="s">
        <v>81</v>
      </c>
      <c r="AW196" s="13" t="s">
        <v>35</v>
      </c>
      <c r="AX196" s="13" t="s">
        <v>79</v>
      </c>
      <c r="AY196" s="200" t="s">
        <v>246</v>
      </c>
    </row>
    <row r="197" s="1" customFormat="1" ht="16.5" customHeight="1">
      <c r="B197" s="175"/>
      <c r="C197" s="176" t="s">
        <v>427</v>
      </c>
      <c r="D197" s="176" t="s">
        <v>248</v>
      </c>
      <c r="E197" s="177" t="s">
        <v>2663</v>
      </c>
      <c r="F197" s="178" t="s">
        <v>2664</v>
      </c>
      <c r="G197" s="179" t="s">
        <v>251</v>
      </c>
      <c r="H197" s="180">
        <v>16.5</v>
      </c>
      <c r="I197" s="181"/>
      <c r="J197" s="182">
        <f>ROUND(I197*H197,2)</f>
        <v>0</v>
      </c>
      <c r="K197" s="178" t="s">
        <v>252</v>
      </c>
      <c r="L197" s="36"/>
      <c r="M197" s="183" t="s">
        <v>1</v>
      </c>
      <c r="N197" s="184" t="s">
        <v>43</v>
      </c>
      <c r="O197" s="66"/>
      <c r="P197" s="185">
        <f>O197*H197</f>
        <v>0</v>
      </c>
      <c r="Q197" s="185">
        <v>0.080030000000000004</v>
      </c>
      <c r="R197" s="185">
        <f>Q197*H197</f>
        <v>1.320495</v>
      </c>
      <c r="S197" s="185">
        <v>0</v>
      </c>
      <c r="T197" s="186">
        <f>S197*H197</f>
        <v>0</v>
      </c>
      <c r="AR197" s="18" t="s">
        <v>93</v>
      </c>
      <c r="AT197" s="18" t="s">
        <v>248</v>
      </c>
      <c r="AU197" s="18" t="s">
        <v>81</v>
      </c>
      <c r="AY197" s="18" t="s">
        <v>246</v>
      </c>
      <c r="BE197" s="187">
        <f>IF(N197="základní",J197,0)</f>
        <v>0</v>
      </c>
      <c r="BF197" s="187">
        <f>IF(N197="snížená",J197,0)</f>
        <v>0</v>
      </c>
      <c r="BG197" s="187">
        <f>IF(N197="zákl. přenesená",J197,0)</f>
        <v>0</v>
      </c>
      <c r="BH197" s="187">
        <f>IF(N197="sníž. přenesená",J197,0)</f>
        <v>0</v>
      </c>
      <c r="BI197" s="187">
        <f>IF(N197="nulová",J197,0)</f>
        <v>0</v>
      </c>
      <c r="BJ197" s="18" t="s">
        <v>79</v>
      </c>
      <c r="BK197" s="187">
        <f>ROUND(I197*H197,2)</f>
        <v>0</v>
      </c>
      <c r="BL197" s="18" t="s">
        <v>93</v>
      </c>
      <c r="BM197" s="18" t="s">
        <v>2665</v>
      </c>
    </row>
    <row r="198" s="1" customFormat="1">
      <c r="B198" s="36"/>
      <c r="D198" s="188" t="s">
        <v>254</v>
      </c>
      <c r="F198" s="189" t="s">
        <v>2666</v>
      </c>
      <c r="I198" s="121"/>
      <c r="L198" s="36"/>
      <c r="M198" s="190"/>
      <c r="N198" s="66"/>
      <c r="O198" s="66"/>
      <c r="P198" s="66"/>
      <c r="Q198" s="66"/>
      <c r="R198" s="66"/>
      <c r="S198" s="66"/>
      <c r="T198" s="67"/>
      <c r="AT198" s="18" t="s">
        <v>254</v>
      </c>
      <c r="AU198" s="18" t="s">
        <v>81</v>
      </c>
    </row>
    <row r="199" s="1" customFormat="1">
      <c r="B199" s="36"/>
      <c r="D199" s="188" t="s">
        <v>256</v>
      </c>
      <c r="F199" s="191" t="s">
        <v>2667</v>
      </c>
      <c r="I199" s="121"/>
      <c r="L199" s="36"/>
      <c r="M199" s="190"/>
      <c r="N199" s="66"/>
      <c r="O199" s="66"/>
      <c r="P199" s="66"/>
      <c r="Q199" s="66"/>
      <c r="R199" s="66"/>
      <c r="S199" s="66"/>
      <c r="T199" s="67"/>
      <c r="AT199" s="18" t="s">
        <v>256</v>
      </c>
      <c r="AU199" s="18" t="s">
        <v>81</v>
      </c>
    </row>
    <row r="200" s="12" customFormat="1">
      <c r="B200" s="192"/>
      <c r="D200" s="188" t="s">
        <v>258</v>
      </c>
      <c r="E200" s="193" t="s">
        <v>1</v>
      </c>
      <c r="F200" s="194" t="s">
        <v>303</v>
      </c>
      <c r="H200" s="193" t="s">
        <v>1</v>
      </c>
      <c r="I200" s="195"/>
      <c r="L200" s="192"/>
      <c r="M200" s="196"/>
      <c r="N200" s="197"/>
      <c r="O200" s="197"/>
      <c r="P200" s="197"/>
      <c r="Q200" s="197"/>
      <c r="R200" s="197"/>
      <c r="S200" s="197"/>
      <c r="T200" s="198"/>
      <c r="AT200" s="193" t="s">
        <v>258</v>
      </c>
      <c r="AU200" s="193" t="s">
        <v>81</v>
      </c>
      <c r="AV200" s="12" t="s">
        <v>79</v>
      </c>
      <c r="AW200" s="12" t="s">
        <v>35</v>
      </c>
      <c r="AX200" s="12" t="s">
        <v>72</v>
      </c>
      <c r="AY200" s="193" t="s">
        <v>246</v>
      </c>
    </row>
    <row r="201" s="12" customFormat="1">
      <c r="B201" s="192"/>
      <c r="D201" s="188" t="s">
        <v>258</v>
      </c>
      <c r="E201" s="193" t="s">
        <v>1</v>
      </c>
      <c r="F201" s="194" t="s">
        <v>2668</v>
      </c>
      <c r="H201" s="193" t="s">
        <v>1</v>
      </c>
      <c r="I201" s="195"/>
      <c r="L201" s="192"/>
      <c r="M201" s="196"/>
      <c r="N201" s="197"/>
      <c r="O201" s="197"/>
      <c r="P201" s="197"/>
      <c r="Q201" s="197"/>
      <c r="R201" s="197"/>
      <c r="S201" s="197"/>
      <c r="T201" s="198"/>
      <c r="AT201" s="193" t="s">
        <v>258</v>
      </c>
      <c r="AU201" s="193" t="s">
        <v>81</v>
      </c>
      <c r="AV201" s="12" t="s">
        <v>79</v>
      </c>
      <c r="AW201" s="12" t="s">
        <v>35</v>
      </c>
      <c r="AX201" s="12" t="s">
        <v>72</v>
      </c>
      <c r="AY201" s="193" t="s">
        <v>246</v>
      </c>
    </row>
    <row r="202" s="12" customFormat="1">
      <c r="B202" s="192"/>
      <c r="D202" s="188" t="s">
        <v>258</v>
      </c>
      <c r="E202" s="193" t="s">
        <v>1</v>
      </c>
      <c r="F202" s="194" t="s">
        <v>2669</v>
      </c>
      <c r="H202" s="193" t="s">
        <v>1</v>
      </c>
      <c r="I202" s="195"/>
      <c r="L202" s="192"/>
      <c r="M202" s="196"/>
      <c r="N202" s="197"/>
      <c r="O202" s="197"/>
      <c r="P202" s="197"/>
      <c r="Q202" s="197"/>
      <c r="R202" s="197"/>
      <c r="S202" s="197"/>
      <c r="T202" s="198"/>
      <c r="AT202" s="193" t="s">
        <v>258</v>
      </c>
      <c r="AU202" s="193" t="s">
        <v>81</v>
      </c>
      <c r="AV202" s="12" t="s">
        <v>79</v>
      </c>
      <c r="AW202" s="12" t="s">
        <v>35</v>
      </c>
      <c r="AX202" s="12" t="s">
        <v>72</v>
      </c>
      <c r="AY202" s="193" t="s">
        <v>246</v>
      </c>
    </row>
    <row r="203" s="13" customFormat="1">
      <c r="B203" s="199"/>
      <c r="D203" s="188" t="s">
        <v>258</v>
      </c>
      <c r="E203" s="200" t="s">
        <v>1</v>
      </c>
      <c r="F203" s="201" t="s">
        <v>2657</v>
      </c>
      <c r="H203" s="202">
        <v>16.5</v>
      </c>
      <c r="I203" s="203"/>
      <c r="L203" s="199"/>
      <c r="M203" s="204"/>
      <c r="N203" s="205"/>
      <c r="O203" s="205"/>
      <c r="P203" s="205"/>
      <c r="Q203" s="205"/>
      <c r="R203" s="205"/>
      <c r="S203" s="205"/>
      <c r="T203" s="206"/>
      <c r="AT203" s="200" t="s">
        <v>258</v>
      </c>
      <c r="AU203" s="200" t="s">
        <v>81</v>
      </c>
      <c r="AV203" s="13" t="s">
        <v>81</v>
      </c>
      <c r="AW203" s="13" t="s">
        <v>35</v>
      </c>
      <c r="AX203" s="13" t="s">
        <v>79</v>
      </c>
      <c r="AY203" s="200" t="s">
        <v>246</v>
      </c>
    </row>
    <row r="204" s="1" customFormat="1" ht="16.5" customHeight="1">
      <c r="B204" s="175"/>
      <c r="C204" s="218" t="s">
        <v>433</v>
      </c>
      <c r="D204" s="218" t="s">
        <v>511</v>
      </c>
      <c r="E204" s="219" t="s">
        <v>2670</v>
      </c>
      <c r="F204" s="220" t="s">
        <v>2671</v>
      </c>
      <c r="G204" s="221" t="s">
        <v>251</v>
      </c>
      <c r="H204" s="222">
        <v>16.995000000000001</v>
      </c>
      <c r="I204" s="223"/>
      <c r="J204" s="224">
        <f>ROUND(I204*H204,2)</f>
        <v>0</v>
      </c>
      <c r="K204" s="220" t="s">
        <v>1</v>
      </c>
      <c r="L204" s="225"/>
      <c r="M204" s="226" t="s">
        <v>1</v>
      </c>
      <c r="N204" s="227" t="s">
        <v>43</v>
      </c>
      <c r="O204" s="66"/>
      <c r="P204" s="185">
        <f>O204*H204</f>
        <v>0</v>
      </c>
      <c r="Q204" s="185">
        <v>0.1125</v>
      </c>
      <c r="R204" s="185">
        <f>Q204*H204</f>
        <v>1.9119375000000001</v>
      </c>
      <c r="S204" s="185">
        <v>0</v>
      </c>
      <c r="T204" s="186">
        <f>S204*H204</f>
        <v>0</v>
      </c>
      <c r="AR204" s="18" t="s">
        <v>350</v>
      </c>
      <c r="AT204" s="18" t="s">
        <v>511</v>
      </c>
      <c r="AU204" s="18" t="s">
        <v>81</v>
      </c>
      <c r="AY204" s="18" t="s">
        <v>246</v>
      </c>
      <c r="BE204" s="187">
        <f>IF(N204="základní",J204,0)</f>
        <v>0</v>
      </c>
      <c r="BF204" s="187">
        <f>IF(N204="snížená",J204,0)</f>
        <v>0</v>
      </c>
      <c r="BG204" s="187">
        <f>IF(N204="zákl. přenesená",J204,0)</f>
        <v>0</v>
      </c>
      <c r="BH204" s="187">
        <f>IF(N204="sníž. přenesená",J204,0)</f>
        <v>0</v>
      </c>
      <c r="BI204" s="187">
        <f>IF(N204="nulová",J204,0)</f>
        <v>0</v>
      </c>
      <c r="BJ204" s="18" t="s">
        <v>79</v>
      </c>
      <c r="BK204" s="187">
        <f>ROUND(I204*H204,2)</f>
        <v>0</v>
      </c>
      <c r="BL204" s="18" t="s">
        <v>93</v>
      </c>
      <c r="BM204" s="18" t="s">
        <v>2672</v>
      </c>
    </row>
    <row r="205" s="1" customFormat="1">
      <c r="B205" s="36"/>
      <c r="D205" s="188" t="s">
        <v>254</v>
      </c>
      <c r="F205" s="189" t="s">
        <v>2671</v>
      </c>
      <c r="I205" s="121"/>
      <c r="L205" s="36"/>
      <c r="M205" s="190"/>
      <c r="N205" s="66"/>
      <c r="O205" s="66"/>
      <c r="P205" s="66"/>
      <c r="Q205" s="66"/>
      <c r="R205" s="66"/>
      <c r="S205" s="66"/>
      <c r="T205" s="67"/>
      <c r="AT205" s="18" t="s">
        <v>254</v>
      </c>
      <c r="AU205" s="18" t="s">
        <v>81</v>
      </c>
    </row>
    <row r="206" s="12" customFormat="1">
      <c r="B206" s="192"/>
      <c r="D206" s="188" t="s">
        <v>258</v>
      </c>
      <c r="E206" s="193" t="s">
        <v>1</v>
      </c>
      <c r="F206" s="194" t="s">
        <v>2673</v>
      </c>
      <c r="H206" s="193" t="s">
        <v>1</v>
      </c>
      <c r="I206" s="195"/>
      <c r="L206" s="192"/>
      <c r="M206" s="196"/>
      <c r="N206" s="197"/>
      <c r="O206" s="197"/>
      <c r="P206" s="197"/>
      <c r="Q206" s="197"/>
      <c r="R206" s="197"/>
      <c r="S206" s="197"/>
      <c r="T206" s="198"/>
      <c r="AT206" s="193" t="s">
        <v>258</v>
      </c>
      <c r="AU206" s="193" t="s">
        <v>81</v>
      </c>
      <c r="AV206" s="12" t="s">
        <v>79</v>
      </c>
      <c r="AW206" s="12" t="s">
        <v>35</v>
      </c>
      <c r="AX206" s="12" t="s">
        <v>72</v>
      </c>
      <c r="AY206" s="193" t="s">
        <v>246</v>
      </c>
    </row>
    <row r="207" s="13" customFormat="1">
      <c r="B207" s="199"/>
      <c r="D207" s="188" t="s">
        <v>258</v>
      </c>
      <c r="E207" s="200" t="s">
        <v>1</v>
      </c>
      <c r="F207" s="201" t="s">
        <v>2674</v>
      </c>
      <c r="H207" s="202">
        <v>16.995000000000001</v>
      </c>
      <c r="I207" s="203"/>
      <c r="L207" s="199"/>
      <c r="M207" s="204"/>
      <c r="N207" s="205"/>
      <c r="O207" s="205"/>
      <c r="P207" s="205"/>
      <c r="Q207" s="205"/>
      <c r="R207" s="205"/>
      <c r="S207" s="205"/>
      <c r="T207" s="206"/>
      <c r="AT207" s="200" t="s">
        <v>258</v>
      </c>
      <c r="AU207" s="200" t="s">
        <v>81</v>
      </c>
      <c r="AV207" s="13" t="s">
        <v>81</v>
      </c>
      <c r="AW207" s="13" t="s">
        <v>35</v>
      </c>
      <c r="AX207" s="13" t="s">
        <v>79</v>
      </c>
      <c r="AY207" s="200" t="s">
        <v>246</v>
      </c>
    </row>
    <row r="208" s="11" customFormat="1" ht="22.8" customHeight="1">
      <c r="B208" s="162"/>
      <c r="D208" s="163" t="s">
        <v>71</v>
      </c>
      <c r="E208" s="173" t="s">
        <v>357</v>
      </c>
      <c r="F208" s="173" t="s">
        <v>558</v>
      </c>
      <c r="I208" s="165"/>
      <c r="J208" s="174">
        <f>BK208</f>
        <v>0</v>
      </c>
      <c r="L208" s="162"/>
      <c r="M208" s="167"/>
      <c r="N208" s="168"/>
      <c r="O208" s="168"/>
      <c r="P208" s="169">
        <f>SUM(P209:P269)</f>
        <v>0</v>
      </c>
      <c r="Q208" s="168"/>
      <c r="R208" s="169">
        <f>SUM(R209:R269)</f>
        <v>4.679767524999999</v>
      </c>
      <c r="S208" s="168"/>
      <c r="T208" s="170">
        <f>SUM(T209:T269)</f>
        <v>164.63999999999999</v>
      </c>
      <c r="AR208" s="163" t="s">
        <v>79</v>
      </c>
      <c r="AT208" s="171" t="s">
        <v>71</v>
      </c>
      <c r="AU208" s="171" t="s">
        <v>79</v>
      </c>
      <c r="AY208" s="163" t="s">
        <v>246</v>
      </c>
      <c r="BK208" s="172">
        <f>SUM(BK209:BK269)</f>
        <v>0</v>
      </c>
    </row>
    <row r="209" s="1" customFormat="1" ht="16.5" customHeight="1">
      <c r="B209" s="175"/>
      <c r="C209" s="176" t="s">
        <v>7</v>
      </c>
      <c r="D209" s="176" t="s">
        <v>248</v>
      </c>
      <c r="E209" s="177" t="s">
        <v>560</v>
      </c>
      <c r="F209" s="178" t="s">
        <v>561</v>
      </c>
      <c r="G209" s="179" t="s">
        <v>264</v>
      </c>
      <c r="H209" s="180">
        <v>8</v>
      </c>
      <c r="I209" s="181"/>
      <c r="J209" s="182">
        <f>ROUND(I209*H209,2)</f>
        <v>0</v>
      </c>
      <c r="K209" s="178" t="s">
        <v>252</v>
      </c>
      <c r="L209" s="36"/>
      <c r="M209" s="183" t="s">
        <v>1</v>
      </c>
      <c r="N209" s="184" t="s">
        <v>43</v>
      </c>
      <c r="O209" s="66"/>
      <c r="P209" s="185">
        <f>O209*H209</f>
        <v>0</v>
      </c>
      <c r="Q209" s="185">
        <v>0.00069999999999999999</v>
      </c>
      <c r="R209" s="185">
        <f>Q209*H209</f>
        <v>0.0055999999999999999</v>
      </c>
      <c r="S209" s="185">
        <v>0</v>
      </c>
      <c r="T209" s="186">
        <f>S209*H209</f>
        <v>0</v>
      </c>
      <c r="AR209" s="18" t="s">
        <v>93</v>
      </c>
      <c r="AT209" s="18" t="s">
        <v>248</v>
      </c>
      <c r="AU209" s="18" t="s">
        <v>81</v>
      </c>
      <c r="AY209" s="18" t="s">
        <v>246</v>
      </c>
      <c r="BE209" s="187">
        <f>IF(N209="základní",J209,0)</f>
        <v>0</v>
      </c>
      <c r="BF209" s="187">
        <f>IF(N209="snížená",J209,0)</f>
        <v>0</v>
      </c>
      <c r="BG209" s="187">
        <f>IF(N209="zákl. přenesená",J209,0)</f>
        <v>0</v>
      </c>
      <c r="BH209" s="187">
        <f>IF(N209="sníž. přenesená",J209,0)</f>
        <v>0</v>
      </c>
      <c r="BI209" s="187">
        <f>IF(N209="nulová",J209,0)</f>
        <v>0</v>
      </c>
      <c r="BJ209" s="18" t="s">
        <v>79</v>
      </c>
      <c r="BK209" s="187">
        <f>ROUND(I209*H209,2)</f>
        <v>0</v>
      </c>
      <c r="BL209" s="18" t="s">
        <v>93</v>
      </c>
      <c r="BM209" s="18" t="s">
        <v>2675</v>
      </c>
    </row>
    <row r="210" s="1" customFormat="1">
      <c r="B210" s="36"/>
      <c r="D210" s="188" t="s">
        <v>254</v>
      </c>
      <c r="F210" s="189" t="s">
        <v>563</v>
      </c>
      <c r="I210" s="121"/>
      <c r="L210" s="36"/>
      <c r="M210" s="190"/>
      <c r="N210" s="66"/>
      <c r="O210" s="66"/>
      <c r="P210" s="66"/>
      <c r="Q210" s="66"/>
      <c r="R210" s="66"/>
      <c r="S210" s="66"/>
      <c r="T210" s="67"/>
      <c r="AT210" s="18" t="s">
        <v>254</v>
      </c>
      <c r="AU210" s="18" t="s">
        <v>81</v>
      </c>
    </row>
    <row r="211" s="1" customFormat="1">
      <c r="B211" s="36"/>
      <c r="D211" s="188" t="s">
        <v>256</v>
      </c>
      <c r="F211" s="191" t="s">
        <v>564</v>
      </c>
      <c r="I211" s="121"/>
      <c r="L211" s="36"/>
      <c r="M211" s="190"/>
      <c r="N211" s="66"/>
      <c r="O211" s="66"/>
      <c r="P211" s="66"/>
      <c r="Q211" s="66"/>
      <c r="R211" s="66"/>
      <c r="S211" s="66"/>
      <c r="T211" s="67"/>
      <c r="AT211" s="18" t="s">
        <v>256</v>
      </c>
      <c r="AU211" s="18" t="s">
        <v>81</v>
      </c>
    </row>
    <row r="212" s="12" customFormat="1">
      <c r="B212" s="192"/>
      <c r="D212" s="188" t="s">
        <v>258</v>
      </c>
      <c r="E212" s="193" t="s">
        <v>1</v>
      </c>
      <c r="F212" s="194" t="s">
        <v>523</v>
      </c>
      <c r="H212" s="193" t="s">
        <v>1</v>
      </c>
      <c r="I212" s="195"/>
      <c r="L212" s="192"/>
      <c r="M212" s="196"/>
      <c r="N212" s="197"/>
      <c r="O212" s="197"/>
      <c r="P212" s="197"/>
      <c r="Q212" s="197"/>
      <c r="R212" s="197"/>
      <c r="S212" s="197"/>
      <c r="T212" s="198"/>
      <c r="AT212" s="193" t="s">
        <v>258</v>
      </c>
      <c r="AU212" s="193" t="s">
        <v>81</v>
      </c>
      <c r="AV212" s="12" t="s">
        <v>79</v>
      </c>
      <c r="AW212" s="12" t="s">
        <v>35</v>
      </c>
      <c r="AX212" s="12" t="s">
        <v>72</v>
      </c>
      <c r="AY212" s="193" t="s">
        <v>246</v>
      </c>
    </row>
    <row r="213" s="13" customFormat="1">
      <c r="B213" s="199"/>
      <c r="D213" s="188" t="s">
        <v>258</v>
      </c>
      <c r="E213" s="200" t="s">
        <v>1</v>
      </c>
      <c r="F213" s="201" t="s">
        <v>2676</v>
      </c>
      <c r="H213" s="202">
        <v>2</v>
      </c>
      <c r="I213" s="203"/>
      <c r="L213" s="199"/>
      <c r="M213" s="204"/>
      <c r="N213" s="205"/>
      <c r="O213" s="205"/>
      <c r="P213" s="205"/>
      <c r="Q213" s="205"/>
      <c r="R213" s="205"/>
      <c r="S213" s="205"/>
      <c r="T213" s="206"/>
      <c r="AT213" s="200" t="s">
        <v>258</v>
      </c>
      <c r="AU213" s="200" t="s">
        <v>81</v>
      </c>
      <c r="AV213" s="13" t="s">
        <v>81</v>
      </c>
      <c r="AW213" s="13" t="s">
        <v>35</v>
      </c>
      <c r="AX213" s="13" t="s">
        <v>72</v>
      </c>
      <c r="AY213" s="200" t="s">
        <v>246</v>
      </c>
    </row>
    <row r="214" s="13" customFormat="1">
      <c r="B214" s="199"/>
      <c r="D214" s="188" t="s">
        <v>258</v>
      </c>
      <c r="E214" s="200" t="s">
        <v>1</v>
      </c>
      <c r="F214" s="201" t="s">
        <v>2677</v>
      </c>
      <c r="H214" s="202">
        <v>3</v>
      </c>
      <c r="I214" s="203"/>
      <c r="L214" s="199"/>
      <c r="M214" s="204"/>
      <c r="N214" s="205"/>
      <c r="O214" s="205"/>
      <c r="P214" s="205"/>
      <c r="Q214" s="205"/>
      <c r="R214" s="205"/>
      <c r="S214" s="205"/>
      <c r="T214" s="206"/>
      <c r="AT214" s="200" t="s">
        <v>258</v>
      </c>
      <c r="AU214" s="200" t="s">
        <v>81</v>
      </c>
      <c r="AV214" s="13" t="s">
        <v>81</v>
      </c>
      <c r="AW214" s="13" t="s">
        <v>35</v>
      </c>
      <c r="AX214" s="13" t="s">
        <v>72</v>
      </c>
      <c r="AY214" s="200" t="s">
        <v>246</v>
      </c>
    </row>
    <row r="215" s="13" customFormat="1">
      <c r="B215" s="199"/>
      <c r="D215" s="188" t="s">
        <v>258</v>
      </c>
      <c r="E215" s="200" t="s">
        <v>1</v>
      </c>
      <c r="F215" s="201" t="s">
        <v>1009</v>
      </c>
      <c r="H215" s="202">
        <v>3</v>
      </c>
      <c r="I215" s="203"/>
      <c r="L215" s="199"/>
      <c r="M215" s="204"/>
      <c r="N215" s="205"/>
      <c r="O215" s="205"/>
      <c r="P215" s="205"/>
      <c r="Q215" s="205"/>
      <c r="R215" s="205"/>
      <c r="S215" s="205"/>
      <c r="T215" s="206"/>
      <c r="AT215" s="200" t="s">
        <v>258</v>
      </c>
      <c r="AU215" s="200" t="s">
        <v>81</v>
      </c>
      <c r="AV215" s="13" t="s">
        <v>81</v>
      </c>
      <c r="AW215" s="13" t="s">
        <v>35</v>
      </c>
      <c r="AX215" s="13" t="s">
        <v>72</v>
      </c>
      <c r="AY215" s="200" t="s">
        <v>246</v>
      </c>
    </row>
    <row r="216" s="14" customFormat="1">
      <c r="B216" s="210"/>
      <c r="D216" s="188" t="s">
        <v>258</v>
      </c>
      <c r="E216" s="211" t="s">
        <v>1</v>
      </c>
      <c r="F216" s="212" t="s">
        <v>341</v>
      </c>
      <c r="H216" s="213">
        <v>8</v>
      </c>
      <c r="I216" s="214"/>
      <c r="L216" s="210"/>
      <c r="M216" s="215"/>
      <c r="N216" s="216"/>
      <c r="O216" s="216"/>
      <c r="P216" s="216"/>
      <c r="Q216" s="216"/>
      <c r="R216" s="216"/>
      <c r="S216" s="216"/>
      <c r="T216" s="217"/>
      <c r="AT216" s="211" t="s">
        <v>258</v>
      </c>
      <c r="AU216" s="211" t="s">
        <v>81</v>
      </c>
      <c r="AV216" s="14" t="s">
        <v>93</v>
      </c>
      <c r="AW216" s="14" t="s">
        <v>35</v>
      </c>
      <c r="AX216" s="14" t="s">
        <v>79</v>
      </c>
      <c r="AY216" s="211" t="s">
        <v>246</v>
      </c>
    </row>
    <row r="217" s="1" customFormat="1" ht="16.5" customHeight="1">
      <c r="B217" s="175"/>
      <c r="C217" s="218" t="s">
        <v>447</v>
      </c>
      <c r="D217" s="218" t="s">
        <v>511</v>
      </c>
      <c r="E217" s="219" t="s">
        <v>1006</v>
      </c>
      <c r="F217" s="220" t="s">
        <v>1007</v>
      </c>
      <c r="G217" s="221" t="s">
        <v>264</v>
      </c>
      <c r="H217" s="222">
        <v>8</v>
      </c>
      <c r="I217" s="223"/>
      <c r="J217" s="224">
        <f>ROUND(I217*H217,2)</f>
        <v>0</v>
      </c>
      <c r="K217" s="220" t="s">
        <v>252</v>
      </c>
      <c r="L217" s="225"/>
      <c r="M217" s="226" t="s">
        <v>1</v>
      </c>
      <c r="N217" s="227" t="s">
        <v>43</v>
      </c>
      <c r="O217" s="66"/>
      <c r="P217" s="185">
        <f>O217*H217</f>
        <v>0</v>
      </c>
      <c r="Q217" s="185">
        <v>0.00059999999999999995</v>
      </c>
      <c r="R217" s="185">
        <f>Q217*H217</f>
        <v>0.0047999999999999996</v>
      </c>
      <c r="S217" s="185">
        <v>0</v>
      </c>
      <c r="T217" s="186">
        <f>S217*H217</f>
        <v>0</v>
      </c>
      <c r="AR217" s="18" t="s">
        <v>350</v>
      </c>
      <c r="AT217" s="18" t="s">
        <v>511</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2678</v>
      </c>
    </row>
    <row r="218" s="1" customFormat="1">
      <c r="B218" s="36"/>
      <c r="D218" s="188" t="s">
        <v>254</v>
      </c>
      <c r="F218" s="189" t="s">
        <v>1007</v>
      </c>
      <c r="I218" s="121"/>
      <c r="L218" s="36"/>
      <c r="M218" s="190"/>
      <c r="N218" s="66"/>
      <c r="O218" s="66"/>
      <c r="P218" s="66"/>
      <c r="Q218" s="66"/>
      <c r="R218" s="66"/>
      <c r="S218" s="66"/>
      <c r="T218" s="67"/>
      <c r="AT218" s="18" t="s">
        <v>254</v>
      </c>
      <c r="AU218" s="18" t="s">
        <v>81</v>
      </c>
    </row>
    <row r="219" s="12" customFormat="1">
      <c r="B219" s="192"/>
      <c r="D219" s="188" t="s">
        <v>258</v>
      </c>
      <c r="E219" s="193" t="s">
        <v>1</v>
      </c>
      <c r="F219" s="194" t="s">
        <v>575</v>
      </c>
      <c r="H219" s="193" t="s">
        <v>1</v>
      </c>
      <c r="I219" s="195"/>
      <c r="L219" s="192"/>
      <c r="M219" s="196"/>
      <c r="N219" s="197"/>
      <c r="O219" s="197"/>
      <c r="P219" s="197"/>
      <c r="Q219" s="197"/>
      <c r="R219" s="197"/>
      <c r="S219" s="197"/>
      <c r="T219" s="198"/>
      <c r="AT219" s="193" t="s">
        <v>258</v>
      </c>
      <c r="AU219" s="193" t="s">
        <v>81</v>
      </c>
      <c r="AV219" s="12" t="s">
        <v>79</v>
      </c>
      <c r="AW219" s="12" t="s">
        <v>35</v>
      </c>
      <c r="AX219" s="12" t="s">
        <v>72</v>
      </c>
      <c r="AY219" s="193" t="s">
        <v>246</v>
      </c>
    </row>
    <row r="220" s="13" customFormat="1">
      <c r="B220" s="199"/>
      <c r="D220" s="188" t="s">
        <v>258</v>
      </c>
      <c r="E220" s="200" t="s">
        <v>1</v>
      </c>
      <c r="F220" s="201" t="s">
        <v>2676</v>
      </c>
      <c r="H220" s="202">
        <v>2</v>
      </c>
      <c r="I220" s="203"/>
      <c r="L220" s="199"/>
      <c r="M220" s="204"/>
      <c r="N220" s="205"/>
      <c r="O220" s="205"/>
      <c r="P220" s="205"/>
      <c r="Q220" s="205"/>
      <c r="R220" s="205"/>
      <c r="S220" s="205"/>
      <c r="T220" s="206"/>
      <c r="AT220" s="200" t="s">
        <v>258</v>
      </c>
      <c r="AU220" s="200" t="s">
        <v>81</v>
      </c>
      <c r="AV220" s="13" t="s">
        <v>81</v>
      </c>
      <c r="AW220" s="13" t="s">
        <v>35</v>
      </c>
      <c r="AX220" s="13" t="s">
        <v>72</v>
      </c>
      <c r="AY220" s="200" t="s">
        <v>246</v>
      </c>
    </row>
    <row r="221" s="13" customFormat="1">
      <c r="B221" s="199"/>
      <c r="D221" s="188" t="s">
        <v>258</v>
      </c>
      <c r="E221" s="200" t="s">
        <v>1</v>
      </c>
      <c r="F221" s="201" t="s">
        <v>2677</v>
      </c>
      <c r="H221" s="202">
        <v>3</v>
      </c>
      <c r="I221" s="203"/>
      <c r="L221" s="199"/>
      <c r="M221" s="204"/>
      <c r="N221" s="205"/>
      <c r="O221" s="205"/>
      <c r="P221" s="205"/>
      <c r="Q221" s="205"/>
      <c r="R221" s="205"/>
      <c r="S221" s="205"/>
      <c r="T221" s="206"/>
      <c r="AT221" s="200" t="s">
        <v>258</v>
      </c>
      <c r="AU221" s="200" t="s">
        <v>81</v>
      </c>
      <c r="AV221" s="13" t="s">
        <v>81</v>
      </c>
      <c r="AW221" s="13" t="s">
        <v>35</v>
      </c>
      <c r="AX221" s="13" t="s">
        <v>72</v>
      </c>
      <c r="AY221" s="200" t="s">
        <v>246</v>
      </c>
    </row>
    <row r="222" s="13" customFormat="1">
      <c r="B222" s="199"/>
      <c r="D222" s="188" t="s">
        <v>258</v>
      </c>
      <c r="E222" s="200" t="s">
        <v>1</v>
      </c>
      <c r="F222" s="201" t="s">
        <v>1009</v>
      </c>
      <c r="H222" s="202">
        <v>3</v>
      </c>
      <c r="I222" s="203"/>
      <c r="L222" s="199"/>
      <c r="M222" s="204"/>
      <c r="N222" s="205"/>
      <c r="O222" s="205"/>
      <c r="P222" s="205"/>
      <c r="Q222" s="205"/>
      <c r="R222" s="205"/>
      <c r="S222" s="205"/>
      <c r="T222" s="206"/>
      <c r="AT222" s="200" t="s">
        <v>258</v>
      </c>
      <c r="AU222" s="200" t="s">
        <v>81</v>
      </c>
      <c r="AV222" s="13" t="s">
        <v>81</v>
      </c>
      <c r="AW222" s="13" t="s">
        <v>35</v>
      </c>
      <c r="AX222" s="13" t="s">
        <v>72</v>
      </c>
      <c r="AY222" s="200" t="s">
        <v>246</v>
      </c>
    </row>
    <row r="223" s="14" customFormat="1">
      <c r="B223" s="210"/>
      <c r="D223" s="188" t="s">
        <v>258</v>
      </c>
      <c r="E223" s="211" t="s">
        <v>1</v>
      </c>
      <c r="F223" s="212" t="s">
        <v>341</v>
      </c>
      <c r="H223" s="213">
        <v>8</v>
      </c>
      <c r="I223" s="214"/>
      <c r="L223" s="210"/>
      <c r="M223" s="215"/>
      <c r="N223" s="216"/>
      <c r="O223" s="216"/>
      <c r="P223" s="216"/>
      <c r="Q223" s="216"/>
      <c r="R223" s="216"/>
      <c r="S223" s="216"/>
      <c r="T223" s="217"/>
      <c r="AT223" s="211" t="s">
        <v>258</v>
      </c>
      <c r="AU223" s="211" t="s">
        <v>81</v>
      </c>
      <c r="AV223" s="14" t="s">
        <v>93</v>
      </c>
      <c r="AW223" s="14" t="s">
        <v>35</v>
      </c>
      <c r="AX223" s="14" t="s">
        <v>79</v>
      </c>
      <c r="AY223" s="211" t="s">
        <v>246</v>
      </c>
    </row>
    <row r="224" s="1" customFormat="1" ht="16.5" customHeight="1">
      <c r="B224" s="175"/>
      <c r="C224" s="176" t="s">
        <v>454</v>
      </c>
      <c r="D224" s="176" t="s">
        <v>248</v>
      </c>
      <c r="E224" s="177" t="s">
        <v>582</v>
      </c>
      <c r="F224" s="178" t="s">
        <v>583</v>
      </c>
      <c r="G224" s="179" t="s">
        <v>264</v>
      </c>
      <c r="H224" s="180">
        <v>2</v>
      </c>
      <c r="I224" s="181"/>
      <c r="J224" s="182">
        <f>ROUND(I224*H224,2)</f>
        <v>0</v>
      </c>
      <c r="K224" s="178" t="s">
        <v>252</v>
      </c>
      <c r="L224" s="36"/>
      <c r="M224" s="183" t="s">
        <v>1</v>
      </c>
      <c r="N224" s="184" t="s">
        <v>43</v>
      </c>
      <c r="O224" s="66"/>
      <c r="P224" s="185">
        <f>O224*H224</f>
        <v>0</v>
      </c>
      <c r="Q224" s="185">
        <v>0.11240500000000001</v>
      </c>
      <c r="R224" s="185">
        <f>Q224*H224</f>
        <v>0.22481000000000001</v>
      </c>
      <c r="S224" s="185">
        <v>0</v>
      </c>
      <c r="T224" s="186">
        <f>S224*H224</f>
        <v>0</v>
      </c>
      <c r="AR224" s="18" t="s">
        <v>93</v>
      </c>
      <c r="AT224" s="18" t="s">
        <v>248</v>
      </c>
      <c r="AU224" s="18" t="s">
        <v>81</v>
      </c>
      <c r="AY224" s="18" t="s">
        <v>246</v>
      </c>
      <c r="BE224" s="187">
        <f>IF(N224="základní",J224,0)</f>
        <v>0</v>
      </c>
      <c r="BF224" s="187">
        <f>IF(N224="snížená",J224,0)</f>
        <v>0</v>
      </c>
      <c r="BG224" s="187">
        <f>IF(N224="zákl. přenesená",J224,0)</f>
        <v>0</v>
      </c>
      <c r="BH224" s="187">
        <f>IF(N224="sníž. přenesená",J224,0)</f>
        <v>0</v>
      </c>
      <c r="BI224" s="187">
        <f>IF(N224="nulová",J224,0)</f>
        <v>0</v>
      </c>
      <c r="BJ224" s="18" t="s">
        <v>79</v>
      </c>
      <c r="BK224" s="187">
        <f>ROUND(I224*H224,2)</f>
        <v>0</v>
      </c>
      <c r="BL224" s="18" t="s">
        <v>93</v>
      </c>
      <c r="BM224" s="18" t="s">
        <v>2679</v>
      </c>
    </row>
    <row r="225" s="1" customFormat="1">
      <c r="B225" s="36"/>
      <c r="D225" s="188" t="s">
        <v>254</v>
      </c>
      <c r="F225" s="189" t="s">
        <v>585</v>
      </c>
      <c r="I225" s="121"/>
      <c r="L225" s="36"/>
      <c r="M225" s="190"/>
      <c r="N225" s="66"/>
      <c r="O225" s="66"/>
      <c r="P225" s="66"/>
      <c r="Q225" s="66"/>
      <c r="R225" s="66"/>
      <c r="S225" s="66"/>
      <c r="T225" s="67"/>
      <c r="AT225" s="18" t="s">
        <v>254</v>
      </c>
      <c r="AU225" s="18" t="s">
        <v>81</v>
      </c>
    </row>
    <row r="226" s="1" customFormat="1">
      <c r="B226" s="36"/>
      <c r="D226" s="188" t="s">
        <v>256</v>
      </c>
      <c r="F226" s="191" t="s">
        <v>586</v>
      </c>
      <c r="I226" s="121"/>
      <c r="L226" s="36"/>
      <c r="M226" s="190"/>
      <c r="N226" s="66"/>
      <c r="O226" s="66"/>
      <c r="P226" s="66"/>
      <c r="Q226" s="66"/>
      <c r="R226" s="66"/>
      <c r="S226" s="66"/>
      <c r="T226" s="67"/>
      <c r="AT226" s="18" t="s">
        <v>256</v>
      </c>
      <c r="AU226" s="18" t="s">
        <v>81</v>
      </c>
    </row>
    <row r="227" s="12" customFormat="1">
      <c r="B227" s="192"/>
      <c r="D227" s="188" t="s">
        <v>258</v>
      </c>
      <c r="E227" s="193" t="s">
        <v>1</v>
      </c>
      <c r="F227" s="194" t="s">
        <v>523</v>
      </c>
      <c r="H227" s="193" t="s">
        <v>1</v>
      </c>
      <c r="I227" s="195"/>
      <c r="L227" s="192"/>
      <c r="M227" s="196"/>
      <c r="N227" s="197"/>
      <c r="O227" s="197"/>
      <c r="P227" s="197"/>
      <c r="Q227" s="197"/>
      <c r="R227" s="197"/>
      <c r="S227" s="197"/>
      <c r="T227" s="198"/>
      <c r="AT227" s="193" t="s">
        <v>258</v>
      </c>
      <c r="AU227" s="193" t="s">
        <v>81</v>
      </c>
      <c r="AV227" s="12" t="s">
        <v>79</v>
      </c>
      <c r="AW227" s="12" t="s">
        <v>35</v>
      </c>
      <c r="AX227" s="12" t="s">
        <v>72</v>
      </c>
      <c r="AY227" s="193" t="s">
        <v>246</v>
      </c>
    </row>
    <row r="228" s="13" customFormat="1">
      <c r="B228" s="199"/>
      <c r="D228" s="188" t="s">
        <v>258</v>
      </c>
      <c r="E228" s="200" t="s">
        <v>1</v>
      </c>
      <c r="F228" s="201" t="s">
        <v>1010</v>
      </c>
      <c r="H228" s="202">
        <v>2</v>
      </c>
      <c r="I228" s="203"/>
      <c r="L228" s="199"/>
      <c r="M228" s="204"/>
      <c r="N228" s="205"/>
      <c r="O228" s="205"/>
      <c r="P228" s="205"/>
      <c r="Q228" s="205"/>
      <c r="R228" s="205"/>
      <c r="S228" s="205"/>
      <c r="T228" s="206"/>
      <c r="AT228" s="200" t="s">
        <v>258</v>
      </c>
      <c r="AU228" s="200" t="s">
        <v>81</v>
      </c>
      <c r="AV228" s="13" t="s">
        <v>81</v>
      </c>
      <c r="AW228" s="13" t="s">
        <v>35</v>
      </c>
      <c r="AX228" s="13" t="s">
        <v>79</v>
      </c>
      <c r="AY228" s="200" t="s">
        <v>246</v>
      </c>
    </row>
    <row r="229" s="1" customFormat="1" ht="16.5" customHeight="1">
      <c r="B229" s="175"/>
      <c r="C229" s="218" t="s">
        <v>462</v>
      </c>
      <c r="D229" s="218" t="s">
        <v>511</v>
      </c>
      <c r="E229" s="219" t="s">
        <v>589</v>
      </c>
      <c r="F229" s="220" t="s">
        <v>590</v>
      </c>
      <c r="G229" s="221" t="s">
        <v>264</v>
      </c>
      <c r="H229" s="222">
        <v>2</v>
      </c>
      <c r="I229" s="223"/>
      <c r="J229" s="224">
        <f>ROUND(I229*H229,2)</f>
        <v>0</v>
      </c>
      <c r="K229" s="220" t="s">
        <v>252</v>
      </c>
      <c r="L229" s="225"/>
      <c r="M229" s="226" t="s">
        <v>1</v>
      </c>
      <c r="N229" s="227" t="s">
        <v>43</v>
      </c>
      <c r="O229" s="66"/>
      <c r="P229" s="185">
        <f>O229*H229</f>
        <v>0</v>
      </c>
      <c r="Q229" s="185">
        <v>0.0061000000000000004</v>
      </c>
      <c r="R229" s="185">
        <f>Q229*H229</f>
        <v>0.012200000000000001</v>
      </c>
      <c r="S229" s="185">
        <v>0</v>
      </c>
      <c r="T229" s="186">
        <f>S229*H229</f>
        <v>0</v>
      </c>
      <c r="AR229" s="18" t="s">
        <v>350</v>
      </c>
      <c r="AT229" s="18" t="s">
        <v>511</v>
      </c>
      <c r="AU229" s="18" t="s">
        <v>81</v>
      </c>
      <c r="AY229" s="18" t="s">
        <v>246</v>
      </c>
      <c r="BE229" s="187">
        <f>IF(N229="základní",J229,0)</f>
        <v>0</v>
      </c>
      <c r="BF229" s="187">
        <f>IF(N229="snížená",J229,0)</f>
        <v>0</v>
      </c>
      <c r="BG229" s="187">
        <f>IF(N229="zákl. přenesená",J229,0)</f>
        <v>0</v>
      </c>
      <c r="BH229" s="187">
        <f>IF(N229="sníž. přenesená",J229,0)</f>
        <v>0</v>
      </c>
      <c r="BI229" s="187">
        <f>IF(N229="nulová",J229,0)</f>
        <v>0</v>
      </c>
      <c r="BJ229" s="18" t="s">
        <v>79</v>
      </c>
      <c r="BK229" s="187">
        <f>ROUND(I229*H229,2)</f>
        <v>0</v>
      </c>
      <c r="BL229" s="18" t="s">
        <v>93</v>
      </c>
      <c r="BM229" s="18" t="s">
        <v>2680</v>
      </c>
    </row>
    <row r="230" s="1" customFormat="1">
      <c r="B230" s="36"/>
      <c r="D230" s="188" t="s">
        <v>254</v>
      </c>
      <c r="F230" s="189" t="s">
        <v>590</v>
      </c>
      <c r="I230" s="121"/>
      <c r="L230" s="36"/>
      <c r="M230" s="190"/>
      <c r="N230" s="66"/>
      <c r="O230" s="66"/>
      <c r="P230" s="66"/>
      <c r="Q230" s="66"/>
      <c r="R230" s="66"/>
      <c r="S230" s="66"/>
      <c r="T230" s="67"/>
      <c r="AT230" s="18" t="s">
        <v>254</v>
      </c>
      <c r="AU230" s="18" t="s">
        <v>81</v>
      </c>
    </row>
    <row r="231" s="13" customFormat="1">
      <c r="B231" s="199"/>
      <c r="D231" s="188" t="s">
        <v>258</v>
      </c>
      <c r="E231" s="200" t="s">
        <v>1</v>
      </c>
      <c r="F231" s="201" t="s">
        <v>1011</v>
      </c>
      <c r="H231" s="202">
        <v>2</v>
      </c>
      <c r="I231" s="203"/>
      <c r="L231" s="199"/>
      <c r="M231" s="204"/>
      <c r="N231" s="205"/>
      <c r="O231" s="205"/>
      <c r="P231" s="205"/>
      <c r="Q231" s="205"/>
      <c r="R231" s="205"/>
      <c r="S231" s="205"/>
      <c r="T231" s="206"/>
      <c r="AT231" s="200" t="s">
        <v>258</v>
      </c>
      <c r="AU231" s="200" t="s">
        <v>81</v>
      </c>
      <c r="AV231" s="13" t="s">
        <v>81</v>
      </c>
      <c r="AW231" s="13" t="s">
        <v>35</v>
      </c>
      <c r="AX231" s="13" t="s">
        <v>79</v>
      </c>
      <c r="AY231" s="200" t="s">
        <v>246</v>
      </c>
    </row>
    <row r="232" s="1" customFormat="1" ht="16.5" customHeight="1">
      <c r="B232" s="175"/>
      <c r="C232" s="176" t="s">
        <v>469</v>
      </c>
      <c r="D232" s="176" t="s">
        <v>248</v>
      </c>
      <c r="E232" s="177" t="s">
        <v>609</v>
      </c>
      <c r="F232" s="178" t="s">
        <v>610</v>
      </c>
      <c r="G232" s="179" t="s">
        <v>611</v>
      </c>
      <c r="H232" s="180">
        <v>5</v>
      </c>
      <c r="I232" s="181"/>
      <c r="J232" s="182">
        <f>ROUND(I232*H232,2)</f>
        <v>0</v>
      </c>
      <c r="K232" s="178" t="s">
        <v>252</v>
      </c>
      <c r="L232" s="36"/>
      <c r="M232" s="183" t="s">
        <v>1</v>
      </c>
      <c r="N232" s="184" t="s">
        <v>43</v>
      </c>
      <c r="O232" s="66"/>
      <c r="P232" s="185">
        <f>O232*H232</f>
        <v>0</v>
      </c>
      <c r="Q232" s="185">
        <v>0.15539952000000001</v>
      </c>
      <c r="R232" s="185">
        <f>Q232*H232</f>
        <v>0.77699760000000007</v>
      </c>
      <c r="S232" s="185">
        <v>0</v>
      </c>
      <c r="T232" s="186">
        <f>S232*H232</f>
        <v>0</v>
      </c>
      <c r="AR232" s="18" t="s">
        <v>93</v>
      </c>
      <c r="AT232" s="18" t="s">
        <v>248</v>
      </c>
      <c r="AU232" s="18" t="s">
        <v>81</v>
      </c>
      <c r="AY232" s="18" t="s">
        <v>246</v>
      </c>
      <c r="BE232" s="187">
        <f>IF(N232="základní",J232,0)</f>
        <v>0</v>
      </c>
      <c r="BF232" s="187">
        <f>IF(N232="snížená",J232,0)</f>
        <v>0</v>
      </c>
      <c r="BG232" s="187">
        <f>IF(N232="zákl. přenesená",J232,0)</f>
        <v>0</v>
      </c>
      <c r="BH232" s="187">
        <f>IF(N232="sníž. přenesená",J232,0)</f>
        <v>0</v>
      </c>
      <c r="BI232" s="187">
        <f>IF(N232="nulová",J232,0)</f>
        <v>0</v>
      </c>
      <c r="BJ232" s="18" t="s">
        <v>79</v>
      </c>
      <c r="BK232" s="187">
        <f>ROUND(I232*H232,2)</f>
        <v>0</v>
      </c>
      <c r="BL232" s="18" t="s">
        <v>93</v>
      </c>
      <c r="BM232" s="18" t="s">
        <v>2681</v>
      </c>
    </row>
    <row r="233" s="1" customFormat="1">
      <c r="B233" s="36"/>
      <c r="D233" s="188" t="s">
        <v>254</v>
      </c>
      <c r="F233" s="189" t="s">
        <v>613</v>
      </c>
      <c r="I233" s="121"/>
      <c r="L233" s="36"/>
      <c r="M233" s="190"/>
      <c r="N233" s="66"/>
      <c r="O233" s="66"/>
      <c r="P233" s="66"/>
      <c r="Q233" s="66"/>
      <c r="R233" s="66"/>
      <c r="S233" s="66"/>
      <c r="T233" s="67"/>
      <c r="AT233" s="18" t="s">
        <v>254</v>
      </c>
      <c r="AU233" s="18" t="s">
        <v>81</v>
      </c>
    </row>
    <row r="234" s="1" customFormat="1">
      <c r="B234" s="36"/>
      <c r="D234" s="188" t="s">
        <v>256</v>
      </c>
      <c r="F234" s="191" t="s">
        <v>614</v>
      </c>
      <c r="I234" s="121"/>
      <c r="L234" s="36"/>
      <c r="M234" s="190"/>
      <c r="N234" s="66"/>
      <c r="O234" s="66"/>
      <c r="P234" s="66"/>
      <c r="Q234" s="66"/>
      <c r="R234" s="66"/>
      <c r="S234" s="66"/>
      <c r="T234" s="67"/>
      <c r="AT234" s="18" t="s">
        <v>256</v>
      </c>
      <c r="AU234" s="18" t="s">
        <v>81</v>
      </c>
    </row>
    <row r="235" s="12" customFormat="1">
      <c r="B235" s="192"/>
      <c r="D235" s="188" t="s">
        <v>258</v>
      </c>
      <c r="E235" s="193" t="s">
        <v>1</v>
      </c>
      <c r="F235" s="194" t="s">
        <v>303</v>
      </c>
      <c r="H235" s="193" t="s">
        <v>1</v>
      </c>
      <c r="I235" s="195"/>
      <c r="L235" s="192"/>
      <c r="M235" s="196"/>
      <c r="N235" s="197"/>
      <c r="O235" s="197"/>
      <c r="P235" s="197"/>
      <c r="Q235" s="197"/>
      <c r="R235" s="197"/>
      <c r="S235" s="197"/>
      <c r="T235" s="198"/>
      <c r="AT235" s="193" t="s">
        <v>258</v>
      </c>
      <c r="AU235" s="193" t="s">
        <v>81</v>
      </c>
      <c r="AV235" s="12" t="s">
        <v>79</v>
      </c>
      <c r="AW235" s="12" t="s">
        <v>35</v>
      </c>
      <c r="AX235" s="12" t="s">
        <v>72</v>
      </c>
      <c r="AY235" s="193" t="s">
        <v>246</v>
      </c>
    </row>
    <row r="236" s="13" customFormat="1">
      <c r="B236" s="199"/>
      <c r="D236" s="188" t="s">
        <v>258</v>
      </c>
      <c r="E236" s="200" t="s">
        <v>1</v>
      </c>
      <c r="F236" s="201" t="s">
        <v>2682</v>
      </c>
      <c r="H236" s="202">
        <v>5</v>
      </c>
      <c r="I236" s="203"/>
      <c r="L236" s="199"/>
      <c r="M236" s="204"/>
      <c r="N236" s="205"/>
      <c r="O236" s="205"/>
      <c r="P236" s="205"/>
      <c r="Q236" s="205"/>
      <c r="R236" s="205"/>
      <c r="S236" s="205"/>
      <c r="T236" s="206"/>
      <c r="AT236" s="200" t="s">
        <v>258</v>
      </c>
      <c r="AU236" s="200" t="s">
        <v>81</v>
      </c>
      <c r="AV236" s="13" t="s">
        <v>81</v>
      </c>
      <c r="AW236" s="13" t="s">
        <v>35</v>
      </c>
      <c r="AX236" s="13" t="s">
        <v>79</v>
      </c>
      <c r="AY236" s="200" t="s">
        <v>246</v>
      </c>
    </row>
    <row r="237" s="1" customFormat="1" ht="16.5" customHeight="1">
      <c r="B237" s="175"/>
      <c r="C237" s="218" t="s">
        <v>476</v>
      </c>
      <c r="D237" s="218" t="s">
        <v>511</v>
      </c>
      <c r="E237" s="219" t="s">
        <v>617</v>
      </c>
      <c r="F237" s="220" t="s">
        <v>618</v>
      </c>
      <c r="G237" s="221" t="s">
        <v>611</v>
      </c>
      <c r="H237" s="222">
        <v>5.0499999999999998</v>
      </c>
      <c r="I237" s="223"/>
      <c r="J237" s="224">
        <f>ROUND(I237*H237,2)</f>
        <v>0</v>
      </c>
      <c r="K237" s="220" t="s">
        <v>252</v>
      </c>
      <c r="L237" s="225"/>
      <c r="M237" s="226" t="s">
        <v>1</v>
      </c>
      <c r="N237" s="227" t="s">
        <v>43</v>
      </c>
      <c r="O237" s="66"/>
      <c r="P237" s="185">
        <f>O237*H237</f>
        <v>0</v>
      </c>
      <c r="Q237" s="185">
        <v>0.081000000000000003</v>
      </c>
      <c r="R237" s="185">
        <f>Q237*H237</f>
        <v>0.40905000000000002</v>
      </c>
      <c r="S237" s="185">
        <v>0</v>
      </c>
      <c r="T237" s="186">
        <f>S237*H237</f>
        <v>0</v>
      </c>
      <c r="AR237" s="18" t="s">
        <v>350</v>
      </c>
      <c r="AT237" s="18" t="s">
        <v>511</v>
      </c>
      <c r="AU237" s="18" t="s">
        <v>81</v>
      </c>
      <c r="AY237" s="18" t="s">
        <v>246</v>
      </c>
      <c r="BE237" s="187">
        <f>IF(N237="základní",J237,0)</f>
        <v>0</v>
      </c>
      <c r="BF237" s="187">
        <f>IF(N237="snížená",J237,0)</f>
        <v>0</v>
      </c>
      <c r="BG237" s="187">
        <f>IF(N237="zákl. přenesená",J237,0)</f>
        <v>0</v>
      </c>
      <c r="BH237" s="187">
        <f>IF(N237="sníž. přenesená",J237,0)</f>
        <v>0</v>
      </c>
      <c r="BI237" s="187">
        <f>IF(N237="nulová",J237,0)</f>
        <v>0</v>
      </c>
      <c r="BJ237" s="18" t="s">
        <v>79</v>
      </c>
      <c r="BK237" s="187">
        <f>ROUND(I237*H237,2)</f>
        <v>0</v>
      </c>
      <c r="BL237" s="18" t="s">
        <v>93</v>
      </c>
      <c r="BM237" s="18" t="s">
        <v>2683</v>
      </c>
    </row>
    <row r="238" s="1" customFormat="1">
      <c r="B238" s="36"/>
      <c r="D238" s="188" t="s">
        <v>254</v>
      </c>
      <c r="F238" s="189" t="s">
        <v>618</v>
      </c>
      <c r="I238" s="121"/>
      <c r="L238" s="36"/>
      <c r="M238" s="190"/>
      <c r="N238" s="66"/>
      <c r="O238" s="66"/>
      <c r="P238" s="66"/>
      <c r="Q238" s="66"/>
      <c r="R238" s="66"/>
      <c r="S238" s="66"/>
      <c r="T238" s="67"/>
      <c r="AT238" s="18" t="s">
        <v>254</v>
      </c>
      <c r="AU238" s="18" t="s">
        <v>81</v>
      </c>
    </row>
    <row r="239" s="12" customFormat="1">
      <c r="B239" s="192"/>
      <c r="D239" s="188" t="s">
        <v>258</v>
      </c>
      <c r="E239" s="193" t="s">
        <v>1</v>
      </c>
      <c r="F239" s="194" t="s">
        <v>620</v>
      </c>
      <c r="H239" s="193" t="s">
        <v>1</v>
      </c>
      <c r="I239" s="195"/>
      <c r="L239" s="192"/>
      <c r="M239" s="196"/>
      <c r="N239" s="197"/>
      <c r="O239" s="197"/>
      <c r="P239" s="197"/>
      <c r="Q239" s="197"/>
      <c r="R239" s="197"/>
      <c r="S239" s="197"/>
      <c r="T239" s="198"/>
      <c r="AT239" s="193" t="s">
        <v>258</v>
      </c>
      <c r="AU239" s="193" t="s">
        <v>81</v>
      </c>
      <c r="AV239" s="12" t="s">
        <v>79</v>
      </c>
      <c r="AW239" s="12" t="s">
        <v>35</v>
      </c>
      <c r="AX239" s="12" t="s">
        <v>72</v>
      </c>
      <c r="AY239" s="193" t="s">
        <v>246</v>
      </c>
    </row>
    <row r="240" s="13" customFormat="1">
      <c r="B240" s="199"/>
      <c r="D240" s="188" t="s">
        <v>258</v>
      </c>
      <c r="E240" s="200" t="s">
        <v>1</v>
      </c>
      <c r="F240" s="201" t="s">
        <v>621</v>
      </c>
      <c r="H240" s="202">
        <v>5.0499999999999998</v>
      </c>
      <c r="I240" s="203"/>
      <c r="L240" s="199"/>
      <c r="M240" s="204"/>
      <c r="N240" s="205"/>
      <c r="O240" s="205"/>
      <c r="P240" s="205"/>
      <c r="Q240" s="205"/>
      <c r="R240" s="205"/>
      <c r="S240" s="205"/>
      <c r="T240" s="206"/>
      <c r="AT240" s="200" t="s">
        <v>258</v>
      </c>
      <c r="AU240" s="200" t="s">
        <v>81</v>
      </c>
      <c r="AV240" s="13" t="s">
        <v>81</v>
      </c>
      <c r="AW240" s="13" t="s">
        <v>35</v>
      </c>
      <c r="AX240" s="13" t="s">
        <v>79</v>
      </c>
      <c r="AY240" s="200" t="s">
        <v>246</v>
      </c>
    </row>
    <row r="241" s="1" customFormat="1" ht="16.5" customHeight="1">
      <c r="B241" s="175"/>
      <c r="C241" s="176" t="s">
        <v>482</v>
      </c>
      <c r="D241" s="176" t="s">
        <v>248</v>
      </c>
      <c r="E241" s="177" t="s">
        <v>623</v>
      </c>
      <c r="F241" s="178" t="s">
        <v>624</v>
      </c>
      <c r="G241" s="179" t="s">
        <v>611</v>
      </c>
      <c r="H241" s="180">
        <v>12</v>
      </c>
      <c r="I241" s="181"/>
      <c r="J241" s="182">
        <f>ROUND(I241*H241,2)</f>
        <v>0</v>
      </c>
      <c r="K241" s="178" t="s">
        <v>252</v>
      </c>
      <c r="L241" s="36"/>
      <c r="M241" s="183" t="s">
        <v>1</v>
      </c>
      <c r="N241" s="184" t="s">
        <v>43</v>
      </c>
      <c r="O241" s="66"/>
      <c r="P241" s="185">
        <f>O241*H241</f>
        <v>0</v>
      </c>
      <c r="Q241" s="185">
        <v>0.12949959999999999</v>
      </c>
      <c r="R241" s="185">
        <f>Q241*H241</f>
        <v>1.5539951999999999</v>
      </c>
      <c r="S241" s="185">
        <v>0</v>
      </c>
      <c r="T241" s="186">
        <f>S241*H241</f>
        <v>0</v>
      </c>
      <c r="AR241" s="18" t="s">
        <v>93</v>
      </c>
      <c r="AT241" s="18" t="s">
        <v>248</v>
      </c>
      <c r="AU241" s="18" t="s">
        <v>81</v>
      </c>
      <c r="AY241" s="18" t="s">
        <v>246</v>
      </c>
      <c r="BE241" s="187">
        <f>IF(N241="základní",J241,0)</f>
        <v>0</v>
      </c>
      <c r="BF241" s="187">
        <f>IF(N241="snížená",J241,0)</f>
        <v>0</v>
      </c>
      <c r="BG241" s="187">
        <f>IF(N241="zákl. přenesená",J241,0)</f>
        <v>0</v>
      </c>
      <c r="BH241" s="187">
        <f>IF(N241="sníž. přenesená",J241,0)</f>
        <v>0</v>
      </c>
      <c r="BI241" s="187">
        <f>IF(N241="nulová",J241,0)</f>
        <v>0</v>
      </c>
      <c r="BJ241" s="18" t="s">
        <v>79</v>
      </c>
      <c r="BK241" s="187">
        <f>ROUND(I241*H241,2)</f>
        <v>0</v>
      </c>
      <c r="BL241" s="18" t="s">
        <v>93</v>
      </c>
      <c r="BM241" s="18" t="s">
        <v>2684</v>
      </c>
    </row>
    <row r="242" s="1" customFormat="1">
      <c r="B242" s="36"/>
      <c r="D242" s="188" t="s">
        <v>254</v>
      </c>
      <c r="F242" s="189" t="s">
        <v>626</v>
      </c>
      <c r="I242" s="121"/>
      <c r="L242" s="36"/>
      <c r="M242" s="190"/>
      <c r="N242" s="66"/>
      <c r="O242" s="66"/>
      <c r="P242" s="66"/>
      <c r="Q242" s="66"/>
      <c r="R242" s="66"/>
      <c r="S242" s="66"/>
      <c r="T242" s="67"/>
      <c r="AT242" s="18" t="s">
        <v>254</v>
      </c>
      <c r="AU242" s="18" t="s">
        <v>81</v>
      </c>
    </row>
    <row r="243" s="1" customFormat="1">
      <c r="B243" s="36"/>
      <c r="D243" s="188" t="s">
        <v>256</v>
      </c>
      <c r="F243" s="191" t="s">
        <v>627</v>
      </c>
      <c r="I243" s="121"/>
      <c r="L243" s="36"/>
      <c r="M243" s="190"/>
      <c r="N243" s="66"/>
      <c r="O243" s="66"/>
      <c r="P243" s="66"/>
      <c r="Q243" s="66"/>
      <c r="R243" s="66"/>
      <c r="S243" s="66"/>
      <c r="T243" s="67"/>
      <c r="AT243" s="18" t="s">
        <v>256</v>
      </c>
      <c r="AU243" s="18" t="s">
        <v>81</v>
      </c>
    </row>
    <row r="244" s="12" customFormat="1">
      <c r="B244" s="192"/>
      <c r="D244" s="188" t="s">
        <v>258</v>
      </c>
      <c r="E244" s="193" t="s">
        <v>1</v>
      </c>
      <c r="F244" s="194" t="s">
        <v>303</v>
      </c>
      <c r="H244" s="193" t="s">
        <v>1</v>
      </c>
      <c r="I244" s="195"/>
      <c r="L244" s="192"/>
      <c r="M244" s="196"/>
      <c r="N244" s="197"/>
      <c r="O244" s="197"/>
      <c r="P244" s="197"/>
      <c r="Q244" s="197"/>
      <c r="R244" s="197"/>
      <c r="S244" s="197"/>
      <c r="T244" s="198"/>
      <c r="AT244" s="193" t="s">
        <v>258</v>
      </c>
      <c r="AU244" s="193" t="s">
        <v>81</v>
      </c>
      <c r="AV244" s="12" t="s">
        <v>79</v>
      </c>
      <c r="AW244" s="12" t="s">
        <v>35</v>
      </c>
      <c r="AX244" s="12" t="s">
        <v>72</v>
      </c>
      <c r="AY244" s="193" t="s">
        <v>246</v>
      </c>
    </row>
    <row r="245" s="13" customFormat="1">
      <c r="B245" s="199"/>
      <c r="D245" s="188" t="s">
        <v>258</v>
      </c>
      <c r="E245" s="200" t="s">
        <v>1</v>
      </c>
      <c r="F245" s="201" t="s">
        <v>2685</v>
      </c>
      <c r="H245" s="202">
        <v>12</v>
      </c>
      <c r="I245" s="203"/>
      <c r="L245" s="199"/>
      <c r="M245" s="204"/>
      <c r="N245" s="205"/>
      <c r="O245" s="205"/>
      <c r="P245" s="205"/>
      <c r="Q245" s="205"/>
      <c r="R245" s="205"/>
      <c r="S245" s="205"/>
      <c r="T245" s="206"/>
      <c r="AT245" s="200" t="s">
        <v>258</v>
      </c>
      <c r="AU245" s="200" t="s">
        <v>81</v>
      </c>
      <c r="AV245" s="13" t="s">
        <v>81</v>
      </c>
      <c r="AW245" s="13" t="s">
        <v>35</v>
      </c>
      <c r="AX245" s="13" t="s">
        <v>79</v>
      </c>
      <c r="AY245" s="200" t="s">
        <v>246</v>
      </c>
    </row>
    <row r="246" s="1" customFormat="1" ht="16.5" customHeight="1">
      <c r="B246" s="175"/>
      <c r="C246" s="218" t="s">
        <v>488</v>
      </c>
      <c r="D246" s="218" t="s">
        <v>511</v>
      </c>
      <c r="E246" s="219" t="s">
        <v>630</v>
      </c>
      <c r="F246" s="220" t="s">
        <v>631</v>
      </c>
      <c r="G246" s="221" t="s">
        <v>611</v>
      </c>
      <c r="H246" s="222">
        <v>12.119999999999999</v>
      </c>
      <c r="I246" s="223"/>
      <c r="J246" s="224">
        <f>ROUND(I246*H246,2)</f>
        <v>0</v>
      </c>
      <c r="K246" s="220" t="s">
        <v>252</v>
      </c>
      <c r="L246" s="225"/>
      <c r="M246" s="226" t="s">
        <v>1</v>
      </c>
      <c r="N246" s="227" t="s">
        <v>43</v>
      </c>
      <c r="O246" s="66"/>
      <c r="P246" s="185">
        <f>O246*H246</f>
        <v>0</v>
      </c>
      <c r="Q246" s="185">
        <v>0.058000000000000003</v>
      </c>
      <c r="R246" s="185">
        <f>Q246*H246</f>
        <v>0.70296000000000003</v>
      </c>
      <c r="S246" s="185">
        <v>0</v>
      </c>
      <c r="T246" s="186">
        <f>S246*H246</f>
        <v>0</v>
      </c>
      <c r="AR246" s="18" t="s">
        <v>350</v>
      </c>
      <c r="AT246" s="18" t="s">
        <v>511</v>
      </c>
      <c r="AU246" s="18" t="s">
        <v>81</v>
      </c>
      <c r="AY246" s="18" t="s">
        <v>246</v>
      </c>
      <c r="BE246" s="187">
        <f>IF(N246="základní",J246,0)</f>
        <v>0</v>
      </c>
      <c r="BF246" s="187">
        <f>IF(N246="snížená",J246,0)</f>
        <v>0</v>
      </c>
      <c r="BG246" s="187">
        <f>IF(N246="zákl. přenesená",J246,0)</f>
        <v>0</v>
      </c>
      <c r="BH246" s="187">
        <f>IF(N246="sníž. přenesená",J246,0)</f>
        <v>0</v>
      </c>
      <c r="BI246" s="187">
        <f>IF(N246="nulová",J246,0)</f>
        <v>0</v>
      </c>
      <c r="BJ246" s="18" t="s">
        <v>79</v>
      </c>
      <c r="BK246" s="187">
        <f>ROUND(I246*H246,2)</f>
        <v>0</v>
      </c>
      <c r="BL246" s="18" t="s">
        <v>93</v>
      </c>
      <c r="BM246" s="18" t="s">
        <v>2686</v>
      </c>
    </row>
    <row r="247" s="1" customFormat="1">
      <c r="B247" s="36"/>
      <c r="D247" s="188" t="s">
        <v>254</v>
      </c>
      <c r="F247" s="189" t="s">
        <v>631</v>
      </c>
      <c r="I247" s="121"/>
      <c r="L247" s="36"/>
      <c r="M247" s="190"/>
      <c r="N247" s="66"/>
      <c r="O247" s="66"/>
      <c r="P247" s="66"/>
      <c r="Q247" s="66"/>
      <c r="R247" s="66"/>
      <c r="S247" s="66"/>
      <c r="T247" s="67"/>
      <c r="AT247" s="18" t="s">
        <v>254</v>
      </c>
      <c r="AU247" s="18" t="s">
        <v>81</v>
      </c>
    </row>
    <row r="248" s="12" customFormat="1">
      <c r="B248" s="192"/>
      <c r="D248" s="188" t="s">
        <v>258</v>
      </c>
      <c r="E248" s="193" t="s">
        <v>1</v>
      </c>
      <c r="F248" s="194" t="s">
        <v>633</v>
      </c>
      <c r="H248" s="193" t="s">
        <v>1</v>
      </c>
      <c r="I248" s="195"/>
      <c r="L248" s="192"/>
      <c r="M248" s="196"/>
      <c r="N248" s="197"/>
      <c r="O248" s="197"/>
      <c r="P248" s="197"/>
      <c r="Q248" s="197"/>
      <c r="R248" s="197"/>
      <c r="S248" s="197"/>
      <c r="T248" s="198"/>
      <c r="AT248" s="193" t="s">
        <v>258</v>
      </c>
      <c r="AU248" s="193" t="s">
        <v>81</v>
      </c>
      <c r="AV248" s="12" t="s">
        <v>79</v>
      </c>
      <c r="AW248" s="12" t="s">
        <v>35</v>
      </c>
      <c r="AX248" s="12" t="s">
        <v>72</v>
      </c>
      <c r="AY248" s="193" t="s">
        <v>246</v>
      </c>
    </row>
    <row r="249" s="13" customFormat="1">
      <c r="B249" s="199"/>
      <c r="D249" s="188" t="s">
        <v>258</v>
      </c>
      <c r="E249" s="200" t="s">
        <v>1</v>
      </c>
      <c r="F249" s="201" t="s">
        <v>2687</v>
      </c>
      <c r="H249" s="202">
        <v>12.119999999999999</v>
      </c>
      <c r="I249" s="203"/>
      <c r="L249" s="199"/>
      <c r="M249" s="204"/>
      <c r="N249" s="205"/>
      <c r="O249" s="205"/>
      <c r="P249" s="205"/>
      <c r="Q249" s="205"/>
      <c r="R249" s="205"/>
      <c r="S249" s="205"/>
      <c r="T249" s="206"/>
      <c r="AT249" s="200" t="s">
        <v>258</v>
      </c>
      <c r="AU249" s="200" t="s">
        <v>81</v>
      </c>
      <c r="AV249" s="13" t="s">
        <v>81</v>
      </c>
      <c r="AW249" s="13" t="s">
        <v>35</v>
      </c>
      <c r="AX249" s="13" t="s">
        <v>79</v>
      </c>
      <c r="AY249" s="200" t="s">
        <v>246</v>
      </c>
    </row>
    <row r="250" s="1" customFormat="1" ht="16.5" customHeight="1">
      <c r="B250" s="175"/>
      <c r="C250" s="176" t="s">
        <v>495</v>
      </c>
      <c r="D250" s="176" t="s">
        <v>248</v>
      </c>
      <c r="E250" s="177" t="s">
        <v>636</v>
      </c>
      <c r="F250" s="178" t="s">
        <v>637</v>
      </c>
      <c r="G250" s="179" t="s">
        <v>319</v>
      </c>
      <c r="H250" s="180">
        <v>0.36499999999999999</v>
      </c>
      <c r="I250" s="181"/>
      <c r="J250" s="182">
        <f>ROUND(I250*H250,2)</f>
        <v>0</v>
      </c>
      <c r="K250" s="178" t="s">
        <v>252</v>
      </c>
      <c r="L250" s="36"/>
      <c r="M250" s="183" t="s">
        <v>1</v>
      </c>
      <c r="N250" s="184" t="s">
        <v>43</v>
      </c>
      <c r="O250" s="66"/>
      <c r="P250" s="185">
        <f>O250*H250</f>
        <v>0</v>
      </c>
      <c r="Q250" s="185">
        <v>2.2563399999999998</v>
      </c>
      <c r="R250" s="185">
        <f>Q250*H250</f>
        <v>0.82356409999999991</v>
      </c>
      <c r="S250" s="185">
        <v>0</v>
      </c>
      <c r="T250" s="186">
        <f>S250*H250</f>
        <v>0</v>
      </c>
      <c r="AR250" s="18" t="s">
        <v>93</v>
      </c>
      <c r="AT250" s="18" t="s">
        <v>248</v>
      </c>
      <c r="AU250" s="18" t="s">
        <v>81</v>
      </c>
      <c r="AY250" s="18" t="s">
        <v>246</v>
      </c>
      <c r="BE250" s="187">
        <f>IF(N250="základní",J250,0)</f>
        <v>0</v>
      </c>
      <c r="BF250" s="187">
        <f>IF(N250="snížená",J250,0)</f>
        <v>0</v>
      </c>
      <c r="BG250" s="187">
        <f>IF(N250="zákl. přenesená",J250,0)</f>
        <v>0</v>
      </c>
      <c r="BH250" s="187">
        <f>IF(N250="sníž. přenesená",J250,0)</f>
        <v>0</v>
      </c>
      <c r="BI250" s="187">
        <f>IF(N250="nulová",J250,0)</f>
        <v>0</v>
      </c>
      <c r="BJ250" s="18" t="s">
        <v>79</v>
      </c>
      <c r="BK250" s="187">
        <f>ROUND(I250*H250,2)</f>
        <v>0</v>
      </c>
      <c r="BL250" s="18" t="s">
        <v>93</v>
      </c>
      <c r="BM250" s="18" t="s">
        <v>2688</v>
      </c>
    </row>
    <row r="251" s="1" customFormat="1">
      <c r="B251" s="36"/>
      <c r="D251" s="188" t="s">
        <v>254</v>
      </c>
      <c r="F251" s="189" t="s">
        <v>639</v>
      </c>
      <c r="I251" s="121"/>
      <c r="L251" s="36"/>
      <c r="M251" s="190"/>
      <c r="N251" s="66"/>
      <c r="O251" s="66"/>
      <c r="P251" s="66"/>
      <c r="Q251" s="66"/>
      <c r="R251" s="66"/>
      <c r="S251" s="66"/>
      <c r="T251" s="67"/>
      <c r="AT251" s="18" t="s">
        <v>254</v>
      </c>
      <c r="AU251" s="18" t="s">
        <v>81</v>
      </c>
    </row>
    <row r="252" s="12" customFormat="1">
      <c r="B252" s="192"/>
      <c r="D252" s="188" t="s">
        <v>258</v>
      </c>
      <c r="E252" s="193" t="s">
        <v>1</v>
      </c>
      <c r="F252" s="194" t="s">
        <v>303</v>
      </c>
      <c r="H252" s="193" t="s">
        <v>1</v>
      </c>
      <c r="I252" s="195"/>
      <c r="L252" s="192"/>
      <c r="M252" s="196"/>
      <c r="N252" s="197"/>
      <c r="O252" s="197"/>
      <c r="P252" s="197"/>
      <c r="Q252" s="197"/>
      <c r="R252" s="197"/>
      <c r="S252" s="197"/>
      <c r="T252" s="198"/>
      <c r="AT252" s="193" t="s">
        <v>258</v>
      </c>
      <c r="AU252" s="193" t="s">
        <v>81</v>
      </c>
      <c r="AV252" s="12" t="s">
        <v>79</v>
      </c>
      <c r="AW252" s="12" t="s">
        <v>35</v>
      </c>
      <c r="AX252" s="12" t="s">
        <v>72</v>
      </c>
      <c r="AY252" s="193" t="s">
        <v>246</v>
      </c>
    </row>
    <row r="253" s="13" customFormat="1">
      <c r="B253" s="199"/>
      <c r="D253" s="188" t="s">
        <v>258</v>
      </c>
      <c r="E253" s="200" t="s">
        <v>1</v>
      </c>
      <c r="F253" s="201" t="s">
        <v>640</v>
      </c>
      <c r="H253" s="202">
        <v>0.125</v>
      </c>
      <c r="I253" s="203"/>
      <c r="L253" s="199"/>
      <c r="M253" s="204"/>
      <c r="N253" s="205"/>
      <c r="O253" s="205"/>
      <c r="P253" s="205"/>
      <c r="Q253" s="205"/>
      <c r="R253" s="205"/>
      <c r="S253" s="205"/>
      <c r="T253" s="206"/>
      <c r="AT253" s="200" t="s">
        <v>258</v>
      </c>
      <c r="AU253" s="200" t="s">
        <v>81</v>
      </c>
      <c r="AV253" s="13" t="s">
        <v>81</v>
      </c>
      <c r="AW253" s="13" t="s">
        <v>35</v>
      </c>
      <c r="AX253" s="13" t="s">
        <v>72</v>
      </c>
      <c r="AY253" s="200" t="s">
        <v>246</v>
      </c>
    </row>
    <row r="254" s="13" customFormat="1">
      <c r="B254" s="199"/>
      <c r="D254" s="188" t="s">
        <v>258</v>
      </c>
      <c r="E254" s="200" t="s">
        <v>1</v>
      </c>
      <c r="F254" s="201" t="s">
        <v>2689</v>
      </c>
      <c r="H254" s="202">
        <v>0.23999999999999999</v>
      </c>
      <c r="I254" s="203"/>
      <c r="L254" s="199"/>
      <c r="M254" s="204"/>
      <c r="N254" s="205"/>
      <c r="O254" s="205"/>
      <c r="P254" s="205"/>
      <c r="Q254" s="205"/>
      <c r="R254" s="205"/>
      <c r="S254" s="205"/>
      <c r="T254" s="206"/>
      <c r="AT254" s="200" t="s">
        <v>258</v>
      </c>
      <c r="AU254" s="200" t="s">
        <v>81</v>
      </c>
      <c r="AV254" s="13" t="s">
        <v>81</v>
      </c>
      <c r="AW254" s="13" t="s">
        <v>35</v>
      </c>
      <c r="AX254" s="13" t="s">
        <v>72</v>
      </c>
      <c r="AY254" s="200" t="s">
        <v>246</v>
      </c>
    </row>
    <row r="255" s="14" customFormat="1">
      <c r="B255" s="210"/>
      <c r="D255" s="188" t="s">
        <v>258</v>
      </c>
      <c r="E255" s="211" t="s">
        <v>1</v>
      </c>
      <c r="F255" s="212" t="s">
        <v>341</v>
      </c>
      <c r="H255" s="213">
        <v>0.36499999999999999</v>
      </c>
      <c r="I255" s="214"/>
      <c r="L255" s="210"/>
      <c r="M255" s="215"/>
      <c r="N255" s="216"/>
      <c r="O255" s="216"/>
      <c r="P255" s="216"/>
      <c r="Q255" s="216"/>
      <c r="R255" s="216"/>
      <c r="S255" s="216"/>
      <c r="T255" s="217"/>
      <c r="AT255" s="211" t="s">
        <v>258</v>
      </c>
      <c r="AU255" s="211" t="s">
        <v>81</v>
      </c>
      <c r="AV255" s="14" t="s">
        <v>93</v>
      </c>
      <c r="AW255" s="14" t="s">
        <v>35</v>
      </c>
      <c r="AX255" s="14" t="s">
        <v>79</v>
      </c>
      <c r="AY255" s="211" t="s">
        <v>246</v>
      </c>
    </row>
    <row r="256" s="1" customFormat="1" ht="16.5" customHeight="1">
      <c r="B256" s="175"/>
      <c r="C256" s="176" t="s">
        <v>502</v>
      </c>
      <c r="D256" s="176" t="s">
        <v>248</v>
      </c>
      <c r="E256" s="177" t="s">
        <v>643</v>
      </c>
      <c r="F256" s="178" t="s">
        <v>644</v>
      </c>
      <c r="G256" s="179" t="s">
        <v>251</v>
      </c>
      <c r="H256" s="180">
        <v>241.15000000000001</v>
      </c>
      <c r="I256" s="181"/>
      <c r="J256" s="182">
        <f>ROUND(I256*H256,2)</f>
        <v>0</v>
      </c>
      <c r="K256" s="178" t="s">
        <v>252</v>
      </c>
      <c r="L256" s="36"/>
      <c r="M256" s="183" t="s">
        <v>1</v>
      </c>
      <c r="N256" s="184" t="s">
        <v>43</v>
      </c>
      <c r="O256" s="66"/>
      <c r="P256" s="185">
        <f>O256*H256</f>
        <v>0</v>
      </c>
      <c r="Q256" s="185">
        <v>0.00068749999999999996</v>
      </c>
      <c r="R256" s="185">
        <f>Q256*H256</f>
        <v>0.165790625</v>
      </c>
      <c r="S256" s="185">
        <v>0</v>
      </c>
      <c r="T256" s="186">
        <f>S256*H256</f>
        <v>0</v>
      </c>
      <c r="AR256" s="18" t="s">
        <v>93</v>
      </c>
      <c r="AT256" s="18" t="s">
        <v>248</v>
      </c>
      <c r="AU256" s="18" t="s">
        <v>81</v>
      </c>
      <c r="AY256" s="18" t="s">
        <v>246</v>
      </c>
      <c r="BE256" s="187">
        <f>IF(N256="základní",J256,0)</f>
        <v>0</v>
      </c>
      <c r="BF256" s="187">
        <f>IF(N256="snížená",J256,0)</f>
        <v>0</v>
      </c>
      <c r="BG256" s="187">
        <f>IF(N256="zákl. přenesená",J256,0)</f>
        <v>0</v>
      </c>
      <c r="BH256" s="187">
        <f>IF(N256="sníž. přenesená",J256,0)</f>
        <v>0</v>
      </c>
      <c r="BI256" s="187">
        <f>IF(N256="nulová",J256,0)</f>
        <v>0</v>
      </c>
      <c r="BJ256" s="18" t="s">
        <v>79</v>
      </c>
      <c r="BK256" s="187">
        <f>ROUND(I256*H256,2)</f>
        <v>0</v>
      </c>
      <c r="BL256" s="18" t="s">
        <v>93</v>
      </c>
      <c r="BM256" s="18" t="s">
        <v>2690</v>
      </c>
    </row>
    <row r="257" s="1" customFormat="1">
      <c r="B257" s="36"/>
      <c r="D257" s="188" t="s">
        <v>254</v>
      </c>
      <c r="F257" s="189" t="s">
        <v>646</v>
      </c>
      <c r="I257" s="121"/>
      <c r="L257" s="36"/>
      <c r="M257" s="190"/>
      <c r="N257" s="66"/>
      <c r="O257" s="66"/>
      <c r="P257" s="66"/>
      <c r="Q257" s="66"/>
      <c r="R257" s="66"/>
      <c r="S257" s="66"/>
      <c r="T257" s="67"/>
      <c r="AT257" s="18" t="s">
        <v>254</v>
      </c>
      <c r="AU257" s="18" t="s">
        <v>81</v>
      </c>
    </row>
    <row r="258" s="1" customFormat="1">
      <c r="B258" s="36"/>
      <c r="D258" s="188" t="s">
        <v>256</v>
      </c>
      <c r="F258" s="191" t="s">
        <v>647</v>
      </c>
      <c r="I258" s="121"/>
      <c r="L258" s="36"/>
      <c r="M258" s="190"/>
      <c r="N258" s="66"/>
      <c r="O258" s="66"/>
      <c r="P258" s="66"/>
      <c r="Q258" s="66"/>
      <c r="R258" s="66"/>
      <c r="S258" s="66"/>
      <c r="T258" s="67"/>
      <c r="AT258" s="18" t="s">
        <v>256</v>
      </c>
      <c r="AU258" s="18" t="s">
        <v>81</v>
      </c>
    </row>
    <row r="259" s="12" customFormat="1">
      <c r="B259" s="192"/>
      <c r="D259" s="188" t="s">
        <v>258</v>
      </c>
      <c r="E259" s="193" t="s">
        <v>1</v>
      </c>
      <c r="F259" s="194" t="s">
        <v>303</v>
      </c>
      <c r="H259" s="193" t="s">
        <v>1</v>
      </c>
      <c r="I259" s="195"/>
      <c r="L259" s="192"/>
      <c r="M259" s="196"/>
      <c r="N259" s="197"/>
      <c r="O259" s="197"/>
      <c r="P259" s="197"/>
      <c r="Q259" s="197"/>
      <c r="R259" s="197"/>
      <c r="S259" s="197"/>
      <c r="T259" s="198"/>
      <c r="AT259" s="193" t="s">
        <v>258</v>
      </c>
      <c r="AU259" s="193" t="s">
        <v>81</v>
      </c>
      <c r="AV259" s="12" t="s">
        <v>79</v>
      </c>
      <c r="AW259" s="12" t="s">
        <v>35</v>
      </c>
      <c r="AX259" s="12" t="s">
        <v>72</v>
      </c>
      <c r="AY259" s="193" t="s">
        <v>246</v>
      </c>
    </row>
    <row r="260" s="12" customFormat="1">
      <c r="B260" s="192"/>
      <c r="D260" s="188" t="s">
        <v>258</v>
      </c>
      <c r="E260" s="193" t="s">
        <v>1</v>
      </c>
      <c r="F260" s="194" t="s">
        <v>648</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3" customFormat="1">
      <c r="B261" s="199"/>
      <c r="D261" s="188" t="s">
        <v>258</v>
      </c>
      <c r="E261" s="200" t="s">
        <v>1</v>
      </c>
      <c r="F261" s="201" t="s">
        <v>2691</v>
      </c>
      <c r="H261" s="202">
        <v>241.15000000000001</v>
      </c>
      <c r="I261" s="203"/>
      <c r="L261" s="199"/>
      <c r="M261" s="204"/>
      <c r="N261" s="205"/>
      <c r="O261" s="205"/>
      <c r="P261" s="205"/>
      <c r="Q261" s="205"/>
      <c r="R261" s="205"/>
      <c r="S261" s="205"/>
      <c r="T261" s="206"/>
      <c r="AT261" s="200" t="s">
        <v>258</v>
      </c>
      <c r="AU261" s="200" t="s">
        <v>81</v>
      </c>
      <c r="AV261" s="13" t="s">
        <v>81</v>
      </c>
      <c r="AW261" s="13" t="s">
        <v>35</v>
      </c>
      <c r="AX261" s="13" t="s">
        <v>79</v>
      </c>
      <c r="AY261" s="200" t="s">
        <v>246</v>
      </c>
    </row>
    <row r="262" s="1" customFormat="1" ht="22.5" customHeight="1">
      <c r="B262" s="175"/>
      <c r="C262" s="176" t="s">
        <v>510</v>
      </c>
      <c r="D262" s="176" t="s">
        <v>248</v>
      </c>
      <c r="E262" s="177" t="s">
        <v>2692</v>
      </c>
      <c r="F262" s="178" t="s">
        <v>2693</v>
      </c>
      <c r="G262" s="179" t="s">
        <v>264</v>
      </c>
      <c r="H262" s="180">
        <v>1</v>
      </c>
      <c r="I262" s="181"/>
      <c r="J262" s="182">
        <f>ROUND(I262*H262,2)</f>
        <v>0</v>
      </c>
      <c r="K262" s="178" t="s">
        <v>1</v>
      </c>
      <c r="L262" s="36"/>
      <c r="M262" s="183" t="s">
        <v>1</v>
      </c>
      <c r="N262" s="184" t="s">
        <v>43</v>
      </c>
      <c r="O262" s="66"/>
      <c r="P262" s="185">
        <f>O262*H262</f>
        <v>0</v>
      </c>
      <c r="Q262" s="185">
        <v>0</v>
      </c>
      <c r="R262" s="185">
        <f>Q262*H262</f>
        <v>0</v>
      </c>
      <c r="S262" s="185">
        <v>0</v>
      </c>
      <c r="T262" s="186">
        <f>S262*H262</f>
        <v>0</v>
      </c>
      <c r="AR262" s="18" t="s">
        <v>93</v>
      </c>
      <c r="AT262" s="18" t="s">
        <v>248</v>
      </c>
      <c r="AU262" s="18" t="s">
        <v>81</v>
      </c>
      <c r="AY262" s="18" t="s">
        <v>246</v>
      </c>
      <c r="BE262" s="187">
        <f>IF(N262="základní",J262,0)</f>
        <v>0</v>
      </c>
      <c r="BF262" s="187">
        <f>IF(N262="snížená",J262,0)</f>
        <v>0</v>
      </c>
      <c r="BG262" s="187">
        <f>IF(N262="zákl. přenesená",J262,0)</f>
        <v>0</v>
      </c>
      <c r="BH262" s="187">
        <f>IF(N262="sníž. přenesená",J262,0)</f>
        <v>0</v>
      </c>
      <c r="BI262" s="187">
        <f>IF(N262="nulová",J262,0)</f>
        <v>0</v>
      </c>
      <c r="BJ262" s="18" t="s">
        <v>79</v>
      </c>
      <c r="BK262" s="187">
        <f>ROUND(I262*H262,2)</f>
        <v>0</v>
      </c>
      <c r="BL262" s="18" t="s">
        <v>93</v>
      </c>
      <c r="BM262" s="18" t="s">
        <v>2694</v>
      </c>
    </row>
    <row r="263" s="1" customFormat="1">
      <c r="B263" s="36"/>
      <c r="D263" s="188" t="s">
        <v>254</v>
      </c>
      <c r="F263" s="189" t="s">
        <v>2693</v>
      </c>
      <c r="I263" s="121"/>
      <c r="L263" s="36"/>
      <c r="M263" s="190"/>
      <c r="N263" s="66"/>
      <c r="O263" s="66"/>
      <c r="P263" s="66"/>
      <c r="Q263" s="66"/>
      <c r="R263" s="66"/>
      <c r="S263" s="66"/>
      <c r="T263" s="67"/>
      <c r="AT263" s="18" t="s">
        <v>254</v>
      </c>
      <c r="AU263" s="18" t="s">
        <v>81</v>
      </c>
    </row>
    <row r="264" s="12" customFormat="1">
      <c r="B264" s="192"/>
      <c r="D264" s="188" t="s">
        <v>258</v>
      </c>
      <c r="E264" s="193" t="s">
        <v>1</v>
      </c>
      <c r="F264" s="194" t="s">
        <v>715</v>
      </c>
      <c r="H264" s="193" t="s">
        <v>1</v>
      </c>
      <c r="I264" s="195"/>
      <c r="L264" s="192"/>
      <c r="M264" s="196"/>
      <c r="N264" s="197"/>
      <c r="O264" s="197"/>
      <c r="P264" s="197"/>
      <c r="Q264" s="197"/>
      <c r="R264" s="197"/>
      <c r="S264" s="197"/>
      <c r="T264" s="198"/>
      <c r="AT264" s="193" t="s">
        <v>258</v>
      </c>
      <c r="AU264" s="193" t="s">
        <v>81</v>
      </c>
      <c r="AV264" s="12" t="s">
        <v>79</v>
      </c>
      <c r="AW264" s="12" t="s">
        <v>35</v>
      </c>
      <c r="AX264" s="12" t="s">
        <v>72</v>
      </c>
      <c r="AY264" s="193" t="s">
        <v>246</v>
      </c>
    </row>
    <row r="265" s="12" customFormat="1">
      <c r="B265" s="192"/>
      <c r="D265" s="188" t="s">
        <v>258</v>
      </c>
      <c r="E265" s="193" t="s">
        <v>1</v>
      </c>
      <c r="F265" s="194" t="s">
        <v>2695</v>
      </c>
      <c r="H265" s="193" t="s">
        <v>1</v>
      </c>
      <c r="I265" s="195"/>
      <c r="L265" s="192"/>
      <c r="M265" s="196"/>
      <c r="N265" s="197"/>
      <c r="O265" s="197"/>
      <c r="P265" s="197"/>
      <c r="Q265" s="197"/>
      <c r="R265" s="197"/>
      <c r="S265" s="197"/>
      <c r="T265" s="198"/>
      <c r="AT265" s="193" t="s">
        <v>258</v>
      </c>
      <c r="AU265" s="193" t="s">
        <v>81</v>
      </c>
      <c r="AV265" s="12" t="s">
        <v>79</v>
      </c>
      <c r="AW265" s="12" t="s">
        <v>35</v>
      </c>
      <c r="AX265" s="12" t="s">
        <v>72</v>
      </c>
      <c r="AY265" s="193" t="s">
        <v>246</v>
      </c>
    </row>
    <row r="266" s="12" customFormat="1">
      <c r="B266" s="192"/>
      <c r="D266" s="188" t="s">
        <v>258</v>
      </c>
      <c r="E266" s="193" t="s">
        <v>1</v>
      </c>
      <c r="F266" s="194" t="s">
        <v>2696</v>
      </c>
      <c r="H266" s="193" t="s">
        <v>1</v>
      </c>
      <c r="I266" s="195"/>
      <c r="L266" s="192"/>
      <c r="M266" s="196"/>
      <c r="N266" s="197"/>
      <c r="O266" s="197"/>
      <c r="P266" s="197"/>
      <c r="Q266" s="197"/>
      <c r="R266" s="197"/>
      <c r="S266" s="197"/>
      <c r="T266" s="198"/>
      <c r="AT266" s="193" t="s">
        <v>258</v>
      </c>
      <c r="AU266" s="193" t="s">
        <v>81</v>
      </c>
      <c r="AV266" s="12" t="s">
        <v>79</v>
      </c>
      <c r="AW266" s="12" t="s">
        <v>35</v>
      </c>
      <c r="AX266" s="12" t="s">
        <v>72</v>
      </c>
      <c r="AY266" s="193" t="s">
        <v>246</v>
      </c>
    </row>
    <row r="267" s="13" customFormat="1">
      <c r="B267" s="199"/>
      <c r="D267" s="188" t="s">
        <v>258</v>
      </c>
      <c r="E267" s="200" t="s">
        <v>1</v>
      </c>
      <c r="F267" s="201" t="s">
        <v>280</v>
      </c>
      <c r="H267" s="202">
        <v>1</v>
      </c>
      <c r="I267" s="203"/>
      <c r="L267" s="199"/>
      <c r="M267" s="204"/>
      <c r="N267" s="205"/>
      <c r="O267" s="205"/>
      <c r="P267" s="205"/>
      <c r="Q267" s="205"/>
      <c r="R267" s="205"/>
      <c r="S267" s="205"/>
      <c r="T267" s="206"/>
      <c r="AT267" s="200" t="s">
        <v>258</v>
      </c>
      <c r="AU267" s="200" t="s">
        <v>81</v>
      </c>
      <c r="AV267" s="13" t="s">
        <v>81</v>
      </c>
      <c r="AW267" s="13" t="s">
        <v>35</v>
      </c>
      <c r="AX267" s="13" t="s">
        <v>79</v>
      </c>
      <c r="AY267" s="200" t="s">
        <v>246</v>
      </c>
    </row>
    <row r="268" s="1" customFormat="1" ht="16.5" customHeight="1">
      <c r="B268" s="175"/>
      <c r="C268" s="176" t="s">
        <v>518</v>
      </c>
      <c r="D268" s="176" t="s">
        <v>248</v>
      </c>
      <c r="E268" s="177" t="s">
        <v>2697</v>
      </c>
      <c r="F268" s="178" t="s">
        <v>2698</v>
      </c>
      <c r="G268" s="179" t="s">
        <v>319</v>
      </c>
      <c r="H268" s="180">
        <v>68.599999999999994</v>
      </c>
      <c r="I268" s="181"/>
      <c r="J268" s="182">
        <f>ROUND(I268*H268,2)</f>
        <v>0</v>
      </c>
      <c r="K268" s="178" t="s">
        <v>252</v>
      </c>
      <c r="L268" s="36"/>
      <c r="M268" s="183" t="s">
        <v>1</v>
      </c>
      <c r="N268" s="184" t="s">
        <v>43</v>
      </c>
      <c r="O268" s="66"/>
      <c r="P268" s="185">
        <f>O268*H268</f>
        <v>0</v>
      </c>
      <c r="Q268" s="185">
        <v>0</v>
      </c>
      <c r="R268" s="185">
        <f>Q268*H268</f>
        <v>0</v>
      </c>
      <c r="S268" s="185">
        <v>2.3999999999999999</v>
      </c>
      <c r="T268" s="186">
        <f>S268*H268</f>
        <v>164.63999999999999</v>
      </c>
      <c r="AR268" s="18" t="s">
        <v>93</v>
      </c>
      <c r="AT268" s="18" t="s">
        <v>248</v>
      </c>
      <c r="AU268" s="18" t="s">
        <v>81</v>
      </c>
      <c r="AY268" s="18" t="s">
        <v>246</v>
      </c>
      <c r="BE268" s="187">
        <f>IF(N268="základní",J268,0)</f>
        <v>0</v>
      </c>
      <c r="BF268" s="187">
        <f>IF(N268="snížená",J268,0)</f>
        <v>0</v>
      </c>
      <c r="BG268" s="187">
        <f>IF(N268="zákl. přenesená",J268,0)</f>
        <v>0</v>
      </c>
      <c r="BH268" s="187">
        <f>IF(N268="sníž. přenesená",J268,0)</f>
        <v>0</v>
      </c>
      <c r="BI268" s="187">
        <f>IF(N268="nulová",J268,0)</f>
        <v>0</v>
      </c>
      <c r="BJ268" s="18" t="s">
        <v>79</v>
      </c>
      <c r="BK268" s="187">
        <f>ROUND(I268*H268,2)</f>
        <v>0</v>
      </c>
      <c r="BL268" s="18" t="s">
        <v>93</v>
      </c>
      <c r="BM268" s="18" t="s">
        <v>2699</v>
      </c>
    </row>
    <row r="269" s="1" customFormat="1">
      <c r="B269" s="36"/>
      <c r="D269" s="188" t="s">
        <v>254</v>
      </c>
      <c r="F269" s="189" t="s">
        <v>2700</v>
      </c>
      <c r="I269" s="121"/>
      <c r="L269" s="36"/>
      <c r="M269" s="190"/>
      <c r="N269" s="66"/>
      <c r="O269" s="66"/>
      <c r="P269" s="66"/>
      <c r="Q269" s="66"/>
      <c r="R269" s="66"/>
      <c r="S269" s="66"/>
      <c r="T269" s="67"/>
      <c r="AT269" s="18" t="s">
        <v>254</v>
      </c>
      <c r="AU269" s="18" t="s">
        <v>81</v>
      </c>
    </row>
    <row r="270" s="11" customFormat="1" ht="22.8" customHeight="1">
      <c r="B270" s="162"/>
      <c r="D270" s="163" t="s">
        <v>71</v>
      </c>
      <c r="E270" s="173" t="s">
        <v>281</v>
      </c>
      <c r="F270" s="173" t="s">
        <v>282</v>
      </c>
      <c r="I270" s="165"/>
      <c r="J270" s="174">
        <f>BK270</f>
        <v>0</v>
      </c>
      <c r="L270" s="162"/>
      <c r="M270" s="167"/>
      <c r="N270" s="168"/>
      <c r="O270" s="168"/>
      <c r="P270" s="169">
        <f>SUM(P271:P283)</f>
        <v>0</v>
      </c>
      <c r="Q270" s="168"/>
      <c r="R270" s="169">
        <f>SUM(R271:R283)</f>
        <v>0</v>
      </c>
      <c r="S270" s="168"/>
      <c r="T270" s="170">
        <f>SUM(T271:T283)</f>
        <v>0</v>
      </c>
      <c r="AR270" s="163" t="s">
        <v>79</v>
      </c>
      <c r="AT270" s="171" t="s">
        <v>71</v>
      </c>
      <c r="AU270" s="171" t="s">
        <v>79</v>
      </c>
      <c r="AY270" s="163" t="s">
        <v>246</v>
      </c>
      <c r="BK270" s="172">
        <f>SUM(BK271:BK283)</f>
        <v>0</v>
      </c>
    </row>
    <row r="271" s="1" customFormat="1" ht="16.5" customHeight="1">
      <c r="B271" s="175"/>
      <c r="C271" s="176" t="s">
        <v>525</v>
      </c>
      <c r="D271" s="176" t="s">
        <v>248</v>
      </c>
      <c r="E271" s="177" t="s">
        <v>669</v>
      </c>
      <c r="F271" s="178" t="s">
        <v>670</v>
      </c>
      <c r="G271" s="179" t="s">
        <v>286</v>
      </c>
      <c r="H271" s="180">
        <v>164.63999999999999</v>
      </c>
      <c r="I271" s="181"/>
      <c r="J271" s="182">
        <f>ROUND(I271*H271,2)</f>
        <v>0</v>
      </c>
      <c r="K271" s="178" t="s">
        <v>252</v>
      </c>
      <c r="L271" s="36"/>
      <c r="M271" s="183" t="s">
        <v>1</v>
      </c>
      <c r="N271" s="184" t="s">
        <v>43</v>
      </c>
      <c r="O271" s="66"/>
      <c r="P271" s="185">
        <f>O271*H271</f>
        <v>0</v>
      </c>
      <c r="Q271" s="185">
        <v>0</v>
      </c>
      <c r="R271" s="185">
        <f>Q271*H271</f>
        <v>0</v>
      </c>
      <c r="S271" s="185">
        <v>0</v>
      </c>
      <c r="T271" s="186">
        <f>S271*H271</f>
        <v>0</v>
      </c>
      <c r="AR271" s="18" t="s">
        <v>93</v>
      </c>
      <c r="AT271" s="18" t="s">
        <v>248</v>
      </c>
      <c r="AU271" s="18" t="s">
        <v>81</v>
      </c>
      <c r="AY271" s="18" t="s">
        <v>246</v>
      </c>
      <c r="BE271" s="187">
        <f>IF(N271="základní",J271,0)</f>
        <v>0</v>
      </c>
      <c r="BF271" s="187">
        <f>IF(N271="snížená",J271,0)</f>
        <v>0</v>
      </c>
      <c r="BG271" s="187">
        <f>IF(N271="zákl. přenesená",J271,0)</f>
        <v>0</v>
      </c>
      <c r="BH271" s="187">
        <f>IF(N271="sníž. přenesená",J271,0)</f>
        <v>0</v>
      </c>
      <c r="BI271" s="187">
        <f>IF(N271="nulová",J271,0)</f>
        <v>0</v>
      </c>
      <c r="BJ271" s="18" t="s">
        <v>79</v>
      </c>
      <c r="BK271" s="187">
        <f>ROUND(I271*H271,2)</f>
        <v>0</v>
      </c>
      <c r="BL271" s="18" t="s">
        <v>93</v>
      </c>
      <c r="BM271" s="18" t="s">
        <v>2701</v>
      </c>
    </row>
    <row r="272" s="1" customFormat="1">
      <c r="B272" s="36"/>
      <c r="D272" s="188" t="s">
        <v>254</v>
      </c>
      <c r="F272" s="189" t="s">
        <v>672</v>
      </c>
      <c r="I272" s="121"/>
      <c r="L272" s="36"/>
      <c r="M272" s="190"/>
      <c r="N272" s="66"/>
      <c r="O272" s="66"/>
      <c r="P272" s="66"/>
      <c r="Q272" s="66"/>
      <c r="R272" s="66"/>
      <c r="S272" s="66"/>
      <c r="T272" s="67"/>
      <c r="AT272" s="18" t="s">
        <v>254</v>
      </c>
      <c r="AU272" s="18" t="s">
        <v>81</v>
      </c>
    </row>
    <row r="273" s="1" customFormat="1">
      <c r="B273" s="36"/>
      <c r="D273" s="188" t="s">
        <v>256</v>
      </c>
      <c r="F273" s="191" t="s">
        <v>673</v>
      </c>
      <c r="I273" s="121"/>
      <c r="L273" s="36"/>
      <c r="M273" s="190"/>
      <c r="N273" s="66"/>
      <c r="O273" s="66"/>
      <c r="P273" s="66"/>
      <c r="Q273" s="66"/>
      <c r="R273" s="66"/>
      <c r="S273" s="66"/>
      <c r="T273" s="67"/>
      <c r="AT273" s="18" t="s">
        <v>256</v>
      </c>
      <c r="AU273" s="18" t="s">
        <v>81</v>
      </c>
    </row>
    <row r="274" s="13" customFormat="1">
      <c r="B274" s="199"/>
      <c r="D274" s="188" t="s">
        <v>258</v>
      </c>
      <c r="E274" s="200" t="s">
        <v>1</v>
      </c>
      <c r="F274" s="201" t="s">
        <v>2702</v>
      </c>
      <c r="H274" s="202">
        <v>164.63999999999999</v>
      </c>
      <c r="I274" s="203"/>
      <c r="L274" s="199"/>
      <c r="M274" s="204"/>
      <c r="N274" s="205"/>
      <c r="O274" s="205"/>
      <c r="P274" s="205"/>
      <c r="Q274" s="205"/>
      <c r="R274" s="205"/>
      <c r="S274" s="205"/>
      <c r="T274" s="206"/>
      <c r="AT274" s="200" t="s">
        <v>258</v>
      </c>
      <c r="AU274" s="200" t="s">
        <v>81</v>
      </c>
      <c r="AV274" s="13" t="s">
        <v>81</v>
      </c>
      <c r="AW274" s="13" t="s">
        <v>35</v>
      </c>
      <c r="AX274" s="13" t="s">
        <v>79</v>
      </c>
      <c r="AY274" s="200" t="s">
        <v>246</v>
      </c>
    </row>
    <row r="275" s="1" customFormat="1" ht="16.5" customHeight="1">
      <c r="B275" s="175"/>
      <c r="C275" s="176" t="s">
        <v>531</v>
      </c>
      <c r="D275" s="176" t="s">
        <v>248</v>
      </c>
      <c r="E275" s="177" t="s">
        <v>678</v>
      </c>
      <c r="F275" s="178" t="s">
        <v>679</v>
      </c>
      <c r="G275" s="179" t="s">
        <v>286</v>
      </c>
      <c r="H275" s="180">
        <v>4774.5600000000004</v>
      </c>
      <c r="I275" s="181"/>
      <c r="J275" s="182">
        <f>ROUND(I275*H275,2)</f>
        <v>0</v>
      </c>
      <c r="K275" s="178" t="s">
        <v>252</v>
      </c>
      <c r="L275" s="36"/>
      <c r="M275" s="183" t="s">
        <v>1</v>
      </c>
      <c r="N275" s="184" t="s">
        <v>43</v>
      </c>
      <c r="O275" s="66"/>
      <c r="P275" s="185">
        <f>O275*H275</f>
        <v>0</v>
      </c>
      <c r="Q275" s="185">
        <v>0</v>
      </c>
      <c r="R275" s="185">
        <f>Q275*H275</f>
        <v>0</v>
      </c>
      <c r="S275" s="185">
        <v>0</v>
      </c>
      <c r="T275" s="186">
        <f>S275*H275</f>
        <v>0</v>
      </c>
      <c r="AR275" s="18" t="s">
        <v>93</v>
      </c>
      <c r="AT275" s="18" t="s">
        <v>248</v>
      </c>
      <c r="AU275" s="18" t="s">
        <v>81</v>
      </c>
      <c r="AY275" s="18" t="s">
        <v>246</v>
      </c>
      <c r="BE275" s="187">
        <f>IF(N275="základní",J275,0)</f>
        <v>0</v>
      </c>
      <c r="BF275" s="187">
        <f>IF(N275="snížená",J275,0)</f>
        <v>0</v>
      </c>
      <c r="BG275" s="187">
        <f>IF(N275="zákl. přenesená",J275,0)</f>
        <v>0</v>
      </c>
      <c r="BH275" s="187">
        <f>IF(N275="sníž. přenesená",J275,0)</f>
        <v>0</v>
      </c>
      <c r="BI275" s="187">
        <f>IF(N275="nulová",J275,0)</f>
        <v>0</v>
      </c>
      <c r="BJ275" s="18" t="s">
        <v>79</v>
      </c>
      <c r="BK275" s="187">
        <f>ROUND(I275*H275,2)</f>
        <v>0</v>
      </c>
      <c r="BL275" s="18" t="s">
        <v>93</v>
      </c>
      <c r="BM275" s="18" t="s">
        <v>2703</v>
      </c>
    </row>
    <row r="276" s="1" customFormat="1">
      <c r="B276" s="36"/>
      <c r="D276" s="188" t="s">
        <v>254</v>
      </c>
      <c r="F276" s="189" t="s">
        <v>681</v>
      </c>
      <c r="I276" s="121"/>
      <c r="L276" s="36"/>
      <c r="M276" s="190"/>
      <c r="N276" s="66"/>
      <c r="O276" s="66"/>
      <c r="P276" s="66"/>
      <c r="Q276" s="66"/>
      <c r="R276" s="66"/>
      <c r="S276" s="66"/>
      <c r="T276" s="67"/>
      <c r="AT276" s="18" t="s">
        <v>254</v>
      </c>
      <c r="AU276" s="18" t="s">
        <v>81</v>
      </c>
    </row>
    <row r="277" s="1" customFormat="1">
      <c r="B277" s="36"/>
      <c r="D277" s="188" t="s">
        <v>256</v>
      </c>
      <c r="F277" s="191" t="s">
        <v>673</v>
      </c>
      <c r="I277" s="121"/>
      <c r="L277" s="36"/>
      <c r="M277" s="190"/>
      <c r="N277" s="66"/>
      <c r="O277" s="66"/>
      <c r="P277" s="66"/>
      <c r="Q277" s="66"/>
      <c r="R277" s="66"/>
      <c r="S277" s="66"/>
      <c r="T277" s="67"/>
      <c r="AT277" s="18" t="s">
        <v>256</v>
      </c>
      <c r="AU277" s="18" t="s">
        <v>81</v>
      </c>
    </row>
    <row r="278" s="12" customFormat="1">
      <c r="B278" s="192"/>
      <c r="D278" s="188" t="s">
        <v>258</v>
      </c>
      <c r="E278" s="193" t="s">
        <v>1</v>
      </c>
      <c r="F278" s="194" t="s">
        <v>378</v>
      </c>
      <c r="H278" s="193" t="s">
        <v>1</v>
      </c>
      <c r="I278" s="195"/>
      <c r="L278" s="192"/>
      <c r="M278" s="196"/>
      <c r="N278" s="197"/>
      <c r="O278" s="197"/>
      <c r="P278" s="197"/>
      <c r="Q278" s="197"/>
      <c r="R278" s="197"/>
      <c r="S278" s="197"/>
      <c r="T278" s="198"/>
      <c r="AT278" s="193" t="s">
        <v>258</v>
      </c>
      <c r="AU278" s="193" t="s">
        <v>81</v>
      </c>
      <c r="AV278" s="12" t="s">
        <v>79</v>
      </c>
      <c r="AW278" s="12" t="s">
        <v>35</v>
      </c>
      <c r="AX278" s="12" t="s">
        <v>72</v>
      </c>
      <c r="AY278" s="193" t="s">
        <v>246</v>
      </c>
    </row>
    <row r="279" s="13" customFormat="1">
      <c r="B279" s="199"/>
      <c r="D279" s="188" t="s">
        <v>258</v>
      </c>
      <c r="E279" s="200" t="s">
        <v>1</v>
      </c>
      <c r="F279" s="201" t="s">
        <v>2704</v>
      </c>
      <c r="H279" s="202">
        <v>4774.5600000000004</v>
      </c>
      <c r="I279" s="203"/>
      <c r="L279" s="199"/>
      <c r="M279" s="204"/>
      <c r="N279" s="205"/>
      <c r="O279" s="205"/>
      <c r="P279" s="205"/>
      <c r="Q279" s="205"/>
      <c r="R279" s="205"/>
      <c r="S279" s="205"/>
      <c r="T279" s="206"/>
      <c r="AT279" s="200" t="s">
        <v>258</v>
      </c>
      <c r="AU279" s="200" t="s">
        <v>81</v>
      </c>
      <c r="AV279" s="13" t="s">
        <v>81</v>
      </c>
      <c r="AW279" s="13" t="s">
        <v>35</v>
      </c>
      <c r="AX279" s="13" t="s">
        <v>79</v>
      </c>
      <c r="AY279" s="200" t="s">
        <v>246</v>
      </c>
    </row>
    <row r="280" s="1" customFormat="1" ht="16.5" customHeight="1">
      <c r="B280" s="175"/>
      <c r="C280" s="176" t="s">
        <v>536</v>
      </c>
      <c r="D280" s="176" t="s">
        <v>248</v>
      </c>
      <c r="E280" s="177" t="s">
        <v>2705</v>
      </c>
      <c r="F280" s="178" t="s">
        <v>2706</v>
      </c>
      <c r="G280" s="179" t="s">
        <v>286</v>
      </c>
      <c r="H280" s="180">
        <v>164.63999999999999</v>
      </c>
      <c r="I280" s="181"/>
      <c r="J280" s="182">
        <f>ROUND(I280*H280,2)</f>
        <v>0</v>
      </c>
      <c r="K280" s="178" t="s">
        <v>252</v>
      </c>
      <c r="L280" s="36"/>
      <c r="M280" s="183" t="s">
        <v>1</v>
      </c>
      <c r="N280" s="184" t="s">
        <v>43</v>
      </c>
      <c r="O280" s="66"/>
      <c r="P280" s="185">
        <f>O280*H280</f>
        <v>0</v>
      </c>
      <c r="Q280" s="185">
        <v>0</v>
      </c>
      <c r="R280" s="185">
        <f>Q280*H280</f>
        <v>0</v>
      </c>
      <c r="S280" s="185">
        <v>0</v>
      </c>
      <c r="T280" s="186">
        <f>S280*H280</f>
        <v>0</v>
      </c>
      <c r="AR280" s="18" t="s">
        <v>93</v>
      </c>
      <c r="AT280" s="18" t="s">
        <v>248</v>
      </c>
      <c r="AU280" s="18" t="s">
        <v>81</v>
      </c>
      <c r="AY280" s="18" t="s">
        <v>246</v>
      </c>
      <c r="BE280" s="187">
        <f>IF(N280="základní",J280,0)</f>
        <v>0</v>
      </c>
      <c r="BF280" s="187">
        <f>IF(N280="snížená",J280,0)</f>
        <v>0</v>
      </c>
      <c r="BG280" s="187">
        <f>IF(N280="zákl. přenesená",J280,0)</f>
        <v>0</v>
      </c>
      <c r="BH280" s="187">
        <f>IF(N280="sníž. přenesená",J280,0)</f>
        <v>0</v>
      </c>
      <c r="BI280" s="187">
        <f>IF(N280="nulová",J280,0)</f>
        <v>0</v>
      </c>
      <c r="BJ280" s="18" t="s">
        <v>79</v>
      </c>
      <c r="BK280" s="187">
        <f>ROUND(I280*H280,2)</f>
        <v>0</v>
      </c>
      <c r="BL280" s="18" t="s">
        <v>93</v>
      </c>
      <c r="BM280" s="18" t="s">
        <v>2707</v>
      </c>
    </row>
    <row r="281" s="1" customFormat="1">
      <c r="B281" s="36"/>
      <c r="D281" s="188" t="s">
        <v>254</v>
      </c>
      <c r="F281" s="189" t="s">
        <v>2708</v>
      </c>
      <c r="I281" s="121"/>
      <c r="L281" s="36"/>
      <c r="M281" s="190"/>
      <c r="N281" s="66"/>
      <c r="O281" s="66"/>
      <c r="P281" s="66"/>
      <c r="Q281" s="66"/>
      <c r="R281" s="66"/>
      <c r="S281" s="66"/>
      <c r="T281" s="67"/>
      <c r="AT281" s="18" t="s">
        <v>254</v>
      </c>
      <c r="AU281" s="18" t="s">
        <v>81</v>
      </c>
    </row>
    <row r="282" s="1" customFormat="1">
      <c r="B282" s="36"/>
      <c r="D282" s="188" t="s">
        <v>256</v>
      </c>
      <c r="F282" s="191" t="s">
        <v>688</v>
      </c>
      <c r="I282" s="121"/>
      <c r="L282" s="36"/>
      <c r="M282" s="190"/>
      <c r="N282" s="66"/>
      <c r="O282" s="66"/>
      <c r="P282" s="66"/>
      <c r="Q282" s="66"/>
      <c r="R282" s="66"/>
      <c r="S282" s="66"/>
      <c r="T282" s="67"/>
      <c r="AT282" s="18" t="s">
        <v>256</v>
      </c>
      <c r="AU282" s="18" t="s">
        <v>81</v>
      </c>
    </row>
    <row r="283" s="13" customFormat="1">
      <c r="B283" s="199"/>
      <c r="D283" s="188" t="s">
        <v>258</v>
      </c>
      <c r="E283" s="200" t="s">
        <v>1</v>
      </c>
      <c r="F283" s="201" t="s">
        <v>2702</v>
      </c>
      <c r="H283" s="202">
        <v>164.63999999999999</v>
      </c>
      <c r="I283" s="203"/>
      <c r="L283" s="199"/>
      <c r="M283" s="204"/>
      <c r="N283" s="205"/>
      <c r="O283" s="205"/>
      <c r="P283" s="205"/>
      <c r="Q283" s="205"/>
      <c r="R283" s="205"/>
      <c r="S283" s="205"/>
      <c r="T283" s="206"/>
      <c r="AT283" s="200" t="s">
        <v>258</v>
      </c>
      <c r="AU283" s="200" t="s">
        <v>81</v>
      </c>
      <c r="AV283" s="13" t="s">
        <v>81</v>
      </c>
      <c r="AW283" s="13" t="s">
        <v>35</v>
      </c>
      <c r="AX283" s="13" t="s">
        <v>79</v>
      </c>
      <c r="AY283" s="200" t="s">
        <v>246</v>
      </c>
    </row>
    <row r="284" s="11" customFormat="1" ht="22.8" customHeight="1">
      <c r="B284" s="162"/>
      <c r="D284" s="163" t="s">
        <v>71</v>
      </c>
      <c r="E284" s="173" t="s">
        <v>698</v>
      </c>
      <c r="F284" s="173" t="s">
        <v>699</v>
      </c>
      <c r="I284" s="165"/>
      <c r="J284" s="174">
        <f>BK284</f>
        <v>0</v>
      </c>
      <c r="L284" s="162"/>
      <c r="M284" s="167"/>
      <c r="N284" s="168"/>
      <c r="O284" s="168"/>
      <c r="P284" s="169">
        <f>SUM(P285:P287)</f>
        <v>0</v>
      </c>
      <c r="Q284" s="168"/>
      <c r="R284" s="169">
        <f>SUM(R285:R287)</f>
        <v>0</v>
      </c>
      <c r="S284" s="168"/>
      <c r="T284" s="170">
        <f>SUM(T285:T287)</f>
        <v>0</v>
      </c>
      <c r="AR284" s="163" t="s">
        <v>79</v>
      </c>
      <c r="AT284" s="171" t="s">
        <v>71</v>
      </c>
      <c r="AU284" s="171" t="s">
        <v>79</v>
      </c>
      <c r="AY284" s="163" t="s">
        <v>246</v>
      </c>
      <c r="BK284" s="172">
        <f>SUM(BK285:BK287)</f>
        <v>0</v>
      </c>
    </row>
    <row r="285" s="1" customFormat="1" ht="16.5" customHeight="1">
      <c r="B285" s="175"/>
      <c r="C285" s="176" t="s">
        <v>544</v>
      </c>
      <c r="D285" s="176" t="s">
        <v>248</v>
      </c>
      <c r="E285" s="177" t="s">
        <v>701</v>
      </c>
      <c r="F285" s="178" t="s">
        <v>702</v>
      </c>
      <c r="G285" s="179" t="s">
        <v>286</v>
      </c>
      <c r="H285" s="180">
        <v>127.538</v>
      </c>
      <c r="I285" s="181"/>
      <c r="J285" s="182">
        <f>ROUND(I285*H285,2)</f>
        <v>0</v>
      </c>
      <c r="K285" s="178" t="s">
        <v>252</v>
      </c>
      <c r="L285" s="36"/>
      <c r="M285" s="183" t="s">
        <v>1</v>
      </c>
      <c r="N285" s="184" t="s">
        <v>43</v>
      </c>
      <c r="O285" s="66"/>
      <c r="P285" s="185">
        <f>O285*H285</f>
        <v>0</v>
      </c>
      <c r="Q285" s="185">
        <v>0</v>
      </c>
      <c r="R285" s="185">
        <f>Q285*H285</f>
        <v>0</v>
      </c>
      <c r="S285" s="185">
        <v>0</v>
      </c>
      <c r="T285" s="186">
        <f>S285*H285</f>
        <v>0</v>
      </c>
      <c r="AR285" s="18" t="s">
        <v>93</v>
      </c>
      <c r="AT285" s="18" t="s">
        <v>248</v>
      </c>
      <c r="AU285" s="18" t="s">
        <v>81</v>
      </c>
      <c r="AY285" s="18" t="s">
        <v>246</v>
      </c>
      <c r="BE285" s="187">
        <f>IF(N285="základní",J285,0)</f>
        <v>0</v>
      </c>
      <c r="BF285" s="187">
        <f>IF(N285="snížená",J285,0)</f>
        <v>0</v>
      </c>
      <c r="BG285" s="187">
        <f>IF(N285="zákl. přenesená",J285,0)</f>
        <v>0</v>
      </c>
      <c r="BH285" s="187">
        <f>IF(N285="sníž. přenesená",J285,0)</f>
        <v>0</v>
      </c>
      <c r="BI285" s="187">
        <f>IF(N285="nulová",J285,0)</f>
        <v>0</v>
      </c>
      <c r="BJ285" s="18" t="s">
        <v>79</v>
      </c>
      <c r="BK285" s="187">
        <f>ROUND(I285*H285,2)</f>
        <v>0</v>
      </c>
      <c r="BL285" s="18" t="s">
        <v>93</v>
      </c>
      <c r="BM285" s="18" t="s">
        <v>873</v>
      </c>
    </row>
    <row r="286" s="1" customFormat="1">
      <c r="B286" s="36"/>
      <c r="D286" s="188" t="s">
        <v>254</v>
      </c>
      <c r="F286" s="189" t="s">
        <v>704</v>
      </c>
      <c r="I286" s="121"/>
      <c r="L286" s="36"/>
      <c r="M286" s="190"/>
      <c r="N286" s="66"/>
      <c r="O286" s="66"/>
      <c r="P286" s="66"/>
      <c r="Q286" s="66"/>
      <c r="R286" s="66"/>
      <c r="S286" s="66"/>
      <c r="T286" s="67"/>
      <c r="AT286" s="18" t="s">
        <v>254</v>
      </c>
      <c r="AU286" s="18" t="s">
        <v>81</v>
      </c>
    </row>
    <row r="287" s="1" customFormat="1">
      <c r="B287" s="36"/>
      <c r="D287" s="188" t="s">
        <v>256</v>
      </c>
      <c r="F287" s="191" t="s">
        <v>705</v>
      </c>
      <c r="I287" s="121"/>
      <c r="L287" s="36"/>
      <c r="M287" s="228"/>
      <c r="N287" s="229"/>
      <c r="O287" s="229"/>
      <c r="P287" s="229"/>
      <c r="Q287" s="229"/>
      <c r="R287" s="229"/>
      <c r="S287" s="229"/>
      <c r="T287" s="230"/>
      <c r="AT287" s="18" t="s">
        <v>256</v>
      </c>
      <c r="AU287" s="18" t="s">
        <v>81</v>
      </c>
    </row>
    <row r="288" s="1" customFormat="1" ht="6.96" customHeight="1">
      <c r="B288" s="51"/>
      <c r="C288" s="52"/>
      <c r="D288" s="52"/>
      <c r="E288" s="52"/>
      <c r="F288" s="52"/>
      <c r="G288" s="52"/>
      <c r="H288" s="52"/>
      <c r="I288" s="137"/>
      <c r="J288" s="52"/>
      <c r="K288" s="52"/>
      <c r="L288" s="36"/>
    </row>
  </sheetData>
  <autoFilter ref="C98:K287"/>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155</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2709</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ROUND(J96,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ROUND((SUM(BE96:BE152)),  2)</f>
        <v>0</v>
      </c>
      <c r="I37" s="129">
        <v>0.20999999999999999</v>
      </c>
      <c r="J37" s="128">
        <f>ROUND(((SUM(BE96:BE152))*I37),  2)</f>
        <v>0</v>
      </c>
      <c r="L37" s="36"/>
    </row>
    <row r="38" s="1" customFormat="1" ht="14.4" customHeight="1">
      <c r="B38" s="36"/>
      <c r="E38" s="30" t="s">
        <v>44</v>
      </c>
      <c r="F38" s="128">
        <f>ROUND((SUM(BF96:BF152)),  2)</f>
        <v>0</v>
      </c>
      <c r="I38" s="129">
        <v>0.14999999999999999</v>
      </c>
      <c r="J38" s="128">
        <f>ROUND(((SUM(BF96:BF152))*I38),  2)</f>
        <v>0</v>
      </c>
      <c r="L38" s="36"/>
    </row>
    <row r="39" hidden="1" s="1" customFormat="1" ht="14.4" customHeight="1">
      <c r="B39" s="36"/>
      <c r="E39" s="30" t="s">
        <v>45</v>
      </c>
      <c r="F39" s="128">
        <f>ROUND((SUM(BG96:BG152)),  2)</f>
        <v>0</v>
      </c>
      <c r="I39" s="129">
        <v>0.20999999999999999</v>
      </c>
      <c r="J39" s="128">
        <f>0</f>
        <v>0</v>
      </c>
      <c r="L39" s="36"/>
    </row>
    <row r="40" hidden="1" s="1" customFormat="1" ht="14.4" customHeight="1">
      <c r="B40" s="36"/>
      <c r="E40" s="30" t="s">
        <v>46</v>
      </c>
      <c r="F40" s="128">
        <f>ROUND((SUM(BH96:BH152)),  2)</f>
        <v>0</v>
      </c>
      <c r="I40" s="129">
        <v>0.14999999999999999</v>
      </c>
      <c r="J40" s="128">
        <f>0</f>
        <v>0</v>
      </c>
      <c r="L40" s="36"/>
    </row>
    <row r="41" hidden="1" s="1" customFormat="1" ht="14.4" customHeight="1">
      <c r="B41" s="36"/>
      <c r="E41" s="30" t="s">
        <v>47</v>
      </c>
      <c r="F41" s="128">
        <f>ROUND((SUM(BI96:BI152)),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B-2-4-NEUZ - SO 201.3 - Místní komunikace IV. třídy - úsek č. 14 (po fotb.hř.) - k.ú. Leskovec - neuznateln</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J96</f>
        <v>0</v>
      </c>
      <c r="L67" s="36"/>
      <c r="AU67" s="18" t="s">
        <v>227</v>
      </c>
    </row>
    <row r="68" s="8" customFormat="1" ht="24.96" customHeight="1">
      <c r="B68" s="143"/>
      <c r="D68" s="144" t="s">
        <v>228</v>
      </c>
      <c r="E68" s="145"/>
      <c r="F68" s="145"/>
      <c r="G68" s="145"/>
      <c r="H68" s="145"/>
      <c r="I68" s="146"/>
      <c r="J68" s="147">
        <f>J97</f>
        <v>0</v>
      </c>
      <c r="L68" s="143"/>
    </row>
    <row r="69" s="9" customFormat="1" ht="19.92" customHeight="1">
      <c r="B69" s="148"/>
      <c r="D69" s="149" t="s">
        <v>229</v>
      </c>
      <c r="E69" s="150"/>
      <c r="F69" s="150"/>
      <c r="G69" s="150"/>
      <c r="H69" s="150"/>
      <c r="I69" s="151"/>
      <c r="J69" s="152">
        <f>J98</f>
        <v>0</v>
      </c>
      <c r="L69" s="148"/>
    </row>
    <row r="70" s="9" customFormat="1" ht="19.92" customHeight="1">
      <c r="B70" s="148"/>
      <c r="D70" s="149" t="s">
        <v>292</v>
      </c>
      <c r="E70" s="150"/>
      <c r="F70" s="150"/>
      <c r="G70" s="150"/>
      <c r="H70" s="150"/>
      <c r="I70" s="151"/>
      <c r="J70" s="152">
        <f>J128</f>
        <v>0</v>
      </c>
      <c r="L70" s="148"/>
    </row>
    <row r="71" s="9" customFormat="1" ht="19.92" customHeight="1">
      <c r="B71" s="148"/>
      <c r="D71" s="149" t="s">
        <v>294</v>
      </c>
      <c r="E71" s="150"/>
      <c r="F71" s="150"/>
      <c r="G71" s="150"/>
      <c r="H71" s="150"/>
      <c r="I71" s="151"/>
      <c r="J71" s="152">
        <f>J139</f>
        <v>0</v>
      </c>
      <c r="L71" s="148"/>
    </row>
    <row r="72" s="9" customFormat="1" ht="19.92" customHeight="1">
      <c r="B72" s="148"/>
      <c r="D72" s="149" t="s">
        <v>295</v>
      </c>
      <c r="E72" s="150"/>
      <c r="F72" s="150"/>
      <c r="G72" s="150"/>
      <c r="H72" s="150"/>
      <c r="I72" s="151"/>
      <c r="J72" s="152">
        <f>J149</f>
        <v>0</v>
      </c>
      <c r="L72" s="148"/>
    </row>
    <row r="73" s="1" customFormat="1" ht="21.84" customHeight="1">
      <c r="B73" s="36"/>
      <c r="I73" s="121"/>
      <c r="L73" s="36"/>
    </row>
    <row r="74" s="1" customFormat="1" ht="6.96" customHeight="1">
      <c r="B74" s="51"/>
      <c r="C74" s="52"/>
      <c r="D74" s="52"/>
      <c r="E74" s="52"/>
      <c r="F74" s="52"/>
      <c r="G74" s="52"/>
      <c r="H74" s="52"/>
      <c r="I74" s="137"/>
      <c r="J74" s="52"/>
      <c r="K74" s="52"/>
      <c r="L74" s="36"/>
    </row>
    <row r="78" s="1" customFormat="1" ht="6.96" customHeight="1">
      <c r="B78" s="53"/>
      <c r="C78" s="54"/>
      <c r="D78" s="54"/>
      <c r="E78" s="54"/>
      <c r="F78" s="54"/>
      <c r="G78" s="54"/>
      <c r="H78" s="54"/>
      <c r="I78" s="138"/>
      <c r="J78" s="54"/>
      <c r="K78" s="54"/>
      <c r="L78" s="36"/>
    </row>
    <row r="79" s="1" customFormat="1" ht="24.96" customHeight="1">
      <c r="B79" s="36"/>
      <c r="C79" s="22" t="s">
        <v>231</v>
      </c>
      <c r="I79" s="121"/>
      <c r="L79" s="36"/>
    </row>
    <row r="80" s="1" customFormat="1" ht="6.96" customHeight="1">
      <c r="B80" s="36"/>
      <c r="I80" s="121"/>
      <c r="L80" s="36"/>
    </row>
    <row r="81" s="1" customFormat="1" ht="12" customHeight="1">
      <c r="B81" s="36"/>
      <c r="C81" s="30" t="s">
        <v>16</v>
      </c>
      <c r="I81" s="121"/>
      <c r="L81" s="36"/>
    </row>
    <row r="82" s="1" customFormat="1" ht="16.5" customHeight="1">
      <c r="B82" s="36"/>
      <c r="E82" s="120" t="str">
        <f>E7</f>
        <v>PD pro I. Etapu cyklostezky Bečva - Vlára - Váh na území obcí Hornolidečska - část B</v>
      </c>
      <c r="F82" s="30"/>
      <c r="G82" s="30"/>
      <c r="H82" s="30"/>
      <c r="I82" s="121"/>
      <c r="L82" s="36"/>
    </row>
    <row r="83" ht="12" customHeight="1">
      <c r="B83" s="21"/>
      <c r="C83" s="30" t="s">
        <v>217</v>
      </c>
      <c r="L83" s="21"/>
    </row>
    <row r="84" ht="16.5" customHeight="1">
      <c r="B84" s="21"/>
      <c r="E84" s="120" t="s">
        <v>218</v>
      </c>
      <c r="L84" s="21"/>
    </row>
    <row r="85" ht="12" customHeight="1">
      <c r="B85" s="21"/>
      <c r="C85" s="30" t="s">
        <v>219</v>
      </c>
      <c r="L85" s="21"/>
    </row>
    <row r="86" s="1" customFormat="1" ht="16.5" customHeight="1">
      <c r="B86" s="36"/>
      <c r="E86" s="30" t="s">
        <v>1304</v>
      </c>
      <c r="F86" s="1"/>
      <c r="G86" s="1"/>
      <c r="H86" s="1"/>
      <c r="I86" s="121"/>
      <c r="L86" s="36"/>
    </row>
    <row r="87" s="1" customFormat="1" ht="12" customHeight="1">
      <c r="B87" s="36"/>
      <c r="C87" s="30" t="s">
        <v>221</v>
      </c>
      <c r="I87" s="121"/>
      <c r="L87" s="36"/>
    </row>
    <row r="88" s="1" customFormat="1" ht="16.5" customHeight="1">
      <c r="B88" s="36"/>
      <c r="E88" s="57" t="str">
        <f>E13</f>
        <v>B-2-4-NEUZ - SO 201.3 - Místní komunikace IV. třídy - úsek č. 14 (po fotb.hř.) - k.ú. Leskovec - neuznateln</v>
      </c>
      <c r="F88" s="1"/>
      <c r="G88" s="1"/>
      <c r="H88" s="1"/>
      <c r="I88" s="121"/>
      <c r="L88" s="36"/>
    </row>
    <row r="89" s="1" customFormat="1" ht="6.96" customHeight="1">
      <c r="B89" s="36"/>
      <c r="I89" s="121"/>
      <c r="L89" s="36"/>
    </row>
    <row r="90" s="1" customFormat="1" ht="12" customHeight="1">
      <c r="B90" s="36"/>
      <c r="C90" s="30" t="s">
        <v>21</v>
      </c>
      <c r="F90" s="18" t="str">
        <f>F16</f>
        <v>území obcí Hornolidečska</v>
      </c>
      <c r="I90" s="122" t="s">
        <v>23</v>
      </c>
      <c r="J90" s="59" t="str">
        <f>IF(J16="","",J16)</f>
        <v>7. 1. 2019</v>
      </c>
      <c r="L90" s="36"/>
    </row>
    <row r="91" s="1" customFormat="1" ht="6.96" customHeight="1">
      <c r="B91" s="36"/>
      <c r="I91" s="121"/>
      <c r="L91" s="36"/>
    </row>
    <row r="92" s="1" customFormat="1" ht="24.9" customHeight="1">
      <c r="B92" s="36"/>
      <c r="C92" s="30" t="s">
        <v>25</v>
      </c>
      <c r="F92" s="18" t="str">
        <f>E19</f>
        <v>Sdružení obcí Hornolidečska, Horní Lideč č.p. 292</v>
      </c>
      <c r="I92" s="122" t="s">
        <v>31</v>
      </c>
      <c r="J92" s="34" t="str">
        <f>E25</f>
        <v>MORAVIA CONSULT Olomouc a.s.</v>
      </c>
      <c r="L92" s="36"/>
    </row>
    <row r="93" s="1" customFormat="1" ht="24.9" customHeight="1">
      <c r="B93" s="36"/>
      <c r="C93" s="30" t="s">
        <v>29</v>
      </c>
      <c r="F93" s="18" t="str">
        <f>IF(E22="","",E22)</f>
        <v>Vyplň údaj</v>
      </c>
      <c r="I93" s="122" t="s">
        <v>36</v>
      </c>
      <c r="J93" s="34" t="str">
        <f>E28</f>
        <v>MORAVIA CONSULT Olomouc a.s.</v>
      </c>
      <c r="L93" s="36"/>
    </row>
    <row r="94" s="1" customFormat="1" ht="10.32" customHeight="1">
      <c r="B94" s="36"/>
      <c r="I94" s="121"/>
      <c r="L94" s="36"/>
    </row>
    <row r="95" s="10" customFormat="1" ht="29.28" customHeight="1">
      <c r="B95" s="153"/>
      <c r="C95" s="154" t="s">
        <v>232</v>
      </c>
      <c r="D95" s="155" t="s">
        <v>57</v>
      </c>
      <c r="E95" s="155" t="s">
        <v>53</v>
      </c>
      <c r="F95" s="155" t="s">
        <v>54</v>
      </c>
      <c r="G95" s="155" t="s">
        <v>233</v>
      </c>
      <c r="H95" s="155" t="s">
        <v>234</v>
      </c>
      <c r="I95" s="156" t="s">
        <v>235</v>
      </c>
      <c r="J95" s="155" t="s">
        <v>225</v>
      </c>
      <c r="K95" s="157" t="s">
        <v>236</v>
      </c>
      <c r="L95" s="153"/>
      <c r="M95" s="75" t="s">
        <v>1</v>
      </c>
      <c r="N95" s="76" t="s">
        <v>42</v>
      </c>
      <c r="O95" s="76" t="s">
        <v>237</v>
      </c>
      <c r="P95" s="76" t="s">
        <v>238</v>
      </c>
      <c r="Q95" s="76" t="s">
        <v>239</v>
      </c>
      <c r="R95" s="76" t="s">
        <v>240</v>
      </c>
      <c r="S95" s="76" t="s">
        <v>241</v>
      </c>
      <c r="T95" s="77" t="s">
        <v>242</v>
      </c>
    </row>
    <row r="96" s="1" customFormat="1" ht="22.8" customHeight="1">
      <c r="B96" s="36"/>
      <c r="C96" s="80" t="s">
        <v>243</v>
      </c>
      <c r="I96" s="121"/>
      <c r="J96" s="158">
        <f>BK96</f>
        <v>0</v>
      </c>
      <c r="L96" s="36"/>
      <c r="M96" s="78"/>
      <c r="N96" s="62"/>
      <c r="O96" s="62"/>
      <c r="P96" s="159">
        <f>P97</f>
        <v>0</v>
      </c>
      <c r="Q96" s="62"/>
      <c r="R96" s="159">
        <f>R97</f>
        <v>0.019999999999999997</v>
      </c>
      <c r="S96" s="62"/>
      <c r="T96" s="160">
        <f>T97</f>
        <v>0</v>
      </c>
      <c r="AT96" s="18" t="s">
        <v>71</v>
      </c>
      <c r="AU96" s="18" t="s">
        <v>227</v>
      </c>
      <c r="BK96" s="161">
        <f>BK97</f>
        <v>0</v>
      </c>
    </row>
    <row r="97" s="11" customFormat="1" ht="25.92" customHeight="1">
      <c r="B97" s="162"/>
      <c r="D97" s="163" t="s">
        <v>71</v>
      </c>
      <c r="E97" s="164" t="s">
        <v>244</v>
      </c>
      <c r="F97" s="164" t="s">
        <v>245</v>
      </c>
      <c r="I97" s="165"/>
      <c r="J97" s="166">
        <f>BK97</f>
        <v>0</v>
      </c>
      <c r="L97" s="162"/>
      <c r="M97" s="167"/>
      <c r="N97" s="168"/>
      <c r="O97" s="168"/>
      <c r="P97" s="169">
        <f>P98+P128+P139+P149</f>
        <v>0</v>
      </c>
      <c r="Q97" s="168"/>
      <c r="R97" s="169">
        <f>R98+R128+R139+R149</f>
        <v>0.019999999999999997</v>
      </c>
      <c r="S97" s="168"/>
      <c r="T97" s="170">
        <f>T98+T128+T139+T149</f>
        <v>0</v>
      </c>
      <c r="AR97" s="163" t="s">
        <v>79</v>
      </c>
      <c r="AT97" s="171" t="s">
        <v>71</v>
      </c>
      <c r="AU97" s="171" t="s">
        <v>72</v>
      </c>
      <c r="AY97" s="163" t="s">
        <v>246</v>
      </c>
      <c r="BK97" s="172">
        <f>BK98+BK128+BK139+BK149</f>
        <v>0</v>
      </c>
    </row>
    <row r="98" s="11" customFormat="1" ht="22.8" customHeight="1">
      <c r="B98" s="162"/>
      <c r="D98" s="163" t="s">
        <v>71</v>
      </c>
      <c r="E98" s="173" t="s">
        <v>79</v>
      </c>
      <c r="F98" s="173" t="s">
        <v>247</v>
      </c>
      <c r="I98" s="165"/>
      <c r="J98" s="174">
        <f>BK98</f>
        <v>0</v>
      </c>
      <c r="L98" s="162"/>
      <c r="M98" s="167"/>
      <c r="N98" s="168"/>
      <c r="O98" s="168"/>
      <c r="P98" s="169">
        <f>SUM(P99:P127)</f>
        <v>0</v>
      </c>
      <c r="Q98" s="168"/>
      <c r="R98" s="169">
        <f>SUM(R99:R127)</f>
        <v>0.017399999999999999</v>
      </c>
      <c r="S98" s="168"/>
      <c r="T98" s="170">
        <f>SUM(T99:T127)</f>
        <v>0</v>
      </c>
      <c r="AR98" s="163" t="s">
        <v>79</v>
      </c>
      <c r="AT98" s="171" t="s">
        <v>71</v>
      </c>
      <c r="AU98" s="171" t="s">
        <v>79</v>
      </c>
      <c r="AY98" s="163" t="s">
        <v>246</v>
      </c>
      <c r="BK98" s="172">
        <f>SUM(BK99:BK127)</f>
        <v>0</v>
      </c>
    </row>
    <row r="99" s="1" customFormat="1" ht="16.5" customHeight="1">
      <c r="B99" s="175"/>
      <c r="C99" s="176" t="s">
        <v>79</v>
      </c>
      <c r="D99" s="176" t="s">
        <v>248</v>
      </c>
      <c r="E99" s="177" t="s">
        <v>325</v>
      </c>
      <c r="F99" s="178" t="s">
        <v>326</v>
      </c>
      <c r="G99" s="179" t="s">
        <v>319</v>
      </c>
      <c r="H99" s="180">
        <v>87</v>
      </c>
      <c r="I99" s="181"/>
      <c r="J99" s="182">
        <f>ROUND(I99*H99,2)</f>
        <v>0</v>
      </c>
      <c r="K99" s="178" t="s">
        <v>252</v>
      </c>
      <c r="L99" s="36"/>
      <c r="M99" s="183" t="s">
        <v>1</v>
      </c>
      <c r="N99" s="184" t="s">
        <v>43</v>
      </c>
      <c r="O99" s="66"/>
      <c r="P99" s="185">
        <f>O99*H99</f>
        <v>0</v>
      </c>
      <c r="Q99" s="185">
        <v>0</v>
      </c>
      <c r="R99" s="185">
        <f>Q99*H99</f>
        <v>0</v>
      </c>
      <c r="S99" s="185">
        <v>0</v>
      </c>
      <c r="T99" s="186">
        <f>S99*H99</f>
        <v>0</v>
      </c>
      <c r="AR99" s="18" t="s">
        <v>93</v>
      </c>
      <c r="AT99" s="18" t="s">
        <v>248</v>
      </c>
      <c r="AU99" s="18" t="s">
        <v>81</v>
      </c>
      <c r="AY99" s="18" t="s">
        <v>246</v>
      </c>
      <c r="BE99" s="187">
        <f>IF(N99="základní",J99,0)</f>
        <v>0</v>
      </c>
      <c r="BF99" s="187">
        <f>IF(N99="snížená",J99,0)</f>
        <v>0</v>
      </c>
      <c r="BG99" s="187">
        <f>IF(N99="zákl. přenesená",J99,0)</f>
        <v>0</v>
      </c>
      <c r="BH99" s="187">
        <f>IF(N99="sníž. přenesená",J99,0)</f>
        <v>0</v>
      </c>
      <c r="BI99" s="187">
        <f>IF(N99="nulová",J99,0)</f>
        <v>0</v>
      </c>
      <c r="BJ99" s="18" t="s">
        <v>79</v>
      </c>
      <c r="BK99" s="187">
        <f>ROUND(I99*H99,2)</f>
        <v>0</v>
      </c>
      <c r="BL99" s="18" t="s">
        <v>93</v>
      </c>
      <c r="BM99" s="18" t="s">
        <v>1145</v>
      </c>
    </row>
    <row r="100" s="1" customFormat="1">
      <c r="B100" s="36"/>
      <c r="D100" s="188" t="s">
        <v>254</v>
      </c>
      <c r="F100" s="189" t="s">
        <v>328</v>
      </c>
      <c r="I100" s="121"/>
      <c r="L100" s="36"/>
      <c r="M100" s="190"/>
      <c r="N100" s="66"/>
      <c r="O100" s="66"/>
      <c r="P100" s="66"/>
      <c r="Q100" s="66"/>
      <c r="R100" s="66"/>
      <c r="S100" s="66"/>
      <c r="T100" s="67"/>
      <c r="AT100" s="18" t="s">
        <v>254</v>
      </c>
      <c r="AU100" s="18" t="s">
        <v>81</v>
      </c>
    </row>
    <row r="101" s="1" customFormat="1">
      <c r="B101" s="36"/>
      <c r="D101" s="188" t="s">
        <v>256</v>
      </c>
      <c r="F101" s="191" t="s">
        <v>329</v>
      </c>
      <c r="I101" s="121"/>
      <c r="L101" s="36"/>
      <c r="M101" s="190"/>
      <c r="N101" s="66"/>
      <c r="O101" s="66"/>
      <c r="P101" s="66"/>
      <c r="Q101" s="66"/>
      <c r="R101" s="66"/>
      <c r="S101" s="66"/>
      <c r="T101" s="67"/>
      <c r="AT101" s="18" t="s">
        <v>256</v>
      </c>
      <c r="AU101" s="18" t="s">
        <v>81</v>
      </c>
    </row>
    <row r="102" s="13" customFormat="1">
      <c r="B102" s="199"/>
      <c r="D102" s="188" t="s">
        <v>258</v>
      </c>
      <c r="E102" s="200" t="s">
        <v>1</v>
      </c>
      <c r="F102" s="201" t="s">
        <v>2710</v>
      </c>
      <c r="H102" s="202">
        <v>87</v>
      </c>
      <c r="I102" s="203"/>
      <c r="L102" s="199"/>
      <c r="M102" s="204"/>
      <c r="N102" s="205"/>
      <c r="O102" s="205"/>
      <c r="P102" s="205"/>
      <c r="Q102" s="205"/>
      <c r="R102" s="205"/>
      <c r="S102" s="205"/>
      <c r="T102" s="206"/>
      <c r="AT102" s="200" t="s">
        <v>258</v>
      </c>
      <c r="AU102" s="200" t="s">
        <v>81</v>
      </c>
      <c r="AV102" s="13" t="s">
        <v>81</v>
      </c>
      <c r="AW102" s="13" t="s">
        <v>35</v>
      </c>
      <c r="AX102" s="13" t="s">
        <v>79</v>
      </c>
      <c r="AY102" s="200" t="s">
        <v>246</v>
      </c>
    </row>
    <row r="103" s="1" customFormat="1" ht="16.5" customHeight="1">
      <c r="B103" s="175"/>
      <c r="C103" s="176" t="s">
        <v>81</v>
      </c>
      <c r="D103" s="176" t="s">
        <v>248</v>
      </c>
      <c r="E103" s="177" t="s">
        <v>358</v>
      </c>
      <c r="F103" s="178" t="s">
        <v>359</v>
      </c>
      <c r="G103" s="179" t="s">
        <v>319</v>
      </c>
      <c r="H103" s="180">
        <v>87</v>
      </c>
      <c r="I103" s="181"/>
      <c r="J103" s="182">
        <f>ROUND(I103*H103,2)</f>
        <v>0</v>
      </c>
      <c r="K103" s="178" t="s">
        <v>252</v>
      </c>
      <c r="L103" s="36"/>
      <c r="M103" s="183" t="s">
        <v>1</v>
      </c>
      <c r="N103" s="184" t="s">
        <v>43</v>
      </c>
      <c r="O103" s="66"/>
      <c r="P103" s="185">
        <f>O103*H103</f>
        <v>0</v>
      </c>
      <c r="Q103" s="185">
        <v>0</v>
      </c>
      <c r="R103" s="185">
        <f>Q103*H103</f>
        <v>0</v>
      </c>
      <c r="S103" s="185">
        <v>0</v>
      </c>
      <c r="T103" s="186">
        <f>S103*H103</f>
        <v>0</v>
      </c>
      <c r="AR103" s="18" t="s">
        <v>93</v>
      </c>
      <c r="AT103" s="18" t="s">
        <v>248</v>
      </c>
      <c r="AU103" s="18" t="s">
        <v>81</v>
      </c>
      <c r="AY103" s="18" t="s">
        <v>246</v>
      </c>
      <c r="BE103" s="187">
        <f>IF(N103="základní",J103,0)</f>
        <v>0</v>
      </c>
      <c r="BF103" s="187">
        <f>IF(N103="snížená",J103,0)</f>
        <v>0</v>
      </c>
      <c r="BG103" s="187">
        <f>IF(N103="zákl. přenesená",J103,0)</f>
        <v>0</v>
      </c>
      <c r="BH103" s="187">
        <f>IF(N103="sníž. přenesená",J103,0)</f>
        <v>0</v>
      </c>
      <c r="BI103" s="187">
        <f>IF(N103="nulová",J103,0)</f>
        <v>0</v>
      </c>
      <c r="BJ103" s="18" t="s">
        <v>79</v>
      </c>
      <c r="BK103" s="187">
        <f>ROUND(I103*H103,2)</f>
        <v>0</v>
      </c>
      <c r="BL103" s="18" t="s">
        <v>93</v>
      </c>
      <c r="BM103" s="18" t="s">
        <v>775</v>
      </c>
    </row>
    <row r="104" s="1" customFormat="1">
      <c r="B104" s="36"/>
      <c r="D104" s="188" t="s">
        <v>254</v>
      </c>
      <c r="F104" s="189" t="s">
        <v>361</v>
      </c>
      <c r="I104" s="121"/>
      <c r="L104" s="36"/>
      <c r="M104" s="190"/>
      <c r="N104" s="66"/>
      <c r="O104" s="66"/>
      <c r="P104" s="66"/>
      <c r="Q104" s="66"/>
      <c r="R104" s="66"/>
      <c r="S104" s="66"/>
      <c r="T104" s="67"/>
      <c r="AT104" s="18" t="s">
        <v>254</v>
      </c>
      <c r="AU104" s="18" t="s">
        <v>81</v>
      </c>
    </row>
    <row r="105" s="1" customFormat="1">
      <c r="B105" s="36"/>
      <c r="D105" s="188" t="s">
        <v>256</v>
      </c>
      <c r="F105" s="191" t="s">
        <v>362</v>
      </c>
      <c r="I105" s="121"/>
      <c r="L105" s="36"/>
      <c r="M105" s="190"/>
      <c r="N105" s="66"/>
      <c r="O105" s="66"/>
      <c r="P105" s="66"/>
      <c r="Q105" s="66"/>
      <c r="R105" s="66"/>
      <c r="S105" s="66"/>
      <c r="T105" s="67"/>
      <c r="AT105" s="18" t="s">
        <v>256</v>
      </c>
      <c r="AU105" s="18" t="s">
        <v>81</v>
      </c>
    </row>
    <row r="106" s="12" customFormat="1">
      <c r="B106" s="192"/>
      <c r="D106" s="188" t="s">
        <v>258</v>
      </c>
      <c r="E106" s="193" t="s">
        <v>1</v>
      </c>
      <c r="F106" s="194" t="s">
        <v>330</v>
      </c>
      <c r="H106" s="193" t="s">
        <v>1</v>
      </c>
      <c r="I106" s="195"/>
      <c r="L106" s="192"/>
      <c r="M106" s="196"/>
      <c r="N106" s="197"/>
      <c r="O106" s="197"/>
      <c r="P106" s="197"/>
      <c r="Q106" s="197"/>
      <c r="R106" s="197"/>
      <c r="S106" s="197"/>
      <c r="T106" s="198"/>
      <c r="AT106" s="193" t="s">
        <v>258</v>
      </c>
      <c r="AU106" s="193" t="s">
        <v>81</v>
      </c>
      <c r="AV106" s="12" t="s">
        <v>79</v>
      </c>
      <c r="AW106" s="12" t="s">
        <v>35</v>
      </c>
      <c r="AX106" s="12" t="s">
        <v>72</v>
      </c>
      <c r="AY106" s="193" t="s">
        <v>246</v>
      </c>
    </row>
    <row r="107" s="13" customFormat="1">
      <c r="B107" s="199"/>
      <c r="D107" s="188" t="s">
        <v>258</v>
      </c>
      <c r="E107" s="200" t="s">
        <v>1</v>
      </c>
      <c r="F107" s="201" t="s">
        <v>2710</v>
      </c>
      <c r="H107" s="202">
        <v>87</v>
      </c>
      <c r="I107" s="203"/>
      <c r="L107" s="199"/>
      <c r="M107" s="204"/>
      <c r="N107" s="205"/>
      <c r="O107" s="205"/>
      <c r="P107" s="205"/>
      <c r="Q107" s="205"/>
      <c r="R107" s="205"/>
      <c r="S107" s="205"/>
      <c r="T107" s="206"/>
      <c r="AT107" s="200" t="s">
        <v>258</v>
      </c>
      <c r="AU107" s="200" t="s">
        <v>81</v>
      </c>
      <c r="AV107" s="13" t="s">
        <v>81</v>
      </c>
      <c r="AW107" s="13" t="s">
        <v>35</v>
      </c>
      <c r="AX107" s="13" t="s">
        <v>79</v>
      </c>
      <c r="AY107" s="200" t="s">
        <v>246</v>
      </c>
    </row>
    <row r="108" s="1" customFormat="1" ht="16.5" customHeight="1">
      <c r="B108" s="175"/>
      <c r="C108" s="176" t="s">
        <v>88</v>
      </c>
      <c r="D108" s="176" t="s">
        <v>248</v>
      </c>
      <c r="E108" s="177" t="s">
        <v>1032</v>
      </c>
      <c r="F108" s="178" t="s">
        <v>1033</v>
      </c>
      <c r="G108" s="179" t="s">
        <v>251</v>
      </c>
      <c r="H108" s="180">
        <v>870</v>
      </c>
      <c r="I108" s="181"/>
      <c r="J108" s="182">
        <f>ROUND(I108*H108,2)</f>
        <v>0</v>
      </c>
      <c r="K108" s="178" t="s">
        <v>252</v>
      </c>
      <c r="L108" s="36"/>
      <c r="M108" s="183" t="s">
        <v>1</v>
      </c>
      <c r="N108" s="184" t="s">
        <v>43</v>
      </c>
      <c r="O108" s="66"/>
      <c r="P108" s="185">
        <f>O108*H108</f>
        <v>0</v>
      </c>
      <c r="Q108" s="185">
        <v>0</v>
      </c>
      <c r="R108" s="185">
        <f>Q108*H108</f>
        <v>0</v>
      </c>
      <c r="S108" s="185">
        <v>0</v>
      </c>
      <c r="T108" s="186">
        <f>S108*H108</f>
        <v>0</v>
      </c>
      <c r="AR108" s="18" t="s">
        <v>93</v>
      </c>
      <c r="AT108" s="18" t="s">
        <v>248</v>
      </c>
      <c r="AU108" s="18" t="s">
        <v>81</v>
      </c>
      <c r="AY108" s="18" t="s">
        <v>246</v>
      </c>
      <c r="BE108" s="187">
        <f>IF(N108="základní",J108,0)</f>
        <v>0</v>
      </c>
      <c r="BF108" s="187">
        <f>IF(N108="snížená",J108,0)</f>
        <v>0</v>
      </c>
      <c r="BG108" s="187">
        <f>IF(N108="zákl. přenesená",J108,0)</f>
        <v>0</v>
      </c>
      <c r="BH108" s="187">
        <f>IF(N108="sníž. přenesená",J108,0)</f>
        <v>0</v>
      </c>
      <c r="BI108" s="187">
        <f>IF(N108="nulová",J108,0)</f>
        <v>0</v>
      </c>
      <c r="BJ108" s="18" t="s">
        <v>79</v>
      </c>
      <c r="BK108" s="187">
        <f>ROUND(I108*H108,2)</f>
        <v>0</v>
      </c>
      <c r="BL108" s="18" t="s">
        <v>93</v>
      </c>
      <c r="BM108" s="18" t="s">
        <v>1161</v>
      </c>
    </row>
    <row r="109" s="1" customFormat="1">
      <c r="B109" s="36"/>
      <c r="D109" s="188" t="s">
        <v>254</v>
      </c>
      <c r="F109" s="189" t="s">
        <v>1035</v>
      </c>
      <c r="I109" s="121"/>
      <c r="L109" s="36"/>
      <c r="M109" s="190"/>
      <c r="N109" s="66"/>
      <c r="O109" s="66"/>
      <c r="P109" s="66"/>
      <c r="Q109" s="66"/>
      <c r="R109" s="66"/>
      <c r="S109" s="66"/>
      <c r="T109" s="67"/>
      <c r="AT109" s="18" t="s">
        <v>254</v>
      </c>
      <c r="AU109" s="18" t="s">
        <v>81</v>
      </c>
    </row>
    <row r="110" s="1" customFormat="1">
      <c r="B110" s="36"/>
      <c r="D110" s="188" t="s">
        <v>256</v>
      </c>
      <c r="F110" s="191" t="s">
        <v>1036</v>
      </c>
      <c r="I110" s="121"/>
      <c r="L110" s="36"/>
      <c r="M110" s="190"/>
      <c r="N110" s="66"/>
      <c r="O110" s="66"/>
      <c r="P110" s="66"/>
      <c r="Q110" s="66"/>
      <c r="R110" s="66"/>
      <c r="S110" s="66"/>
      <c r="T110" s="67"/>
      <c r="AT110" s="18" t="s">
        <v>256</v>
      </c>
      <c r="AU110" s="18" t="s">
        <v>81</v>
      </c>
    </row>
    <row r="111" s="12" customFormat="1">
      <c r="B111" s="192"/>
      <c r="D111" s="188" t="s">
        <v>258</v>
      </c>
      <c r="E111" s="193" t="s">
        <v>1</v>
      </c>
      <c r="F111" s="194" t="s">
        <v>303</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3" customFormat="1">
      <c r="B112" s="199"/>
      <c r="D112" s="188" t="s">
        <v>258</v>
      </c>
      <c r="E112" s="200" t="s">
        <v>1</v>
      </c>
      <c r="F112" s="201" t="s">
        <v>2711</v>
      </c>
      <c r="H112" s="202">
        <v>870</v>
      </c>
      <c r="I112" s="203"/>
      <c r="L112" s="199"/>
      <c r="M112" s="204"/>
      <c r="N112" s="205"/>
      <c r="O112" s="205"/>
      <c r="P112" s="205"/>
      <c r="Q112" s="205"/>
      <c r="R112" s="205"/>
      <c r="S112" s="205"/>
      <c r="T112" s="206"/>
      <c r="AT112" s="200" t="s">
        <v>258</v>
      </c>
      <c r="AU112" s="200" t="s">
        <v>81</v>
      </c>
      <c r="AV112" s="13" t="s">
        <v>81</v>
      </c>
      <c r="AW112" s="13" t="s">
        <v>35</v>
      </c>
      <c r="AX112" s="13" t="s">
        <v>79</v>
      </c>
      <c r="AY112" s="200" t="s">
        <v>246</v>
      </c>
    </row>
    <row r="113" s="1" customFormat="1" ht="16.5" customHeight="1">
      <c r="B113" s="175"/>
      <c r="C113" s="176" t="s">
        <v>93</v>
      </c>
      <c r="D113" s="176" t="s">
        <v>248</v>
      </c>
      <c r="E113" s="177" t="s">
        <v>2626</v>
      </c>
      <c r="F113" s="178" t="s">
        <v>2627</v>
      </c>
      <c r="G113" s="179" t="s">
        <v>251</v>
      </c>
      <c r="H113" s="180">
        <v>54</v>
      </c>
      <c r="I113" s="181"/>
      <c r="J113" s="182">
        <f>ROUND(I113*H113,2)</f>
        <v>0</v>
      </c>
      <c r="K113" s="178" t="s">
        <v>252</v>
      </c>
      <c r="L113" s="36"/>
      <c r="M113" s="183" t="s">
        <v>1</v>
      </c>
      <c r="N113" s="184" t="s">
        <v>43</v>
      </c>
      <c r="O113" s="66"/>
      <c r="P113" s="185">
        <f>O113*H113</f>
        <v>0</v>
      </c>
      <c r="Q113" s="185">
        <v>0</v>
      </c>
      <c r="R113" s="185">
        <f>Q113*H113</f>
        <v>0</v>
      </c>
      <c r="S113" s="185">
        <v>0</v>
      </c>
      <c r="T113" s="186">
        <f>S113*H113</f>
        <v>0</v>
      </c>
      <c r="AR113" s="18" t="s">
        <v>93</v>
      </c>
      <c r="AT113" s="18" t="s">
        <v>248</v>
      </c>
      <c r="AU113" s="18" t="s">
        <v>81</v>
      </c>
      <c r="AY113" s="18" t="s">
        <v>246</v>
      </c>
      <c r="BE113" s="187">
        <f>IF(N113="základní",J113,0)</f>
        <v>0</v>
      </c>
      <c r="BF113" s="187">
        <f>IF(N113="snížená",J113,0)</f>
        <v>0</v>
      </c>
      <c r="BG113" s="187">
        <f>IF(N113="zákl. přenesená",J113,0)</f>
        <v>0</v>
      </c>
      <c r="BH113" s="187">
        <f>IF(N113="sníž. přenesená",J113,0)</f>
        <v>0</v>
      </c>
      <c r="BI113" s="187">
        <f>IF(N113="nulová",J113,0)</f>
        <v>0</v>
      </c>
      <c r="BJ113" s="18" t="s">
        <v>79</v>
      </c>
      <c r="BK113" s="187">
        <f>ROUND(I113*H113,2)</f>
        <v>0</v>
      </c>
      <c r="BL113" s="18" t="s">
        <v>93</v>
      </c>
      <c r="BM113" s="18" t="s">
        <v>2712</v>
      </c>
    </row>
    <row r="114" s="1" customFormat="1">
      <c r="B114" s="36"/>
      <c r="D114" s="188" t="s">
        <v>254</v>
      </c>
      <c r="F114" s="189" t="s">
        <v>2629</v>
      </c>
      <c r="I114" s="121"/>
      <c r="L114" s="36"/>
      <c r="M114" s="190"/>
      <c r="N114" s="66"/>
      <c r="O114" s="66"/>
      <c r="P114" s="66"/>
      <c r="Q114" s="66"/>
      <c r="R114" s="66"/>
      <c r="S114" s="66"/>
      <c r="T114" s="67"/>
      <c r="AT114" s="18" t="s">
        <v>254</v>
      </c>
      <c r="AU114" s="18" t="s">
        <v>81</v>
      </c>
    </row>
    <row r="115" s="1" customFormat="1">
      <c r="B115" s="36"/>
      <c r="D115" s="188" t="s">
        <v>256</v>
      </c>
      <c r="F115" s="191" t="s">
        <v>1036</v>
      </c>
      <c r="I115" s="121"/>
      <c r="L115" s="36"/>
      <c r="M115" s="190"/>
      <c r="N115" s="66"/>
      <c r="O115" s="66"/>
      <c r="P115" s="66"/>
      <c r="Q115" s="66"/>
      <c r="R115" s="66"/>
      <c r="S115" s="66"/>
      <c r="T115" s="67"/>
      <c r="AT115" s="18" t="s">
        <v>256</v>
      </c>
      <c r="AU115" s="18" t="s">
        <v>81</v>
      </c>
    </row>
    <row r="116" s="12" customFormat="1">
      <c r="B116" s="192"/>
      <c r="D116" s="188" t="s">
        <v>258</v>
      </c>
      <c r="E116" s="193" t="s">
        <v>1</v>
      </c>
      <c r="F116" s="194" t="s">
        <v>2630</v>
      </c>
      <c r="H116" s="193" t="s">
        <v>1</v>
      </c>
      <c r="I116" s="195"/>
      <c r="L116" s="192"/>
      <c r="M116" s="196"/>
      <c r="N116" s="197"/>
      <c r="O116" s="197"/>
      <c r="P116" s="197"/>
      <c r="Q116" s="197"/>
      <c r="R116" s="197"/>
      <c r="S116" s="197"/>
      <c r="T116" s="198"/>
      <c r="AT116" s="193" t="s">
        <v>258</v>
      </c>
      <c r="AU116" s="193" t="s">
        <v>81</v>
      </c>
      <c r="AV116" s="12" t="s">
        <v>79</v>
      </c>
      <c r="AW116" s="12" t="s">
        <v>35</v>
      </c>
      <c r="AX116" s="12" t="s">
        <v>72</v>
      </c>
      <c r="AY116" s="193" t="s">
        <v>246</v>
      </c>
    </row>
    <row r="117" s="13" customFormat="1">
      <c r="B117" s="199"/>
      <c r="D117" s="188" t="s">
        <v>258</v>
      </c>
      <c r="E117" s="200" t="s">
        <v>1</v>
      </c>
      <c r="F117" s="201" t="s">
        <v>2713</v>
      </c>
      <c r="H117" s="202">
        <v>54</v>
      </c>
      <c r="I117" s="203"/>
      <c r="L117" s="199"/>
      <c r="M117" s="204"/>
      <c r="N117" s="205"/>
      <c r="O117" s="205"/>
      <c r="P117" s="205"/>
      <c r="Q117" s="205"/>
      <c r="R117" s="205"/>
      <c r="S117" s="205"/>
      <c r="T117" s="206"/>
      <c r="AT117" s="200" t="s">
        <v>258</v>
      </c>
      <c r="AU117" s="200" t="s">
        <v>81</v>
      </c>
      <c r="AV117" s="13" t="s">
        <v>81</v>
      </c>
      <c r="AW117" s="13" t="s">
        <v>35</v>
      </c>
      <c r="AX117" s="13" t="s">
        <v>79</v>
      </c>
      <c r="AY117" s="200" t="s">
        <v>246</v>
      </c>
    </row>
    <row r="118" s="1" customFormat="1" ht="16.5" customHeight="1">
      <c r="B118" s="175"/>
      <c r="C118" s="176" t="s">
        <v>283</v>
      </c>
      <c r="D118" s="176" t="s">
        <v>248</v>
      </c>
      <c r="E118" s="177" t="s">
        <v>1038</v>
      </c>
      <c r="F118" s="178" t="s">
        <v>1039</v>
      </c>
      <c r="G118" s="179" t="s">
        <v>251</v>
      </c>
      <c r="H118" s="180">
        <v>870</v>
      </c>
      <c r="I118" s="181"/>
      <c r="J118" s="182">
        <f>ROUND(I118*H118,2)</f>
        <v>0</v>
      </c>
      <c r="K118" s="178" t="s">
        <v>252</v>
      </c>
      <c r="L118" s="36"/>
      <c r="M118" s="183" t="s">
        <v>1</v>
      </c>
      <c r="N118" s="184" t="s">
        <v>43</v>
      </c>
      <c r="O118" s="66"/>
      <c r="P118" s="185">
        <f>O118*H118</f>
        <v>0</v>
      </c>
      <c r="Q118" s="185">
        <v>0</v>
      </c>
      <c r="R118" s="185">
        <f>Q118*H118</f>
        <v>0</v>
      </c>
      <c r="S118" s="185">
        <v>0</v>
      </c>
      <c r="T118" s="186">
        <f>S118*H118</f>
        <v>0</v>
      </c>
      <c r="AR118" s="18" t="s">
        <v>93</v>
      </c>
      <c r="AT118" s="18" t="s">
        <v>248</v>
      </c>
      <c r="AU118" s="18" t="s">
        <v>81</v>
      </c>
      <c r="AY118" s="18" t="s">
        <v>246</v>
      </c>
      <c r="BE118" s="187">
        <f>IF(N118="základní",J118,0)</f>
        <v>0</v>
      </c>
      <c r="BF118" s="187">
        <f>IF(N118="snížená",J118,0)</f>
        <v>0</v>
      </c>
      <c r="BG118" s="187">
        <f>IF(N118="zákl. přenesená",J118,0)</f>
        <v>0</v>
      </c>
      <c r="BH118" s="187">
        <f>IF(N118="sníž. přenesená",J118,0)</f>
        <v>0</v>
      </c>
      <c r="BI118" s="187">
        <f>IF(N118="nulová",J118,0)</f>
        <v>0</v>
      </c>
      <c r="BJ118" s="18" t="s">
        <v>79</v>
      </c>
      <c r="BK118" s="187">
        <f>ROUND(I118*H118,2)</f>
        <v>0</v>
      </c>
      <c r="BL118" s="18" t="s">
        <v>93</v>
      </c>
      <c r="BM118" s="18" t="s">
        <v>1163</v>
      </c>
    </row>
    <row r="119" s="1" customFormat="1">
      <c r="B119" s="36"/>
      <c r="D119" s="188" t="s">
        <v>254</v>
      </c>
      <c r="F119" s="189" t="s">
        <v>1041</v>
      </c>
      <c r="I119" s="121"/>
      <c r="L119" s="36"/>
      <c r="M119" s="190"/>
      <c r="N119" s="66"/>
      <c r="O119" s="66"/>
      <c r="P119" s="66"/>
      <c r="Q119" s="66"/>
      <c r="R119" s="66"/>
      <c r="S119" s="66"/>
      <c r="T119" s="67"/>
      <c r="AT119" s="18" t="s">
        <v>254</v>
      </c>
      <c r="AU119" s="18" t="s">
        <v>81</v>
      </c>
    </row>
    <row r="120" s="1" customFormat="1">
      <c r="B120" s="36"/>
      <c r="D120" s="188" t="s">
        <v>256</v>
      </c>
      <c r="F120" s="191" t="s">
        <v>1042</v>
      </c>
      <c r="I120" s="121"/>
      <c r="L120" s="36"/>
      <c r="M120" s="190"/>
      <c r="N120" s="66"/>
      <c r="O120" s="66"/>
      <c r="P120" s="66"/>
      <c r="Q120" s="66"/>
      <c r="R120" s="66"/>
      <c r="S120" s="66"/>
      <c r="T120" s="67"/>
      <c r="AT120" s="18" t="s">
        <v>256</v>
      </c>
      <c r="AU120" s="18" t="s">
        <v>81</v>
      </c>
    </row>
    <row r="121" s="12" customFormat="1">
      <c r="B121" s="192"/>
      <c r="D121" s="188" t="s">
        <v>258</v>
      </c>
      <c r="E121" s="193" t="s">
        <v>1</v>
      </c>
      <c r="F121" s="194" t="s">
        <v>1043</v>
      </c>
      <c r="H121" s="193" t="s">
        <v>1</v>
      </c>
      <c r="I121" s="195"/>
      <c r="L121" s="192"/>
      <c r="M121" s="196"/>
      <c r="N121" s="197"/>
      <c r="O121" s="197"/>
      <c r="P121" s="197"/>
      <c r="Q121" s="197"/>
      <c r="R121" s="197"/>
      <c r="S121" s="197"/>
      <c r="T121" s="198"/>
      <c r="AT121" s="193" t="s">
        <v>258</v>
      </c>
      <c r="AU121" s="193" t="s">
        <v>81</v>
      </c>
      <c r="AV121" s="12" t="s">
        <v>79</v>
      </c>
      <c r="AW121" s="12" t="s">
        <v>35</v>
      </c>
      <c r="AX121" s="12" t="s">
        <v>72</v>
      </c>
      <c r="AY121" s="193" t="s">
        <v>246</v>
      </c>
    </row>
    <row r="122" s="13" customFormat="1">
      <c r="B122" s="199"/>
      <c r="D122" s="188" t="s">
        <v>258</v>
      </c>
      <c r="E122" s="200" t="s">
        <v>1</v>
      </c>
      <c r="F122" s="201" t="s">
        <v>2714</v>
      </c>
      <c r="H122" s="202">
        <v>870</v>
      </c>
      <c r="I122" s="203"/>
      <c r="L122" s="199"/>
      <c r="M122" s="204"/>
      <c r="N122" s="205"/>
      <c r="O122" s="205"/>
      <c r="P122" s="205"/>
      <c r="Q122" s="205"/>
      <c r="R122" s="205"/>
      <c r="S122" s="205"/>
      <c r="T122" s="206"/>
      <c r="AT122" s="200" t="s">
        <v>258</v>
      </c>
      <c r="AU122" s="200" t="s">
        <v>81</v>
      </c>
      <c r="AV122" s="13" t="s">
        <v>81</v>
      </c>
      <c r="AW122" s="13" t="s">
        <v>35</v>
      </c>
      <c r="AX122" s="13" t="s">
        <v>79</v>
      </c>
      <c r="AY122" s="200" t="s">
        <v>246</v>
      </c>
    </row>
    <row r="123" s="1" customFormat="1" ht="16.5" customHeight="1">
      <c r="B123" s="175"/>
      <c r="C123" s="218" t="s">
        <v>332</v>
      </c>
      <c r="D123" s="218" t="s">
        <v>511</v>
      </c>
      <c r="E123" s="219" t="s">
        <v>1045</v>
      </c>
      <c r="F123" s="220" t="s">
        <v>1046</v>
      </c>
      <c r="G123" s="221" t="s">
        <v>1047</v>
      </c>
      <c r="H123" s="222">
        <v>17.399999999999999</v>
      </c>
      <c r="I123" s="223"/>
      <c r="J123" s="224">
        <f>ROUND(I123*H123,2)</f>
        <v>0</v>
      </c>
      <c r="K123" s="220" t="s">
        <v>252</v>
      </c>
      <c r="L123" s="225"/>
      <c r="M123" s="226" t="s">
        <v>1</v>
      </c>
      <c r="N123" s="227" t="s">
        <v>43</v>
      </c>
      <c r="O123" s="66"/>
      <c r="P123" s="185">
        <f>O123*H123</f>
        <v>0</v>
      </c>
      <c r="Q123" s="185">
        <v>0.001</v>
      </c>
      <c r="R123" s="185">
        <f>Q123*H123</f>
        <v>0.017399999999999999</v>
      </c>
      <c r="S123" s="185">
        <v>0</v>
      </c>
      <c r="T123" s="186">
        <f>S123*H123</f>
        <v>0</v>
      </c>
      <c r="AR123" s="18" t="s">
        <v>350</v>
      </c>
      <c r="AT123" s="18" t="s">
        <v>511</v>
      </c>
      <c r="AU123" s="18" t="s">
        <v>81</v>
      </c>
      <c r="AY123" s="18" t="s">
        <v>246</v>
      </c>
      <c r="BE123" s="187">
        <f>IF(N123="základní",J123,0)</f>
        <v>0</v>
      </c>
      <c r="BF123" s="187">
        <f>IF(N123="snížená",J123,0)</f>
        <v>0</v>
      </c>
      <c r="BG123" s="187">
        <f>IF(N123="zákl. přenesená",J123,0)</f>
        <v>0</v>
      </c>
      <c r="BH123" s="187">
        <f>IF(N123="sníž. přenesená",J123,0)</f>
        <v>0</v>
      </c>
      <c r="BI123" s="187">
        <f>IF(N123="nulová",J123,0)</f>
        <v>0</v>
      </c>
      <c r="BJ123" s="18" t="s">
        <v>79</v>
      </c>
      <c r="BK123" s="187">
        <f>ROUND(I123*H123,2)</f>
        <v>0</v>
      </c>
      <c r="BL123" s="18" t="s">
        <v>93</v>
      </c>
      <c r="BM123" s="18" t="s">
        <v>1165</v>
      </c>
    </row>
    <row r="124" s="1" customFormat="1">
      <c r="B124" s="36"/>
      <c r="D124" s="188" t="s">
        <v>254</v>
      </c>
      <c r="F124" s="189" t="s">
        <v>1046</v>
      </c>
      <c r="I124" s="121"/>
      <c r="L124" s="36"/>
      <c r="M124" s="190"/>
      <c r="N124" s="66"/>
      <c r="O124" s="66"/>
      <c r="P124" s="66"/>
      <c r="Q124" s="66"/>
      <c r="R124" s="66"/>
      <c r="S124" s="66"/>
      <c r="T124" s="67"/>
      <c r="AT124" s="18" t="s">
        <v>254</v>
      </c>
      <c r="AU124" s="18" t="s">
        <v>81</v>
      </c>
    </row>
    <row r="125" s="12" customFormat="1">
      <c r="B125" s="192"/>
      <c r="D125" s="188" t="s">
        <v>258</v>
      </c>
      <c r="E125" s="193" t="s">
        <v>1</v>
      </c>
      <c r="F125" s="194" t="s">
        <v>1049</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2" customFormat="1">
      <c r="B126" s="192"/>
      <c r="D126" s="188" t="s">
        <v>258</v>
      </c>
      <c r="E126" s="193" t="s">
        <v>1</v>
      </c>
      <c r="F126" s="194" t="s">
        <v>1050</v>
      </c>
      <c r="H126" s="193" t="s">
        <v>1</v>
      </c>
      <c r="I126" s="195"/>
      <c r="L126" s="192"/>
      <c r="M126" s="196"/>
      <c r="N126" s="197"/>
      <c r="O126" s="197"/>
      <c r="P126" s="197"/>
      <c r="Q126" s="197"/>
      <c r="R126" s="197"/>
      <c r="S126" s="197"/>
      <c r="T126" s="198"/>
      <c r="AT126" s="193" t="s">
        <v>258</v>
      </c>
      <c r="AU126" s="193" t="s">
        <v>81</v>
      </c>
      <c r="AV126" s="12" t="s">
        <v>79</v>
      </c>
      <c r="AW126" s="12" t="s">
        <v>35</v>
      </c>
      <c r="AX126" s="12" t="s">
        <v>72</v>
      </c>
      <c r="AY126" s="193" t="s">
        <v>246</v>
      </c>
    </row>
    <row r="127" s="13" customFormat="1">
      <c r="B127" s="199"/>
      <c r="D127" s="188" t="s">
        <v>258</v>
      </c>
      <c r="E127" s="200" t="s">
        <v>1</v>
      </c>
      <c r="F127" s="201" t="s">
        <v>2715</v>
      </c>
      <c r="H127" s="202">
        <v>17.399999999999999</v>
      </c>
      <c r="I127" s="203"/>
      <c r="L127" s="199"/>
      <c r="M127" s="204"/>
      <c r="N127" s="205"/>
      <c r="O127" s="205"/>
      <c r="P127" s="205"/>
      <c r="Q127" s="205"/>
      <c r="R127" s="205"/>
      <c r="S127" s="205"/>
      <c r="T127" s="206"/>
      <c r="AT127" s="200" t="s">
        <v>258</v>
      </c>
      <c r="AU127" s="200" t="s">
        <v>81</v>
      </c>
      <c r="AV127" s="13" t="s">
        <v>81</v>
      </c>
      <c r="AW127" s="13" t="s">
        <v>35</v>
      </c>
      <c r="AX127" s="13" t="s">
        <v>79</v>
      </c>
      <c r="AY127" s="200" t="s">
        <v>246</v>
      </c>
    </row>
    <row r="128" s="11" customFormat="1" ht="22.8" customHeight="1">
      <c r="B128" s="162"/>
      <c r="D128" s="163" t="s">
        <v>71</v>
      </c>
      <c r="E128" s="173" t="s">
        <v>283</v>
      </c>
      <c r="F128" s="173" t="s">
        <v>440</v>
      </c>
      <c r="I128" s="165"/>
      <c r="J128" s="174">
        <f>BK128</f>
        <v>0</v>
      </c>
      <c r="L128" s="162"/>
      <c r="M128" s="167"/>
      <c r="N128" s="168"/>
      <c r="O128" s="168"/>
      <c r="P128" s="169">
        <f>SUM(P129:P138)</f>
        <v>0</v>
      </c>
      <c r="Q128" s="168"/>
      <c r="R128" s="169">
        <f>SUM(R129:R138)</f>
        <v>0</v>
      </c>
      <c r="S128" s="168"/>
      <c r="T128" s="170">
        <f>SUM(T129:T138)</f>
        <v>0</v>
      </c>
      <c r="AR128" s="163" t="s">
        <v>79</v>
      </c>
      <c r="AT128" s="171" t="s">
        <v>71</v>
      </c>
      <c r="AU128" s="171" t="s">
        <v>79</v>
      </c>
      <c r="AY128" s="163" t="s">
        <v>246</v>
      </c>
      <c r="BK128" s="172">
        <f>SUM(BK129:BK138)</f>
        <v>0</v>
      </c>
    </row>
    <row r="129" s="1" customFormat="1" ht="16.5" customHeight="1">
      <c r="B129" s="175"/>
      <c r="C129" s="176" t="s">
        <v>342</v>
      </c>
      <c r="D129" s="176" t="s">
        <v>248</v>
      </c>
      <c r="E129" s="177" t="s">
        <v>2646</v>
      </c>
      <c r="F129" s="178" t="s">
        <v>2647</v>
      </c>
      <c r="G129" s="179" t="s">
        <v>251</v>
      </c>
      <c r="H129" s="180">
        <v>18</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2648</v>
      </c>
    </row>
    <row r="130" s="1" customFormat="1">
      <c r="B130" s="36"/>
      <c r="D130" s="188" t="s">
        <v>254</v>
      </c>
      <c r="F130" s="189" t="s">
        <v>2649</v>
      </c>
      <c r="I130" s="121"/>
      <c r="L130" s="36"/>
      <c r="M130" s="190"/>
      <c r="N130" s="66"/>
      <c r="O130" s="66"/>
      <c r="P130" s="66"/>
      <c r="Q130" s="66"/>
      <c r="R130" s="66"/>
      <c r="S130" s="66"/>
      <c r="T130" s="67"/>
      <c r="AT130" s="18" t="s">
        <v>254</v>
      </c>
      <c r="AU130" s="18" t="s">
        <v>81</v>
      </c>
    </row>
    <row r="131" s="12" customFormat="1">
      <c r="B131" s="192"/>
      <c r="D131" s="188" t="s">
        <v>258</v>
      </c>
      <c r="E131" s="193" t="s">
        <v>1</v>
      </c>
      <c r="F131" s="194" t="s">
        <v>303</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2" customFormat="1">
      <c r="B132" s="192"/>
      <c r="D132" s="188" t="s">
        <v>258</v>
      </c>
      <c r="E132" s="193" t="s">
        <v>1</v>
      </c>
      <c r="F132" s="194" t="s">
        <v>2650</v>
      </c>
      <c r="H132" s="193" t="s">
        <v>1</v>
      </c>
      <c r="I132" s="195"/>
      <c r="L132" s="192"/>
      <c r="M132" s="196"/>
      <c r="N132" s="197"/>
      <c r="O132" s="197"/>
      <c r="P132" s="197"/>
      <c r="Q132" s="197"/>
      <c r="R132" s="197"/>
      <c r="S132" s="197"/>
      <c r="T132" s="198"/>
      <c r="AT132" s="193" t="s">
        <v>258</v>
      </c>
      <c r="AU132" s="193" t="s">
        <v>81</v>
      </c>
      <c r="AV132" s="12" t="s">
        <v>79</v>
      </c>
      <c r="AW132" s="12" t="s">
        <v>35</v>
      </c>
      <c r="AX132" s="12" t="s">
        <v>72</v>
      </c>
      <c r="AY132" s="193" t="s">
        <v>246</v>
      </c>
    </row>
    <row r="133" s="13" customFormat="1">
      <c r="B133" s="199"/>
      <c r="D133" s="188" t="s">
        <v>258</v>
      </c>
      <c r="E133" s="200" t="s">
        <v>1</v>
      </c>
      <c r="F133" s="201" t="s">
        <v>2716</v>
      </c>
      <c r="H133" s="202">
        <v>18</v>
      </c>
      <c r="I133" s="203"/>
      <c r="L133" s="199"/>
      <c r="M133" s="204"/>
      <c r="N133" s="205"/>
      <c r="O133" s="205"/>
      <c r="P133" s="205"/>
      <c r="Q133" s="205"/>
      <c r="R133" s="205"/>
      <c r="S133" s="205"/>
      <c r="T133" s="206"/>
      <c r="AT133" s="200" t="s">
        <v>258</v>
      </c>
      <c r="AU133" s="200" t="s">
        <v>81</v>
      </c>
      <c r="AV133" s="13" t="s">
        <v>81</v>
      </c>
      <c r="AW133" s="13" t="s">
        <v>35</v>
      </c>
      <c r="AX133" s="13" t="s">
        <v>79</v>
      </c>
      <c r="AY133" s="200" t="s">
        <v>246</v>
      </c>
    </row>
    <row r="134" s="1" customFormat="1" ht="16.5" customHeight="1">
      <c r="B134" s="175"/>
      <c r="C134" s="176" t="s">
        <v>350</v>
      </c>
      <c r="D134" s="176" t="s">
        <v>248</v>
      </c>
      <c r="E134" s="177" t="s">
        <v>2658</v>
      </c>
      <c r="F134" s="178" t="s">
        <v>2659</v>
      </c>
      <c r="G134" s="179" t="s">
        <v>251</v>
      </c>
      <c r="H134" s="180">
        <v>18</v>
      </c>
      <c r="I134" s="181"/>
      <c r="J134" s="182">
        <f>ROUND(I134*H134,2)</f>
        <v>0</v>
      </c>
      <c r="K134" s="178" t="s">
        <v>252</v>
      </c>
      <c r="L134" s="36"/>
      <c r="M134" s="183" t="s">
        <v>1</v>
      </c>
      <c r="N134" s="184" t="s">
        <v>43</v>
      </c>
      <c r="O134" s="66"/>
      <c r="P134" s="185">
        <f>O134*H134</f>
        <v>0</v>
      </c>
      <c r="Q134" s="185">
        <v>0</v>
      </c>
      <c r="R134" s="185">
        <f>Q134*H134</f>
        <v>0</v>
      </c>
      <c r="S134" s="185">
        <v>0</v>
      </c>
      <c r="T134" s="186">
        <f>S134*H134</f>
        <v>0</v>
      </c>
      <c r="AR134" s="18" t="s">
        <v>93</v>
      </c>
      <c r="AT134" s="18" t="s">
        <v>248</v>
      </c>
      <c r="AU134" s="18" t="s">
        <v>81</v>
      </c>
      <c r="AY134" s="18" t="s">
        <v>246</v>
      </c>
      <c r="BE134" s="187">
        <f>IF(N134="základní",J134,0)</f>
        <v>0</v>
      </c>
      <c r="BF134" s="187">
        <f>IF(N134="snížená",J134,0)</f>
        <v>0</v>
      </c>
      <c r="BG134" s="187">
        <f>IF(N134="zákl. přenesená",J134,0)</f>
        <v>0</v>
      </c>
      <c r="BH134" s="187">
        <f>IF(N134="sníž. přenesená",J134,0)</f>
        <v>0</v>
      </c>
      <c r="BI134" s="187">
        <f>IF(N134="nulová",J134,0)</f>
        <v>0</v>
      </c>
      <c r="BJ134" s="18" t="s">
        <v>79</v>
      </c>
      <c r="BK134" s="187">
        <f>ROUND(I134*H134,2)</f>
        <v>0</v>
      </c>
      <c r="BL134" s="18" t="s">
        <v>93</v>
      </c>
      <c r="BM134" s="18" t="s">
        <v>2660</v>
      </c>
    </row>
    <row r="135" s="1" customFormat="1">
      <c r="B135" s="36"/>
      <c r="D135" s="188" t="s">
        <v>254</v>
      </c>
      <c r="F135" s="189" t="s">
        <v>2661</v>
      </c>
      <c r="I135" s="121"/>
      <c r="L135" s="36"/>
      <c r="M135" s="190"/>
      <c r="N135" s="66"/>
      <c r="O135" s="66"/>
      <c r="P135" s="66"/>
      <c r="Q135" s="66"/>
      <c r="R135" s="66"/>
      <c r="S135" s="66"/>
      <c r="T135" s="67"/>
      <c r="AT135" s="18" t="s">
        <v>254</v>
      </c>
      <c r="AU135" s="18" t="s">
        <v>81</v>
      </c>
    </row>
    <row r="136" s="12" customFormat="1">
      <c r="B136" s="192"/>
      <c r="D136" s="188" t="s">
        <v>258</v>
      </c>
      <c r="E136" s="193" t="s">
        <v>1</v>
      </c>
      <c r="F136" s="194" t="s">
        <v>303</v>
      </c>
      <c r="H136" s="193" t="s">
        <v>1</v>
      </c>
      <c r="I136" s="195"/>
      <c r="L136" s="192"/>
      <c r="M136" s="196"/>
      <c r="N136" s="197"/>
      <c r="O136" s="197"/>
      <c r="P136" s="197"/>
      <c r="Q136" s="197"/>
      <c r="R136" s="197"/>
      <c r="S136" s="197"/>
      <c r="T136" s="198"/>
      <c r="AT136" s="193" t="s">
        <v>258</v>
      </c>
      <c r="AU136" s="193" t="s">
        <v>81</v>
      </c>
      <c r="AV136" s="12" t="s">
        <v>79</v>
      </c>
      <c r="AW136" s="12" t="s">
        <v>35</v>
      </c>
      <c r="AX136" s="12" t="s">
        <v>72</v>
      </c>
      <c r="AY136" s="193" t="s">
        <v>246</v>
      </c>
    </row>
    <row r="137" s="12" customFormat="1">
      <c r="B137" s="192"/>
      <c r="D137" s="188" t="s">
        <v>258</v>
      </c>
      <c r="E137" s="193" t="s">
        <v>1</v>
      </c>
      <c r="F137" s="194" t="s">
        <v>2662</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3" customFormat="1">
      <c r="B138" s="199"/>
      <c r="D138" s="188" t="s">
        <v>258</v>
      </c>
      <c r="E138" s="200" t="s">
        <v>1</v>
      </c>
      <c r="F138" s="201" t="s">
        <v>2716</v>
      </c>
      <c r="H138" s="202">
        <v>18</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1" customFormat="1" ht="22.8" customHeight="1">
      <c r="B139" s="162"/>
      <c r="D139" s="163" t="s">
        <v>71</v>
      </c>
      <c r="E139" s="173" t="s">
        <v>357</v>
      </c>
      <c r="F139" s="173" t="s">
        <v>558</v>
      </c>
      <c r="I139" s="165"/>
      <c r="J139" s="174">
        <f>BK139</f>
        <v>0</v>
      </c>
      <c r="L139" s="162"/>
      <c r="M139" s="167"/>
      <c r="N139" s="168"/>
      <c r="O139" s="168"/>
      <c r="P139" s="169">
        <f>SUM(P140:P148)</f>
        <v>0</v>
      </c>
      <c r="Q139" s="168"/>
      <c r="R139" s="169">
        <f>SUM(R140:R148)</f>
        <v>0.0025999999999999999</v>
      </c>
      <c r="S139" s="168"/>
      <c r="T139" s="170">
        <f>SUM(T140:T148)</f>
        <v>0</v>
      </c>
      <c r="AR139" s="163" t="s">
        <v>79</v>
      </c>
      <c r="AT139" s="171" t="s">
        <v>71</v>
      </c>
      <c r="AU139" s="171" t="s">
        <v>79</v>
      </c>
      <c r="AY139" s="163" t="s">
        <v>246</v>
      </c>
      <c r="BK139" s="172">
        <f>SUM(BK140:BK148)</f>
        <v>0</v>
      </c>
    </row>
    <row r="140" s="1" customFormat="1" ht="16.5" customHeight="1">
      <c r="B140" s="175"/>
      <c r="C140" s="176" t="s">
        <v>357</v>
      </c>
      <c r="D140" s="176" t="s">
        <v>248</v>
      </c>
      <c r="E140" s="177" t="s">
        <v>560</v>
      </c>
      <c r="F140" s="178" t="s">
        <v>561</v>
      </c>
      <c r="G140" s="179" t="s">
        <v>264</v>
      </c>
      <c r="H140" s="180">
        <v>2</v>
      </c>
      <c r="I140" s="181"/>
      <c r="J140" s="182">
        <f>ROUND(I140*H140,2)</f>
        <v>0</v>
      </c>
      <c r="K140" s="178" t="s">
        <v>252</v>
      </c>
      <c r="L140" s="36"/>
      <c r="M140" s="183" t="s">
        <v>1</v>
      </c>
      <c r="N140" s="184" t="s">
        <v>43</v>
      </c>
      <c r="O140" s="66"/>
      <c r="P140" s="185">
        <f>O140*H140</f>
        <v>0</v>
      </c>
      <c r="Q140" s="185">
        <v>0.00069999999999999999</v>
      </c>
      <c r="R140" s="185">
        <f>Q140*H140</f>
        <v>0.0014</v>
      </c>
      <c r="S140" s="185">
        <v>0</v>
      </c>
      <c r="T140" s="186">
        <f>S140*H140</f>
        <v>0</v>
      </c>
      <c r="AR140" s="18" t="s">
        <v>93</v>
      </c>
      <c r="AT140" s="18" t="s">
        <v>248</v>
      </c>
      <c r="AU140" s="18" t="s">
        <v>81</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93</v>
      </c>
      <c r="BM140" s="18" t="s">
        <v>2717</v>
      </c>
    </row>
    <row r="141" s="1" customFormat="1">
      <c r="B141" s="36"/>
      <c r="D141" s="188" t="s">
        <v>254</v>
      </c>
      <c r="F141" s="189" t="s">
        <v>563</v>
      </c>
      <c r="I141" s="121"/>
      <c r="L141" s="36"/>
      <c r="M141" s="190"/>
      <c r="N141" s="66"/>
      <c r="O141" s="66"/>
      <c r="P141" s="66"/>
      <c r="Q141" s="66"/>
      <c r="R141" s="66"/>
      <c r="S141" s="66"/>
      <c r="T141" s="67"/>
      <c r="AT141" s="18" t="s">
        <v>254</v>
      </c>
      <c r="AU141" s="18" t="s">
        <v>81</v>
      </c>
    </row>
    <row r="142" s="1" customFormat="1">
      <c r="B142" s="36"/>
      <c r="D142" s="188" t="s">
        <v>256</v>
      </c>
      <c r="F142" s="191" t="s">
        <v>564</v>
      </c>
      <c r="I142" s="121"/>
      <c r="L142" s="36"/>
      <c r="M142" s="190"/>
      <c r="N142" s="66"/>
      <c r="O142" s="66"/>
      <c r="P142" s="66"/>
      <c r="Q142" s="66"/>
      <c r="R142" s="66"/>
      <c r="S142" s="66"/>
      <c r="T142" s="67"/>
      <c r="AT142" s="18" t="s">
        <v>256</v>
      </c>
      <c r="AU142" s="18" t="s">
        <v>81</v>
      </c>
    </row>
    <row r="143" s="12" customFormat="1">
      <c r="B143" s="192"/>
      <c r="D143" s="188" t="s">
        <v>258</v>
      </c>
      <c r="E143" s="193" t="s">
        <v>1</v>
      </c>
      <c r="F143" s="194" t="s">
        <v>523</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3" customFormat="1">
      <c r="B144" s="199"/>
      <c r="D144" s="188" t="s">
        <v>258</v>
      </c>
      <c r="E144" s="200" t="s">
        <v>1</v>
      </c>
      <c r="F144" s="201" t="s">
        <v>2676</v>
      </c>
      <c r="H144" s="202">
        <v>2</v>
      </c>
      <c r="I144" s="203"/>
      <c r="L144" s="199"/>
      <c r="M144" s="204"/>
      <c r="N144" s="205"/>
      <c r="O144" s="205"/>
      <c r="P144" s="205"/>
      <c r="Q144" s="205"/>
      <c r="R144" s="205"/>
      <c r="S144" s="205"/>
      <c r="T144" s="206"/>
      <c r="AT144" s="200" t="s">
        <v>258</v>
      </c>
      <c r="AU144" s="200" t="s">
        <v>81</v>
      </c>
      <c r="AV144" s="13" t="s">
        <v>81</v>
      </c>
      <c r="AW144" s="13" t="s">
        <v>35</v>
      </c>
      <c r="AX144" s="13" t="s">
        <v>79</v>
      </c>
      <c r="AY144" s="200" t="s">
        <v>246</v>
      </c>
    </row>
    <row r="145" s="1" customFormat="1" ht="16.5" customHeight="1">
      <c r="B145" s="175"/>
      <c r="C145" s="218" t="s">
        <v>366</v>
      </c>
      <c r="D145" s="218" t="s">
        <v>511</v>
      </c>
      <c r="E145" s="219" t="s">
        <v>1006</v>
      </c>
      <c r="F145" s="220" t="s">
        <v>1007</v>
      </c>
      <c r="G145" s="221" t="s">
        <v>264</v>
      </c>
      <c r="H145" s="222">
        <v>2</v>
      </c>
      <c r="I145" s="223"/>
      <c r="J145" s="224">
        <f>ROUND(I145*H145,2)</f>
        <v>0</v>
      </c>
      <c r="K145" s="220" t="s">
        <v>252</v>
      </c>
      <c r="L145" s="225"/>
      <c r="M145" s="226" t="s">
        <v>1</v>
      </c>
      <c r="N145" s="227" t="s">
        <v>43</v>
      </c>
      <c r="O145" s="66"/>
      <c r="P145" s="185">
        <f>O145*H145</f>
        <v>0</v>
      </c>
      <c r="Q145" s="185">
        <v>0.00059999999999999995</v>
      </c>
      <c r="R145" s="185">
        <f>Q145*H145</f>
        <v>0.0011999999999999999</v>
      </c>
      <c r="S145" s="185">
        <v>0</v>
      </c>
      <c r="T145" s="186">
        <f>S145*H145</f>
        <v>0</v>
      </c>
      <c r="AR145" s="18" t="s">
        <v>350</v>
      </c>
      <c r="AT145" s="18" t="s">
        <v>511</v>
      </c>
      <c r="AU145" s="18" t="s">
        <v>81</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93</v>
      </c>
      <c r="BM145" s="18" t="s">
        <v>2718</v>
      </c>
    </row>
    <row r="146" s="1" customFormat="1">
      <c r="B146" s="36"/>
      <c r="D146" s="188" t="s">
        <v>254</v>
      </c>
      <c r="F146" s="189" t="s">
        <v>1007</v>
      </c>
      <c r="I146" s="121"/>
      <c r="L146" s="36"/>
      <c r="M146" s="190"/>
      <c r="N146" s="66"/>
      <c r="O146" s="66"/>
      <c r="P146" s="66"/>
      <c r="Q146" s="66"/>
      <c r="R146" s="66"/>
      <c r="S146" s="66"/>
      <c r="T146" s="67"/>
      <c r="AT146" s="18" t="s">
        <v>254</v>
      </c>
      <c r="AU146" s="18" t="s">
        <v>81</v>
      </c>
    </row>
    <row r="147" s="12" customFormat="1">
      <c r="B147" s="192"/>
      <c r="D147" s="188" t="s">
        <v>258</v>
      </c>
      <c r="E147" s="193" t="s">
        <v>1</v>
      </c>
      <c r="F147" s="194" t="s">
        <v>575</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3" customFormat="1">
      <c r="B148" s="199"/>
      <c r="D148" s="188" t="s">
        <v>258</v>
      </c>
      <c r="E148" s="200" t="s">
        <v>1</v>
      </c>
      <c r="F148" s="201" t="s">
        <v>2676</v>
      </c>
      <c r="H148" s="202">
        <v>2</v>
      </c>
      <c r="I148" s="203"/>
      <c r="L148" s="199"/>
      <c r="M148" s="204"/>
      <c r="N148" s="205"/>
      <c r="O148" s="205"/>
      <c r="P148" s="205"/>
      <c r="Q148" s="205"/>
      <c r="R148" s="205"/>
      <c r="S148" s="205"/>
      <c r="T148" s="206"/>
      <c r="AT148" s="200" t="s">
        <v>258</v>
      </c>
      <c r="AU148" s="200" t="s">
        <v>81</v>
      </c>
      <c r="AV148" s="13" t="s">
        <v>81</v>
      </c>
      <c r="AW148" s="13" t="s">
        <v>35</v>
      </c>
      <c r="AX148" s="13" t="s">
        <v>79</v>
      </c>
      <c r="AY148" s="200" t="s">
        <v>246</v>
      </c>
    </row>
    <row r="149" s="11" customFormat="1" ht="22.8" customHeight="1">
      <c r="B149" s="162"/>
      <c r="D149" s="163" t="s">
        <v>71</v>
      </c>
      <c r="E149" s="173" t="s">
        <v>698</v>
      </c>
      <c r="F149" s="173" t="s">
        <v>699</v>
      </c>
      <c r="I149" s="165"/>
      <c r="J149" s="174">
        <f>BK149</f>
        <v>0</v>
      </c>
      <c r="L149" s="162"/>
      <c r="M149" s="167"/>
      <c r="N149" s="168"/>
      <c r="O149" s="168"/>
      <c r="P149" s="169">
        <f>SUM(P150:P152)</f>
        <v>0</v>
      </c>
      <c r="Q149" s="168"/>
      <c r="R149" s="169">
        <f>SUM(R150:R152)</f>
        <v>0</v>
      </c>
      <c r="S149" s="168"/>
      <c r="T149" s="170">
        <f>SUM(T150:T152)</f>
        <v>0</v>
      </c>
      <c r="AR149" s="163" t="s">
        <v>79</v>
      </c>
      <c r="AT149" s="171" t="s">
        <v>71</v>
      </c>
      <c r="AU149" s="171" t="s">
        <v>79</v>
      </c>
      <c r="AY149" s="163" t="s">
        <v>246</v>
      </c>
      <c r="BK149" s="172">
        <f>SUM(BK150:BK152)</f>
        <v>0</v>
      </c>
    </row>
    <row r="150" s="1" customFormat="1" ht="16.5" customHeight="1">
      <c r="B150" s="175"/>
      <c r="C150" s="176" t="s">
        <v>373</v>
      </c>
      <c r="D150" s="176" t="s">
        <v>248</v>
      </c>
      <c r="E150" s="177" t="s">
        <v>701</v>
      </c>
      <c r="F150" s="178" t="s">
        <v>702</v>
      </c>
      <c r="G150" s="179" t="s">
        <v>286</v>
      </c>
      <c r="H150" s="180">
        <v>0.02</v>
      </c>
      <c r="I150" s="181"/>
      <c r="J150" s="182">
        <f>ROUND(I150*H150,2)</f>
        <v>0</v>
      </c>
      <c r="K150" s="178" t="s">
        <v>252</v>
      </c>
      <c r="L150" s="36"/>
      <c r="M150" s="183" t="s">
        <v>1</v>
      </c>
      <c r="N150" s="184" t="s">
        <v>43</v>
      </c>
      <c r="O150" s="66"/>
      <c r="P150" s="185">
        <f>O150*H150</f>
        <v>0</v>
      </c>
      <c r="Q150" s="185">
        <v>0</v>
      </c>
      <c r="R150" s="185">
        <f>Q150*H150</f>
        <v>0</v>
      </c>
      <c r="S150" s="185">
        <v>0</v>
      </c>
      <c r="T150" s="186">
        <f>S150*H150</f>
        <v>0</v>
      </c>
      <c r="AR150" s="18" t="s">
        <v>93</v>
      </c>
      <c r="AT150" s="18" t="s">
        <v>248</v>
      </c>
      <c r="AU150" s="18" t="s">
        <v>81</v>
      </c>
      <c r="AY150" s="18" t="s">
        <v>246</v>
      </c>
      <c r="BE150" s="187">
        <f>IF(N150="základní",J150,0)</f>
        <v>0</v>
      </c>
      <c r="BF150" s="187">
        <f>IF(N150="snížená",J150,0)</f>
        <v>0</v>
      </c>
      <c r="BG150" s="187">
        <f>IF(N150="zákl. přenesená",J150,0)</f>
        <v>0</v>
      </c>
      <c r="BH150" s="187">
        <f>IF(N150="sníž. přenesená",J150,0)</f>
        <v>0</v>
      </c>
      <c r="BI150" s="187">
        <f>IF(N150="nulová",J150,0)</f>
        <v>0</v>
      </c>
      <c r="BJ150" s="18" t="s">
        <v>79</v>
      </c>
      <c r="BK150" s="187">
        <f>ROUND(I150*H150,2)</f>
        <v>0</v>
      </c>
      <c r="BL150" s="18" t="s">
        <v>93</v>
      </c>
      <c r="BM150" s="18" t="s">
        <v>873</v>
      </c>
    </row>
    <row r="151" s="1" customFormat="1">
      <c r="B151" s="36"/>
      <c r="D151" s="188" t="s">
        <v>254</v>
      </c>
      <c r="F151" s="189" t="s">
        <v>704</v>
      </c>
      <c r="I151" s="121"/>
      <c r="L151" s="36"/>
      <c r="M151" s="190"/>
      <c r="N151" s="66"/>
      <c r="O151" s="66"/>
      <c r="P151" s="66"/>
      <c r="Q151" s="66"/>
      <c r="R151" s="66"/>
      <c r="S151" s="66"/>
      <c r="T151" s="67"/>
      <c r="AT151" s="18" t="s">
        <v>254</v>
      </c>
      <c r="AU151" s="18" t="s">
        <v>81</v>
      </c>
    </row>
    <row r="152" s="1" customFormat="1">
      <c r="B152" s="36"/>
      <c r="D152" s="188" t="s">
        <v>256</v>
      </c>
      <c r="F152" s="191" t="s">
        <v>705</v>
      </c>
      <c r="I152" s="121"/>
      <c r="L152" s="36"/>
      <c r="M152" s="228"/>
      <c r="N152" s="229"/>
      <c r="O152" s="229"/>
      <c r="P152" s="229"/>
      <c r="Q152" s="229"/>
      <c r="R152" s="229"/>
      <c r="S152" s="229"/>
      <c r="T152" s="230"/>
      <c r="AT152" s="18" t="s">
        <v>256</v>
      </c>
      <c r="AU152" s="18" t="s">
        <v>81</v>
      </c>
    </row>
    <row r="153" s="1" customFormat="1" ht="6.96" customHeight="1">
      <c r="B153" s="51"/>
      <c r="C153" s="52"/>
      <c r="D153" s="52"/>
      <c r="E153" s="52"/>
      <c r="F153" s="52"/>
      <c r="G153" s="52"/>
      <c r="H153" s="52"/>
      <c r="I153" s="137"/>
      <c r="J153" s="52"/>
      <c r="K153" s="52"/>
      <c r="L153" s="36"/>
    </row>
  </sheetData>
  <autoFilter ref="C95:K152"/>
  <mergeCells count="15">
    <mergeCell ref="E7:H7"/>
    <mergeCell ref="E11:H11"/>
    <mergeCell ref="E9:H9"/>
    <mergeCell ref="E13:H13"/>
    <mergeCell ref="E22:H22"/>
    <mergeCell ref="E31:H31"/>
    <mergeCell ref="E52:H52"/>
    <mergeCell ref="E56:H56"/>
    <mergeCell ref="E54:H54"/>
    <mergeCell ref="E58:H58"/>
    <mergeCell ref="E82:H82"/>
    <mergeCell ref="E86:H86"/>
    <mergeCell ref="E84:H84"/>
    <mergeCell ref="E88:H8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158</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1304</v>
      </c>
      <c r="F11" s="1"/>
      <c r="G11" s="1"/>
      <c r="H11" s="1"/>
      <c r="I11" s="121"/>
      <c r="L11" s="36"/>
    </row>
    <row r="12" s="1" customFormat="1" ht="12" customHeight="1">
      <c r="B12" s="36"/>
      <c r="D12" s="30" t="s">
        <v>221</v>
      </c>
      <c r="I12" s="121"/>
      <c r="L12" s="36"/>
    </row>
    <row r="13" s="1" customFormat="1" ht="36.96" customHeight="1">
      <c r="B13" s="36"/>
      <c r="E13" s="57" t="s">
        <v>2719</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ROUND(J96,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ROUND((SUM(BE96:BE209)),  2)</f>
        <v>0</v>
      </c>
      <c r="I37" s="129">
        <v>0.20999999999999999</v>
      </c>
      <c r="J37" s="128">
        <f>ROUND(((SUM(BE96:BE209))*I37),  2)</f>
        <v>0</v>
      </c>
      <c r="L37" s="36"/>
    </row>
    <row r="38" s="1" customFormat="1" ht="14.4" customHeight="1">
      <c r="B38" s="36"/>
      <c r="E38" s="30" t="s">
        <v>44</v>
      </c>
      <c r="F38" s="128">
        <f>ROUND((SUM(BF96:BF209)),  2)</f>
        <v>0</v>
      </c>
      <c r="I38" s="129">
        <v>0.14999999999999999</v>
      </c>
      <c r="J38" s="128">
        <f>ROUND(((SUM(BF96:BF209))*I38),  2)</f>
        <v>0</v>
      </c>
      <c r="L38" s="36"/>
    </row>
    <row r="39" hidden="1" s="1" customFormat="1" ht="14.4" customHeight="1">
      <c r="B39" s="36"/>
      <c r="E39" s="30" t="s">
        <v>45</v>
      </c>
      <c r="F39" s="128">
        <f>ROUND((SUM(BG96:BG209)),  2)</f>
        <v>0</v>
      </c>
      <c r="I39" s="129">
        <v>0.20999999999999999</v>
      </c>
      <c r="J39" s="128">
        <f>0</f>
        <v>0</v>
      </c>
      <c r="L39" s="36"/>
    </row>
    <row r="40" hidden="1" s="1" customFormat="1" ht="14.4" customHeight="1">
      <c r="B40" s="36"/>
      <c r="E40" s="30" t="s">
        <v>46</v>
      </c>
      <c r="F40" s="128">
        <f>ROUND((SUM(BH96:BH209)),  2)</f>
        <v>0</v>
      </c>
      <c r="I40" s="129">
        <v>0.14999999999999999</v>
      </c>
      <c r="J40" s="128">
        <f>0</f>
        <v>0</v>
      </c>
      <c r="L40" s="36"/>
    </row>
    <row r="41" hidden="1" s="1" customFormat="1" ht="14.4" customHeight="1">
      <c r="B41" s="36"/>
      <c r="E41" s="30" t="s">
        <v>47</v>
      </c>
      <c r="F41" s="128">
        <f>ROUND((SUM(BI96:BI209)),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1304</v>
      </c>
      <c r="F56" s="1"/>
      <c r="G56" s="1"/>
      <c r="H56" s="1"/>
      <c r="I56" s="121"/>
      <c r="L56" s="36"/>
    </row>
    <row r="57" s="1" customFormat="1" ht="12" customHeight="1">
      <c r="B57" s="36"/>
      <c r="C57" s="30" t="s">
        <v>221</v>
      </c>
      <c r="I57" s="121"/>
      <c r="L57" s="36"/>
    </row>
    <row r="58" s="1" customFormat="1" ht="16.5" customHeight="1">
      <c r="B58" s="36"/>
      <c r="E58" s="57" t="str">
        <f>E13</f>
        <v>B-2-5-NEUZ - SO 201.4 - Místní komunikace IV. třídy - úsek č. 14 (od fotb.hř.) - k.ú. Leskovec - neuznateln</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J96</f>
        <v>0</v>
      </c>
      <c r="L67" s="36"/>
      <c r="AU67" s="18" t="s">
        <v>227</v>
      </c>
    </row>
    <row r="68" s="8" customFormat="1" ht="24.96" customHeight="1">
      <c r="B68" s="143"/>
      <c r="D68" s="144" t="s">
        <v>228</v>
      </c>
      <c r="E68" s="145"/>
      <c r="F68" s="145"/>
      <c r="G68" s="145"/>
      <c r="H68" s="145"/>
      <c r="I68" s="146"/>
      <c r="J68" s="147">
        <f>J97</f>
        <v>0</v>
      </c>
      <c r="L68" s="143"/>
    </row>
    <row r="69" s="9" customFormat="1" ht="19.92" customHeight="1">
      <c r="B69" s="148"/>
      <c r="D69" s="149" t="s">
        <v>229</v>
      </c>
      <c r="E69" s="150"/>
      <c r="F69" s="150"/>
      <c r="G69" s="150"/>
      <c r="H69" s="150"/>
      <c r="I69" s="151"/>
      <c r="J69" s="152">
        <f>J98</f>
        <v>0</v>
      </c>
      <c r="L69" s="148"/>
    </row>
    <row r="70" s="9" customFormat="1" ht="19.92" customHeight="1">
      <c r="B70" s="148"/>
      <c r="D70" s="149" t="s">
        <v>291</v>
      </c>
      <c r="E70" s="150"/>
      <c r="F70" s="150"/>
      <c r="G70" s="150"/>
      <c r="H70" s="150"/>
      <c r="I70" s="151"/>
      <c r="J70" s="152">
        <f>J163</f>
        <v>0</v>
      </c>
      <c r="L70" s="148"/>
    </row>
    <row r="71" s="9" customFormat="1" ht="19.92" customHeight="1">
      <c r="B71" s="148"/>
      <c r="D71" s="149" t="s">
        <v>292</v>
      </c>
      <c r="E71" s="150"/>
      <c r="F71" s="150"/>
      <c r="G71" s="150"/>
      <c r="H71" s="150"/>
      <c r="I71" s="151"/>
      <c r="J71" s="152">
        <f>J170</f>
        <v>0</v>
      </c>
      <c r="L71" s="148"/>
    </row>
    <row r="72" s="9" customFormat="1" ht="19.92" customHeight="1">
      <c r="B72" s="148"/>
      <c r="D72" s="149" t="s">
        <v>295</v>
      </c>
      <c r="E72" s="150"/>
      <c r="F72" s="150"/>
      <c r="G72" s="150"/>
      <c r="H72" s="150"/>
      <c r="I72" s="151"/>
      <c r="J72" s="152">
        <f>J206</f>
        <v>0</v>
      </c>
      <c r="L72" s="148"/>
    </row>
    <row r="73" s="1" customFormat="1" ht="21.84" customHeight="1">
      <c r="B73" s="36"/>
      <c r="I73" s="121"/>
      <c r="L73" s="36"/>
    </row>
    <row r="74" s="1" customFormat="1" ht="6.96" customHeight="1">
      <c r="B74" s="51"/>
      <c r="C74" s="52"/>
      <c r="D74" s="52"/>
      <c r="E74" s="52"/>
      <c r="F74" s="52"/>
      <c r="G74" s="52"/>
      <c r="H74" s="52"/>
      <c r="I74" s="137"/>
      <c r="J74" s="52"/>
      <c r="K74" s="52"/>
      <c r="L74" s="36"/>
    </row>
    <row r="78" s="1" customFormat="1" ht="6.96" customHeight="1">
      <c r="B78" s="53"/>
      <c r="C78" s="54"/>
      <c r="D78" s="54"/>
      <c r="E78" s="54"/>
      <c r="F78" s="54"/>
      <c r="G78" s="54"/>
      <c r="H78" s="54"/>
      <c r="I78" s="138"/>
      <c r="J78" s="54"/>
      <c r="K78" s="54"/>
      <c r="L78" s="36"/>
    </row>
    <row r="79" s="1" customFormat="1" ht="24.96" customHeight="1">
      <c r="B79" s="36"/>
      <c r="C79" s="22" t="s">
        <v>231</v>
      </c>
      <c r="I79" s="121"/>
      <c r="L79" s="36"/>
    </row>
    <row r="80" s="1" customFormat="1" ht="6.96" customHeight="1">
      <c r="B80" s="36"/>
      <c r="I80" s="121"/>
      <c r="L80" s="36"/>
    </row>
    <row r="81" s="1" customFormat="1" ht="12" customHeight="1">
      <c r="B81" s="36"/>
      <c r="C81" s="30" t="s">
        <v>16</v>
      </c>
      <c r="I81" s="121"/>
      <c r="L81" s="36"/>
    </row>
    <row r="82" s="1" customFormat="1" ht="16.5" customHeight="1">
      <c r="B82" s="36"/>
      <c r="E82" s="120" t="str">
        <f>E7</f>
        <v>PD pro I. Etapu cyklostezky Bečva - Vlára - Váh na území obcí Hornolidečska - část B</v>
      </c>
      <c r="F82" s="30"/>
      <c r="G82" s="30"/>
      <c r="H82" s="30"/>
      <c r="I82" s="121"/>
      <c r="L82" s="36"/>
    </row>
    <row r="83" ht="12" customHeight="1">
      <c r="B83" s="21"/>
      <c r="C83" s="30" t="s">
        <v>217</v>
      </c>
      <c r="L83" s="21"/>
    </row>
    <row r="84" ht="16.5" customHeight="1">
      <c r="B84" s="21"/>
      <c r="E84" s="120" t="s">
        <v>218</v>
      </c>
      <c r="L84" s="21"/>
    </row>
    <row r="85" ht="12" customHeight="1">
      <c r="B85" s="21"/>
      <c r="C85" s="30" t="s">
        <v>219</v>
      </c>
      <c r="L85" s="21"/>
    </row>
    <row r="86" s="1" customFormat="1" ht="16.5" customHeight="1">
      <c r="B86" s="36"/>
      <c r="E86" s="30" t="s">
        <v>1304</v>
      </c>
      <c r="F86" s="1"/>
      <c r="G86" s="1"/>
      <c r="H86" s="1"/>
      <c r="I86" s="121"/>
      <c r="L86" s="36"/>
    </row>
    <row r="87" s="1" customFormat="1" ht="12" customHeight="1">
      <c r="B87" s="36"/>
      <c r="C87" s="30" t="s">
        <v>221</v>
      </c>
      <c r="I87" s="121"/>
      <c r="L87" s="36"/>
    </row>
    <row r="88" s="1" customFormat="1" ht="16.5" customHeight="1">
      <c r="B88" s="36"/>
      <c r="E88" s="57" t="str">
        <f>E13</f>
        <v>B-2-5-NEUZ - SO 201.4 - Místní komunikace IV. třídy - úsek č. 14 (od fotb.hř.) - k.ú. Leskovec - neuznateln</v>
      </c>
      <c r="F88" s="1"/>
      <c r="G88" s="1"/>
      <c r="H88" s="1"/>
      <c r="I88" s="121"/>
      <c r="L88" s="36"/>
    </row>
    <row r="89" s="1" customFormat="1" ht="6.96" customHeight="1">
      <c r="B89" s="36"/>
      <c r="I89" s="121"/>
      <c r="L89" s="36"/>
    </row>
    <row r="90" s="1" customFormat="1" ht="12" customHeight="1">
      <c r="B90" s="36"/>
      <c r="C90" s="30" t="s">
        <v>21</v>
      </c>
      <c r="F90" s="18" t="str">
        <f>F16</f>
        <v>území obcí Hornolidečska</v>
      </c>
      <c r="I90" s="122" t="s">
        <v>23</v>
      </c>
      <c r="J90" s="59" t="str">
        <f>IF(J16="","",J16)</f>
        <v>7. 1. 2019</v>
      </c>
      <c r="L90" s="36"/>
    </row>
    <row r="91" s="1" customFormat="1" ht="6.96" customHeight="1">
      <c r="B91" s="36"/>
      <c r="I91" s="121"/>
      <c r="L91" s="36"/>
    </row>
    <row r="92" s="1" customFormat="1" ht="24.9" customHeight="1">
      <c r="B92" s="36"/>
      <c r="C92" s="30" t="s">
        <v>25</v>
      </c>
      <c r="F92" s="18" t="str">
        <f>E19</f>
        <v>Sdružení obcí Hornolidečska, Horní Lideč č.p. 292</v>
      </c>
      <c r="I92" s="122" t="s">
        <v>31</v>
      </c>
      <c r="J92" s="34" t="str">
        <f>E25</f>
        <v>MORAVIA CONSULT Olomouc a.s.</v>
      </c>
      <c r="L92" s="36"/>
    </row>
    <row r="93" s="1" customFormat="1" ht="24.9" customHeight="1">
      <c r="B93" s="36"/>
      <c r="C93" s="30" t="s">
        <v>29</v>
      </c>
      <c r="F93" s="18" t="str">
        <f>IF(E22="","",E22)</f>
        <v>Vyplň údaj</v>
      </c>
      <c r="I93" s="122" t="s">
        <v>36</v>
      </c>
      <c r="J93" s="34" t="str">
        <f>E28</f>
        <v>MORAVIA CONSULT Olomouc a.s.</v>
      </c>
      <c r="L93" s="36"/>
    </row>
    <row r="94" s="1" customFormat="1" ht="10.32" customHeight="1">
      <c r="B94" s="36"/>
      <c r="I94" s="121"/>
      <c r="L94" s="36"/>
    </row>
    <row r="95" s="10" customFormat="1" ht="29.28" customHeight="1">
      <c r="B95" s="153"/>
      <c r="C95" s="154" t="s">
        <v>232</v>
      </c>
      <c r="D95" s="155" t="s">
        <v>57</v>
      </c>
      <c r="E95" s="155" t="s">
        <v>53</v>
      </c>
      <c r="F95" s="155" t="s">
        <v>54</v>
      </c>
      <c r="G95" s="155" t="s">
        <v>233</v>
      </c>
      <c r="H95" s="155" t="s">
        <v>234</v>
      </c>
      <c r="I95" s="156" t="s">
        <v>235</v>
      </c>
      <c r="J95" s="155" t="s">
        <v>225</v>
      </c>
      <c r="K95" s="157" t="s">
        <v>236</v>
      </c>
      <c r="L95" s="153"/>
      <c r="M95" s="75" t="s">
        <v>1</v>
      </c>
      <c r="N95" s="76" t="s">
        <v>42</v>
      </c>
      <c r="O95" s="76" t="s">
        <v>237</v>
      </c>
      <c r="P95" s="76" t="s">
        <v>238</v>
      </c>
      <c r="Q95" s="76" t="s">
        <v>239</v>
      </c>
      <c r="R95" s="76" t="s">
        <v>240</v>
      </c>
      <c r="S95" s="76" t="s">
        <v>241</v>
      </c>
      <c r="T95" s="77" t="s">
        <v>242</v>
      </c>
    </row>
    <row r="96" s="1" customFormat="1" ht="22.8" customHeight="1">
      <c r="B96" s="36"/>
      <c r="C96" s="80" t="s">
        <v>243</v>
      </c>
      <c r="I96" s="121"/>
      <c r="J96" s="158">
        <f>BK96</f>
        <v>0</v>
      </c>
      <c r="L96" s="36"/>
      <c r="M96" s="78"/>
      <c r="N96" s="62"/>
      <c r="O96" s="62"/>
      <c r="P96" s="159">
        <f>P97</f>
        <v>0</v>
      </c>
      <c r="Q96" s="62"/>
      <c r="R96" s="159">
        <f>R97</f>
        <v>3.2277399999999998</v>
      </c>
      <c r="S96" s="62"/>
      <c r="T96" s="160">
        <f>T97</f>
        <v>0</v>
      </c>
      <c r="AT96" s="18" t="s">
        <v>71</v>
      </c>
      <c r="AU96" s="18" t="s">
        <v>227</v>
      </c>
      <c r="BK96" s="161">
        <f>BK97</f>
        <v>0</v>
      </c>
    </row>
    <row r="97" s="11" customFormat="1" ht="25.92" customHeight="1">
      <c r="B97" s="162"/>
      <c r="D97" s="163" t="s">
        <v>71</v>
      </c>
      <c r="E97" s="164" t="s">
        <v>244</v>
      </c>
      <c r="F97" s="164" t="s">
        <v>245</v>
      </c>
      <c r="I97" s="165"/>
      <c r="J97" s="166">
        <f>BK97</f>
        <v>0</v>
      </c>
      <c r="L97" s="162"/>
      <c r="M97" s="167"/>
      <c r="N97" s="168"/>
      <c r="O97" s="168"/>
      <c r="P97" s="169">
        <f>P98+P163+P170+P206</f>
        <v>0</v>
      </c>
      <c r="Q97" s="168"/>
      <c r="R97" s="169">
        <f>R98+R163+R170+R206</f>
        <v>3.2277399999999998</v>
      </c>
      <c r="S97" s="168"/>
      <c r="T97" s="170">
        <f>T98+T163+T170+T206</f>
        <v>0</v>
      </c>
      <c r="AR97" s="163" t="s">
        <v>79</v>
      </c>
      <c r="AT97" s="171" t="s">
        <v>71</v>
      </c>
      <c r="AU97" s="171" t="s">
        <v>72</v>
      </c>
      <c r="AY97" s="163" t="s">
        <v>246</v>
      </c>
      <c r="BK97" s="172">
        <f>BK98+BK163+BK170+BK206</f>
        <v>0</v>
      </c>
    </row>
    <row r="98" s="11" customFormat="1" ht="22.8" customHeight="1">
      <c r="B98" s="162"/>
      <c r="D98" s="163" t="s">
        <v>71</v>
      </c>
      <c r="E98" s="173" t="s">
        <v>79</v>
      </c>
      <c r="F98" s="173" t="s">
        <v>247</v>
      </c>
      <c r="I98" s="165"/>
      <c r="J98" s="174">
        <f>BK98</f>
        <v>0</v>
      </c>
      <c r="L98" s="162"/>
      <c r="M98" s="167"/>
      <c r="N98" s="168"/>
      <c r="O98" s="168"/>
      <c r="P98" s="169">
        <f>SUM(P99:P162)</f>
        <v>0</v>
      </c>
      <c r="Q98" s="168"/>
      <c r="R98" s="169">
        <f>SUM(R99:R162)</f>
        <v>1.1285000000000001</v>
      </c>
      <c r="S98" s="168"/>
      <c r="T98" s="170">
        <f>SUM(T99:T162)</f>
        <v>0</v>
      </c>
      <c r="AR98" s="163" t="s">
        <v>79</v>
      </c>
      <c r="AT98" s="171" t="s">
        <v>71</v>
      </c>
      <c r="AU98" s="171" t="s">
        <v>79</v>
      </c>
      <c r="AY98" s="163" t="s">
        <v>246</v>
      </c>
      <c r="BK98" s="172">
        <f>SUM(BK99:BK162)</f>
        <v>0</v>
      </c>
    </row>
    <row r="99" s="1" customFormat="1" ht="16.5" customHeight="1">
      <c r="B99" s="175"/>
      <c r="C99" s="176" t="s">
        <v>79</v>
      </c>
      <c r="D99" s="176" t="s">
        <v>248</v>
      </c>
      <c r="E99" s="177" t="s">
        <v>736</v>
      </c>
      <c r="F99" s="178" t="s">
        <v>737</v>
      </c>
      <c r="G99" s="179" t="s">
        <v>319</v>
      </c>
      <c r="H99" s="180">
        <v>15.6</v>
      </c>
      <c r="I99" s="181"/>
      <c r="J99" s="182">
        <f>ROUND(I99*H99,2)</f>
        <v>0</v>
      </c>
      <c r="K99" s="178" t="s">
        <v>252</v>
      </c>
      <c r="L99" s="36"/>
      <c r="M99" s="183" t="s">
        <v>1</v>
      </c>
      <c r="N99" s="184" t="s">
        <v>43</v>
      </c>
      <c r="O99" s="66"/>
      <c r="P99" s="185">
        <f>O99*H99</f>
        <v>0</v>
      </c>
      <c r="Q99" s="185">
        <v>0</v>
      </c>
      <c r="R99" s="185">
        <f>Q99*H99</f>
        <v>0</v>
      </c>
      <c r="S99" s="185">
        <v>0</v>
      </c>
      <c r="T99" s="186">
        <f>S99*H99</f>
        <v>0</v>
      </c>
      <c r="AR99" s="18" t="s">
        <v>93</v>
      </c>
      <c r="AT99" s="18" t="s">
        <v>248</v>
      </c>
      <c r="AU99" s="18" t="s">
        <v>81</v>
      </c>
      <c r="AY99" s="18" t="s">
        <v>246</v>
      </c>
      <c r="BE99" s="187">
        <f>IF(N99="základní",J99,0)</f>
        <v>0</v>
      </c>
      <c r="BF99" s="187">
        <f>IF(N99="snížená",J99,0)</f>
        <v>0</v>
      </c>
      <c r="BG99" s="187">
        <f>IF(N99="zákl. přenesená",J99,0)</f>
        <v>0</v>
      </c>
      <c r="BH99" s="187">
        <f>IF(N99="sníž. přenesená",J99,0)</f>
        <v>0</v>
      </c>
      <c r="BI99" s="187">
        <f>IF(N99="nulová",J99,0)</f>
        <v>0</v>
      </c>
      <c r="BJ99" s="18" t="s">
        <v>79</v>
      </c>
      <c r="BK99" s="187">
        <f>ROUND(I99*H99,2)</f>
        <v>0</v>
      </c>
      <c r="BL99" s="18" t="s">
        <v>93</v>
      </c>
      <c r="BM99" s="18" t="s">
        <v>2720</v>
      </c>
    </row>
    <row r="100" s="1" customFormat="1">
      <c r="B100" s="36"/>
      <c r="D100" s="188" t="s">
        <v>254</v>
      </c>
      <c r="F100" s="189" t="s">
        <v>739</v>
      </c>
      <c r="I100" s="121"/>
      <c r="L100" s="36"/>
      <c r="M100" s="190"/>
      <c r="N100" s="66"/>
      <c r="O100" s="66"/>
      <c r="P100" s="66"/>
      <c r="Q100" s="66"/>
      <c r="R100" s="66"/>
      <c r="S100" s="66"/>
      <c r="T100" s="67"/>
      <c r="AT100" s="18" t="s">
        <v>254</v>
      </c>
      <c r="AU100" s="18" t="s">
        <v>81</v>
      </c>
    </row>
    <row r="101" s="1" customFormat="1">
      <c r="B101" s="36"/>
      <c r="D101" s="188" t="s">
        <v>256</v>
      </c>
      <c r="F101" s="191" t="s">
        <v>740</v>
      </c>
      <c r="I101" s="121"/>
      <c r="L101" s="36"/>
      <c r="M101" s="190"/>
      <c r="N101" s="66"/>
      <c r="O101" s="66"/>
      <c r="P101" s="66"/>
      <c r="Q101" s="66"/>
      <c r="R101" s="66"/>
      <c r="S101" s="66"/>
      <c r="T101" s="67"/>
      <c r="AT101" s="18" t="s">
        <v>256</v>
      </c>
      <c r="AU101" s="18" t="s">
        <v>81</v>
      </c>
    </row>
    <row r="102" s="12" customFormat="1">
      <c r="B102" s="192"/>
      <c r="D102" s="188" t="s">
        <v>258</v>
      </c>
      <c r="E102" s="193" t="s">
        <v>1</v>
      </c>
      <c r="F102" s="194" t="s">
        <v>1767</v>
      </c>
      <c r="H102" s="193" t="s">
        <v>1</v>
      </c>
      <c r="I102" s="195"/>
      <c r="L102" s="192"/>
      <c r="M102" s="196"/>
      <c r="N102" s="197"/>
      <c r="O102" s="197"/>
      <c r="P102" s="197"/>
      <c r="Q102" s="197"/>
      <c r="R102" s="197"/>
      <c r="S102" s="197"/>
      <c r="T102" s="198"/>
      <c r="AT102" s="193" t="s">
        <v>258</v>
      </c>
      <c r="AU102" s="193" t="s">
        <v>81</v>
      </c>
      <c r="AV102" s="12" t="s">
        <v>79</v>
      </c>
      <c r="AW102" s="12" t="s">
        <v>35</v>
      </c>
      <c r="AX102" s="12" t="s">
        <v>72</v>
      </c>
      <c r="AY102" s="193" t="s">
        <v>246</v>
      </c>
    </row>
    <row r="103" s="12" customFormat="1">
      <c r="B103" s="192"/>
      <c r="D103" s="188" t="s">
        <v>258</v>
      </c>
      <c r="E103" s="193" t="s">
        <v>1</v>
      </c>
      <c r="F103" s="194" t="s">
        <v>744</v>
      </c>
      <c r="H103" s="193" t="s">
        <v>1</v>
      </c>
      <c r="I103" s="195"/>
      <c r="L103" s="192"/>
      <c r="M103" s="196"/>
      <c r="N103" s="197"/>
      <c r="O103" s="197"/>
      <c r="P103" s="197"/>
      <c r="Q103" s="197"/>
      <c r="R103" s="197"/>
      <c r="S103" s="197"/>
      <c r="T103" s="198"/>
      <c r="AT103" s="193" t="s">
        <v>258</v>
      </c>
      <c r="AU103" s="193" t="s">
        <v>81</v>
      </c>
      <c r="AV103" s="12" t="s">
        <v>79</v>
      </c>
      <c r="AW103" s="12" t="s">
        <v>35</v>
      </c>
      <c r="AX103" s="12" t="s">
        <v>72</v>
      </c>
      <c r="AY103" s="193" t="s">
        <v>246</v>
      </c>
    </row>
    <row r="104" s="13" customFormat="1">
      <c r="B104" s="199"/>
      <c r="D104" s="188" t="s">
        <v>258</v>
      </c>
      <c r="E104" s="200" t="s">
        <v>1</v>
      </c>
      <c r="F104" s="201" t="s">
        <v>2721</v>
      </c>
      <c r="H104" s="202">
        <v>15.6</v>
      </c>
      <c r="I104" s="203"/>
      <c r="L104" s="199"/>
      <c r="M104" s="204"/>
      <c r="N104" s="205"/>
      <c r="O104" s="205"/>
      <c r="P104" s="205"/>
      <c r="Q104" s="205"/>
      <c r="R104" s="205"/>
      <c r="S104" s="205"/>
      <c r="T104" s="206"/>
      <c r="AT104" s="200" t="s">
        <v>258</v>
      </c>
      <c r="AU104" s="200" t="s">
        <v>81</v>
      </c>
      <c r="AV104" s="13" t="s">
        <v>81</v>
      </c>
      <c r="AW104" s="13" t="s">
        <v>35</v>
      </c>
      <c r="AX104" s="13" t="s">
        <v>79</v>
      </c>
      <c r="AY104" s="200" t="s">
        <v>246</v>
      </c>
    </row>
    <row r="105" s="1" customFormat="1" ht="16.5" customHeight="1">
      <c r="B105" s="175"/>
      <c r="C105" s="218" t="s">
        <v>447</v>
      </c>
      <c r="D105" s="218" t="s">
        <v>511</v>
      </c>
      <c r="E105" s="219" t="s">
        <v>747</v>
      </c>
      <c r="F105" s="220" t="s">
        <v>748</v>
      </c>
      <c r="G105" s="221" t="s">
        <v>286</v>
      </c>
      <c r="H105" s="222">
        <v>1.103</v>
      </c>
      <c r="I105" s="223"/>
      <c r="J105" s="224">
        <f>ROUND(I105*H105,2)</f>
        <v>0</v>
      </c>
      <c r="K105" s="220" t="s">
        <v>252</v>
      </c>
      <c r="L105" s="225"/>
      <c r="M105" s="226" t="s">
        <v>1</v>
      </c>
      <c r="N105" s="227" t="s">
        <v>43</v>
      </c>
      <c r="O105" s="66"/>
      <c r="P105" s="185">
        <f>O105*H105</f>
        <v>0</v>
      </c>
      <c r="Q105" s="185">
        <v>1</v>
      </c>
      <c r="R105" s="185">
        <f>Q105*H105</f>
        <v>1.103</v>
      </c>
      <c r="S105" s="185">
        <v>0</v>
      </c>
      <c r="T105" s="186">
        <f>S105*H105</f>
        <v>0</v>
      </c>
      <c r="AR105" s="18" t="s">
        <v>350</v>
      </c>
      <c r="AT105" s="18" t="s">
        <v>511</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2722</v>
      </c>
    </row>
    <row r="106" s="1" customFormat="1">
      <c r="B106" s="36"/>
      <c r="D106" s="188" t="s">
        <v>254</v>
      </c>
      <c r="F106" s="189" t="s">
        <v>748</v>
      </c>
      <c r="I106" s="121"/>
      <c r="L106" s="36"/>
      <c r="M106" s="190"/>
      <c r="N106" s="66"/>
      <c r="O106" s="66"/>
      <c r="P106" s="66"/>
      <c r="Q106" s="66"/>
      <c r="R106" s="66"/>
      <c r="S106" s="66"/>
      <c r="T106" s="67"/>
      <c r="AT106" s="18" t="s">
        <v>254</v>
      </c>
      <c r="AU106" s="18" t="s">
        <v>81</v>
      </c>
    </row>
    <row r="107" s="12" customFormat="1">
      <c r="B107" s="192"/>
      <c r="D107" s="188" t="s">
        <v>258</v>
      </c>
      <c r="E107" s="193" t="s">
        <v>1</v>
      </c>
      <c r="F107" s="194" t="s">
        <v>750</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2" customFormat="1">
      <c r="B108" s="192"/>
      <c r="D108" s="188" t="s">
        <v>258</v>
      </c>
      <c r="E108" s="193" t="s">
        <v>1</v>
      </c>
      <c r="F108" s="194" t="s">
        <v>751</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2" customFormat="1">
      <c r="B109" s="192"/>
      <c r="D109" s="188" t="s">
        <v>258</v>
      </c>
      <c r="E109" s="193" t="s">
        <v>1</v>
      </c>
      <c r="F109" s="194" t="s">
        <v>752</v>
      </c>
      <c r="H109" s="193" t="s">
        <v>1</v>
      </c>
      <c r="I109" s="195"/>
      <c r="L109" s="192"/>
      <c r="M109" s="196"/>
      <c r="N109" s="197"/>
      <c r="O109" s="197"/>
      <c r="P109" s="197"/>
      <c r="Q109" s="197"/>
      <c r="R109" s="197"/>
      <c r="S109" s="197"/>
      <c r="T109" s="198"/>
      <c r="AT109" s="193" t="s">
        <v>258</v>
      </c>
      <c r="AU109" s="193" t="s">
        <v>81</v>
      </c>
      <c r="AV109" s="12" t="s">
        <v>79</v>
      </c>
      <c r="AW109" s="12" t="s">
        <v>35</v>
      </c>
      <c r="AX109" s="12" t="s">
        <v>72</v>
      </c>
      <c r="AY109" s="193" t="s">
        <v>246</v>
      </c>
    </row>
    <row r="110" s="12" customFormat="1">
      <c r="B110" s="192"/>
      <c r="D110" s="188" t="s">
        <v>258</v>
      </c>
      <c r="E110" s="193" t="s">
        <v>1</v>
      </c>
      <c r="F110" s="194" t="s">
        <v>753</v>
      </c>
      <c r="H110" s="193" t="s">
        <v>1</v>
      </c>
      <c r="I110" s="195"/>
      <c r="L110" s="192"/>
      <c r="M110" s="196"/>
      <c r="N110" s="197"/>
      <c r="O110" s="197"/>
      <c r="P110" s="197"/>
      <c r="Q110" s="197"/>
      <c r="R110" s="197"/>
      <c r="S110" s="197"/>
      <c r="T110" s="198"/>
      <c r="AT110" s="193" t="s">
        <v>258</v>
      </c>
      <c r="AU110" s="193" t="s">
        <v>81</v>
      </c>
      <c r="AV110" s="12" t="s">
        <v>79</v>
      </c>
      <c r="AW110" s="12" t="s">
        <v>35</v>
      </c>
      <c r="AX110" s="12" t="s">
        <v>72</v>
      </c>
      <c r="AY110" s="193" t="s">
        <v>246</v>
      </c>
    </row>
    <row r="111" s="13" customFormat="1">
      <c r="B111" s="199"/>
      <c r="D111" s="188" t="s">
        <v>258</v>
      </c>
      <c r="E111" s="200" t="s">
        <v>1</v>
      </c>
      <c r="F111" s="201" t="s">
        <v>2723</v>
      </c>
      <c r="H111" s="202">
        <v>1.103</v>
      </c>
      <c r="I111" s="203"/>
      <c r="L111" s="199"/>
      <c r="M111" s="204"/>
      <c r="N111" s="205"/>
      <c r="O111" s="205"/>
      <c r="P111" s="205"/>
      <c r="Q111" s="205"/>
      <c r="R111" s="205"/>
      <c r="S111" s="205"/>
      <c r="T111" s="206"/>
      <c r="AT111" s="200" t="s">
        <v>258</v>
      </c>
      <c r="AU111" s="200" t="s">
        <v>81</v>
      </c>
      <c r="AV111" s="13" t="s">
        <v>81</v>
      </c>
      <c r="AW111" s="13" t="s">
        <v>35</v>
      </c>
      <c r="AX111" s="13" t="s">
        <v>79</v>
      </c>
      <c r="AY111" s="200" t="s">
        <v>246</v>
      </c>
    </row>
    <row r="112" s="1" customFormat="1" ht="16.5" customHeight="1">
      <c r="B112" s="175"/>
      <c r="C112" s="176" t="s">
        <v>93</v>
      </c>
      <c r="D112" s="176" t="s">
        <v>248</v>
      </c>
      <c r="E112" s="177" t="s">
        <v>317</v>
      </c>
      <c r="F112" s="178" t="s">
        <v>318</v>
      </c>
      <c r="G112" s="179" t="s">
        <v>319</v>
      </c>
      <c r="H112" s="180">
        <v>0.26000000000000001</v>
      </c>
      <c r="I112" s="181"/>
      <c r="J112" s="182">
        <f>ROUND(I112*H112,2)</f>
        <v>0</v>
      </c>
      <c r="K112" s="178" t="s">
        <v>252</v>
      </c>
      <c r="L112" s="36"/>
      <c r="M112" s="183" t="s">
        <v>1</v>
      </c>
      <c r="N112" s="184" t="s">
        <v>43</v>
      </c>
      <c r="O112" s="66"/>
      <c r="P112" s="185">
        <f>O112*H112</f>
        <v>0</v>
      </c>
      <c r="Q112" s="185">
        <v>0</v>
      </c>
      <c r="R112" s="185">
        <f>Q112*H112</f>
        <v>0</v>
      </c>
      <c r="S112" s="185">
        <v>0</v>
      </c>
      <c r="T112" s="186">
        <f>S112*H112</f>
        <v>0</v>
      </c>
      <c r="AR112" s="18" t="s">
        <v>93</v>
      </c>
      <c r="AT112" s="18" t="s">
        <v>248</v>
      </c>
      <c r="AU112" s="18" t="s">
        <v>81</v>
      </c>
      <c r="AY112" s="18" t="s">
        <v>246</v>
      </c>
      <c r="BE112" s="187">
        <f>IF(N112="základní",J112,0)</f>
        <v>0</v>
      </c>
      <c r="BF112" s="187">
        <f>IF(N112="snížená",J112,0)</f>
        <v>0</v>
      </c>
      <c r="BG112" s="187">
        <f>IF(N112="zákl. přenesená",J112,0)</f>
        <v>0</v>
      </c>
      <c r="BH112" s="187">
        <f>IF(N112="sníž. přenesená",J112,0)</f>
        <v>0</v>
      </c>
      <c r="BI112" s="187">
        <f>IF(N112="nulová",J112,0)</f>
        <v>0</v>
      </c>
      <c r="BJ112" s="18" t="s">
        <v>79</v>
      </c>
      <c r="BK112" s="187">
        <f>ROUND(I112*H112,2)</f>
        <v>0</v>
      </c>
      <c r="BL112" s="18" t="s">
        <v>93</v>
      </c>
      <c r="BM112" s="18" t="s">
        <v>2724</v>
      </c>
    </row>
    <row r="113" s="1" customFormat="1">
      <c r="B113" s="36"/>
      <c r="D113" s="188" t="s">
        <v>254</v>
      </c>
      <c r="F113" s="189" t="s">
        <v>321</v>
      </c>
      <c r="I113" s="121"/>
      <c r="L113" s="36"/>
      <c r="M113" s="190"/>
      <c r="N113" s="66"/>
      <c r="O113" s="66"/>
      <c r="P113" s="66"/>
      <c r="Q113" s="66"/>
      <c r="R113" s="66"/>
      <c r="S113" s="66"/>
      <c r="T113" s="67"/>
      <c r="AT113" s="18" t="s">
        <v>254</v>
      </c>
      <c r="AU113" s="18" t="s">
        <v>81</v>
      </c>
    </row>
    <row r="114" s="1" customFormat="1">
      <c r="B114" s="36"/>
      <c r="D114" s="188" t="s">
        <v>256</v>
      </c>
      <c r="F114" s="191" t="s">
        <v>322</v>
      </c>
      <c r="I114" s="121"/>
      <c r="L114" s="36"/>
      <c r="M114" s="190"/>
      <c r="N114" s="66"/>
      <c r="O114" s="66"/>
      <c r="P114" s="66"/>
      <c r="Q114" s="66"/>
      <c r="R114" s="66"/>
      <c r="S114" s="66"/>
      <c r="T114" s="67"/>
      <c r="AT114" s="18" t="s">
        <v>256</v>
      </c>
      <c r="AU114" s="18" t="s">
        <v>81</v>
      </c>
    </row>
    <row r="115" s="12" customFormat="1">
      <c r="B115" s="192"/>
      <c r="D115" s="188" t="s">
        <v>258</v>
      </c>
      <c r="E115" s="193" t="s">
        <v>1</v>
      </c>
      <c r="F115" s="194" t="s">
        <v>1772</v>
      </c>
      <c r="H115" s="193" t="s">
        <v>1</v>
      </c>
      <c r="I115" s="195"/>
      <c r="L115" s="192"/>
      <c r="M115" s="196"/>
      <c r="N115" s="197"/>
      <c r="O115" s="197"/>
      <c r="P115" s="197"/>
      <c r="Q115" s="197"/>
      <c r="R115" s="197"/>
      <c r="S115" s="197"/>
      <c r="T115" s="198"/>
      <c r="AT115" s="193" t="s">
        <v>258</v>
      </c>
      <c r="AU115" s="193" t="s">
        <v>81</v>
      </c>
      <c r="AV115" s="12" t="s">
        <v>79</v>
      </c>
      <c r="AW115" s="12" t="s">
        <v>35</v>
      </c>
      <c r="AX115" s="12" t="s">
        <v>72</v>
      </c>
      <c r="AY115" s="193" t="s">
        <v>246</v>
      </c>
    </row>
    <row r="116" s="13" customFormat="1">
      <c r="B116" s="199"/>
      <c r="D116" s="188" t="s">
        <v>258</v>
      </c>
      <c r="E116" s="200" t="s">
        <v>1</v>
      </c>
      <c r="F116" s="201" t="s">
        <v>2725</v>
      </c>
      <c r="H116" s="202">
        <v>0.26000000000000001</v>
      </c>
      <c r="I116" s="203"/>
      <c r="L116" s="199"/>
      <c r="M116" s="204"/>
      <c r="N116" s="205"/>
      <c r="O116" s="205"/>
      <c r="P116" s="205"/>
      <c r="Q116" s="205"/>
      <c r="R116" s="205"/>
      <c r="S116" s="205"/>
      <c r="T116" s="206"/>
      <c r="AT116" s="200" t="s">
        <v>258</v>
      </c>
      <c r="AU116" s="200" t="s">
        <v>81</v>
      </c>
      <c r="AV116" s="13" t="s">
        <v>81</v>
      </c>
      <c r="AW116" s="13" t="s">
        <v>35</v>
      </c>
      <c r="AX116" s="13" t="s">
        <v>79</v>
      </c>
      <c r="AY116" s="200" t="s">
        <v>246</v>
      </c>
    </row>
    <row r="117" s="1" customFormat="1" ht="16.5" customHeight="1">
      <c r="B117" s="175"/>
      <c r="C117" s="176" t="s">
        <v>283</v>
      </c>
      <c r="D117" s="176" t="s">
        <v>248</v>
      </c>
      <c r="E117" s="177" t="s">
        <v>325</v>
      </c>
      <c r="F117" s="178" t="s">
        <v>326</v>
      </c>
      <c r="G117" s="179" t="s">
        <v>319</v>
      </c>
      <c r="H117" s="180">
        <v>143.09999999999999</v>
      </c>
      <c r="I117" s="181"/>
      <c r="J117" s="182">
        <f>ROUND(I117*H117,2)</f>
        <v>0</v>
      </c>
      <c r="K117" s="178" t="s">
        <v>252</v>
      </c>
      <c r="L117" s="36"/>
      <c r="M117" s="183" t="s">
        <v>1</v>
      </c>
      <c r="N117" s="184" t="s">
        <v>43</v>
      </c>
      <c r="O117" s="66"/>
      <c r="P117" s="185">
        <f>O117*H117</f>
        <v>0</v>
      </c>
      <c r="Q117" s="185">
        <v>0</v>
      </c>
      <c r="R117" s="185">
        <f>Q117*H117</f>
        <v>0</v>
      </c>
      <c r="S117" s="185">
        <v>0</v>
      </c>
      <c r="T117" s="186">
        <f>S117*H117</f>
        <v>0</v>
      </c>
      <c r="AR117" s="18" t="s">
        <v>93</v>
      </c>
      <c r="AT117" s="18" t="s">
        <v>248</v>
      </c>
      <c r="AU117" s="18" t="s">
        <v>81</v>
      </c>
      <c r="AY117" s="18" t="s">
        <v>246</v>
      </c>
      <c r="BE117" s="187">
        <f>IF(N117="základní",J117,0)</f>
        <v>0</v>
      </c>
      <c r="BF117" s="187">
        <f>IF(N117="snížená",J117,0)</f>
        <v>0</v>
      </c>
      <c r="BG117" s="187">
        <f>IF(N117="zákl. přenesená",J117,0)</f>
        <v>0</v>
      </c>
      <c r="BH117" s="187">
        <f>IF(N117="sníž. přenesená",J117,0)</f>
        <v>0</v>
      </c>
      <c r="BI117" s="187">
        <f>IF(N117="nulová",J117,0)</f>
        <v>0</v>
      </c>
      <c r="BJ117" s="18" t="s">
        <v>79</v>
      </c>
      <c r="BK117" s="187">
        <f>ROUND(I117*H117,2)</f>
        <v>0</v>
      </c>
      <c r="BL117" s="18" t="s">
        <v>93</v>
      </c>
      <c r="BM117" s="18" t="s">
        <v>1145</v>
      </c>
    </row>
    <row r="118" s="1" customFormat="1">
      <c r="B118" s="36"/>
      <c r="D118" s="188" t="s">
        <v>254</v>
      </c>
      <c r="F118" s="189" t="s">
        <v>328</v>
      </c>
      <c r="I118" s="121"/>
      <c r="L118" s="36"/>
      <c r="M118" s="190"/>
      <c r="N118" s="66"/>
      <c r="O118" s="66"/>
      <c r="P118" s="66"/>
      <c r="Q118" s="66"/>
      <c r="R118" s="66"/>
      <c r="S118" s="66"/>
      <c r="T118" s="67"/>
      <c r="AT118" s="18" t="s">
        <v>254</v>
      </c>
      <c r="AU118" s="18" t="s">
        <v>81</v>
      </c>
    </row>
    <row r="119" s="1" customFormat="1">
      <c r="B119" s="36"/>
      <c r="D119" s="188" t="s">
        <v>256</v>
      </c>
      <c r="F119" s="191" t="s">
        <v>329</v>
      </c>
      <c r="I119" s="121"/>
      <c r="L119" s="36"/>
      <c r="M119" s="190"/>
      <c r="N119" s="66"/>
      <c r="O119" s="66"/>
      <c r="P119" s="66"/>
      <c r="Q119" s="66"/>
      <c r="R119" s="66"/>
      <c r="S119" s="66"/>
      <c r="T119" s="67"/>
      <c r="AT119" s="18" t="s">
        <v>256</v>
      </c>
      <c r="AU119" s="18" t="s">
        <v>81</v>
      </c>
    </row>
    <row r="120" s="13" customFormat="1">
      <c r="B120" s="199"/>
      <c r="D120" s="188" t="s">
        <v>258</v>
      </c>
      <c r="E120" s="200" t="s">
        <v>1</v>
      </c>
      <c r="F120" s="201" t="s">
        <v>2726</v>
      </c>
      <c r="H120" s="202">
        <v>127.5</v>
      </c>
      <c r="I120" s="203"/>
      <c r="L120" s="199"/>
      <c r="M120" s="204"/>
      <c r="N120" s="205"/>
      <c r="O120" s="205"/>
      <c r="P120" s="205"/>
      <c r="Q120" s="205"/>
      <c r="R120" s="205"/>
      <c r="S120" s="205"/>
      <c r="T120" s="206"/>
      <c r="AT120" s="200" t="s">
        <v>258</v>
      </c>
      <c r="AU120" s="200" t="s">
        <v>81</v>
      </c>
      <c r="AV120" s="13" t="s">
        <v>81</v>
      </c>
      <c r="AW120" s="13" t="s">
        <v>35</v>
      </c>
      <c r="AX120" s="13" t="s">
        <v>72</v>
      </c>
      <c r="AY120" s="200" t="s">
        <v>246</v>
      </c>
    </row>
    <row r="121" s="12" customFormat="1">
      <c r="B121" s="192"/>
      <c r="D121" s="188" t="s">
        <v>258</v>
      </c>
      <c r="E121" s="193" t="s">
        <v>1</v>
      </c>
      <c r="F121" s="194" t="s">
        <v>330</v>
      </c>
      <c r="H121" s="193" t="s">
        <v>1</v>
      </c>
      <c r="I121" s="195"/>
      <c r="L121" s="192"/>
      <c r="M121" s="196"/>
      <c r="N121" s="197"/>
      <c r="O121" s="197"/>
      <c r="P121" s="197"/>
      <c r="Q121" s="197"/>
      <c r="R121" s="197"/>
      <c r="S121" s="197"/>
      <c r="T121" s="198"/>
      <c r="AT121" s="193" t="s">
        <v>258</v>
      </c>
      <c r="AU121" s="193" t="s">
        <v>81</v>
      </c>
      <c r="AV121" s="12" t="s">
        <v>79</v>
      </c>
      <c r="AW121" s="12" t="s">
        <v>35</v>
      </c>
      <c r="AX121" s="12" t="s">
        <v>72</v>
      </c>
      <c r="AY121" s="193" t="s">
        <v>246</v>
      </c>
    </row>
    <row r="122" s="13" customFormat="1">
      <c r="B122" s="199"/>
      <c r="D122" s="188" t="s">
        <v>258</v>
      </c>
      <c r="E122" s="200" t="s">
        <v>1</v>
      </c>
      <c r="F122" s="201" t="s">
        <v>2727</v>
      </c>
      <c r="H122" s="202">
        <v>15.6</v>
      </c>
      <c r="I122" s="203"/>
      <c r="L122" s="199"/>
      <c r="M122" s="204"/>
      <c r="N122" s="205"/>
      <c r="O122" s="205"/>
      <c r="P122" s="205"/>
      <c r="Q122" s="205"/>
      <c r="R122" s="205"/>
      <c r="S122" s="205"/>
      <c r="T122" s="206"/>
      <c r="AT122" s="200" t="s">
        <v>258</v>
      </c>
      <c r="AU122" s="200" t="s">
        <v>81</v>
      </c>
      <c r="AV122" s="13" t="s">
        <v>81</v>
      </c>
      <c r="AW122" s="13" t="s">
        <v>35</v>
      </c>
      <c r="AX122" s="13" t="s">
        <v>72</v>
      </c>
      <c r="AY122" s="200" t="s">
        <v>246</v>
      </c>
    </row>
    <row r="123" s="14" customFormat="1">
      <c r="B123" s="210"/>
      <c r="D123" s="188" t="s">
        <v>258</v>
      </c>
      <c r="E123" s="211" t="s">
        <v>1</v>
      </c>
      <c r="F123" s="212" t="s">
        <v>341</v>
      </c>
      <c r="H123" s="213">
        <v>143.09999999999999</v>
      </c>
      <c r="I123" s="214"/>
      <c r="L123" s="210"/>
      <c r="M123" s="215"/>
      <c r="N123" s="216"/>
      <c r="O123" s="216"/>
      <c r="P123" s="216"/>
      <c r="Q123" s="216"/>
      <c r="R123" s="216"/>
      <c r="S123" s="216"/>
      <c r="T123" s="217"/>
      <c r="AT123" s="211" t="s">
        <v>258</v>
      </c>
      <c r="AU123" s="211" t="s">
        <v>81</v>
      </c>
      <c r="AV123" s="14" t="s">
        <v>93</v>
      </c>
      <c r="AW123" s="14" t="s">
        <v>35</v>
      </c>
      <c r="AX123" s="14" t="s">
        <v>79</v>
      </c>
      <c r="AY123" s="211" t="s">
        <v>246</v>
      </c>
    </row>
    <row r="124" s="1" customFormat="1" ht="16.5" customHeight="1">
      <c r="B124" s="175"/>
      <c r="C124" s="176" t="s">
        <v>332</v>
      </c>
      <c r="D124" s="176" t="s">
        <v>248</v>
      </c>
      <c r="E124" s="177" t="s">
        <v>333</v>
      </c>
      <c r="F124" s="178" t="s">
        <v>334</v>
      </c>
      <c r="G124" s="179" t="s">
        <v>319</v>
      </c>
      <c r="H124" s="180">
        <v>5.2000000000000002</v>
      </c>
      <c r="I124" s="181"/>
      <c r="J124" s="182">
        <f>ROUND(I124*H124,2)</f>
        <v>0</v>
      </c>
      <c r="K124" s="178" t="s">
        <v>252</v>
      </c>
      <c r="L124" s="36"/>
      <c r="M124" s="183" t="s">
        <v>1</v>
      </c>
      <c r="N124" s="184" t="s">
        <v>43</v>
      </c>
      <c r="O124" s="66"/>
      <c r="P124" s="185">
        <f>O124*H124</f>
        <v>0</v>
      </c>
      <c r="Q124" s="185">
        <v>0</v>
      </c>
      <c r="R124" s="185">
        <f>Q124*H124</f>
        <v>0</v>
      </c>
      <c r="S124" s="185">
        <v>0</v>
      </c>
      <c r="T124" s="186">
        <f>S124*H124</f>
        <v>0</v>
      </c>
      <c r="AR124" s="18" t="s">
        <v>93</v>
      </c>
      <c r="AT124" s="18" t="s">
        <v>248</v>
      </c>
      <c r="AU124" s="18" t="s">
        <v>81</v>
      </c>
      <c r="AY124" s="18" t="s">
        <v>246</v>
      </c>
      <c r="BE124" s="187">
        <f>IF(N124="základní",J124,0)</f>
        <v>0</v>
      </c>
      <c r="BF124" s="187">
        <f>IF(N124="snížená",J124,0)</f>
        <v>0</v>
      </c>
      <c r="BG124" s="187">
        <f>IF(N124="zákl. přenesená",J124,0)</f>
        <v>0</v>
      </c>
      <c r="BH124" s="187">
        <f>IF(N124="sníž. přenesená",J124,0)</f>
        <v>0</v>
      </c>
      <c r="BI124" s="187">
        <f>IF(N124="nulová",J124,0)</f>
        <v>0</v>
      </c>
      <c r="BJ124" s="18" t="s">
        <v>79</v>
      </c>
      <c r="BK124" s="187">
        <f>ROUND(I124*H124,2)</f>
        <v>0</v>
      </c>
      <c r="BL124" s="18" t="s">
        <v>93</v>
      </c>
      <c r="BM124" s="18" t="s">
        <v>2728</v>
      </c>
    </row>
    <row r="125" s="1" customFormat="1">
      <c r="B125" s="36"/>
      <c r="D125" s="188" t="s">
        <v>254</v>
      </c>
      <c r="F125" s="189" t="s">
        <v>336</v>
      </c>
      <c r="I125" s="121"/>
      <c r="L125" s="36"/>
      <c r="M125" s="190"/>
      <c r="N125" s="66"/>
      <c r="O125" s="66"/>
      <c r="P125" s="66"/>
      <c r="Q125" s="66"/>
      <c r="R125" s="66"/>
      <c r="S125" s="66"/>
      <c r="T125" s="67"/>
      <c r="AT125" s="18" t="s">
        <v>254</v>
      </c>
      <c r="AU125" s="18" t="s">
        <v>81</v>
      </c>
    </row>
    <row r="126" s="1" customFormat="1">
      <c r="B126" s="36"/>
      <c r="D126" s="188" t="s">
        <v>256</v>
      </c>
      <c r="F126" s="191" t="s">
        <v>337</v>
      </c>
      <c r="I126" s="121"/>
      <c r="L126" s="36"/>
      <c r="M126" s="190"/>
      <c r="N126" s="66"/>
      <c r="O126" s="66"/>
      <c r="P126" s="66"/>
      <c r="Q126" s="66"/>
      <c r="R126" s="66"/>
      <c r="S126" s="66"/>
      <c r="T126" s="67"/>
      <c r="AT126" s="18" t="s">
        <v>256</v>
      </c>
      <c r="AU126" s="18" t="s">
        <v>81</v>
      </c>
    </row>
    <row r="127" s="12" customFormat="1">
      <c r="B127" s="192"/>
      <c r="D127" s="188" t="s">
        <v>258</v>
      </c>
      <c r="E127" s="193" t="s">
        <v>1</v>
      </c>
      <c r="F127" s="194" t="s">
        <v>1767</v>
      </c>
      <c r="H127" s="193" t="s">
        <v>1</v>
      </c>
      <c r="I127" s="195"/>
      <c r="L127" s="192"/>
      <c r="M127" s="196"/>
      <c r="N127" s="197"/>
      <c r="O127" s="197"/>
      <c r="P127" s="197"/>
      <c r="Q127" s="197"/>
      <c r="R127" s="197"/>
      <c r="S127" s="197"/>
      <c r="T127" s="198"/>
      <c r="AT127" s="193" t="s">
        <v>258</v>
      </c>
      <c r="AU127" s="193" t="s">
        <v>81</v>
      </c>
      <c r="AV127" s="12" t="s">
        <v>79</v>
      </c>
      <c r="AW127" s="12" t="s">
        <v>35</v>
      </c>
      <c r="AX127" s="12" t="s">
        <v>72</v>
      </c>
      <c r="AY127" s="193" t="s">
        <v>246</v>
      </c>
    </row>
    <row r="128" s="13" customFormat="1">
      <c r="B128" s="199"/>
      <c r="D128" s="188" t="s">
        <v>258</v>
      </c>
      <c r="E128" s="200" t="s">
        <v>1</v>
      </c>
      <c r="F128" s="201" t="s">
        <v>2729</v>
      </c>
      <c r="H128" s="202">
        <v>5.2000000000000002</v>
      </c>
      <c r="I128" s="203"/>
      <c r="L128" s="199"/>
      <c r="M128" s="204"/>
      <c r="N128" s="205"/>
      <c r="O128" s="205"/>
      <c r="P128" s="205"/>
      <c r="Q128" s="205"/>
      <c r="R128" s="205"/>
      <c r="S128" s="205"/>
      <c r="T128" s="206"/>
      <c r="AT128" s="200" t="s">
        <v>258</v>
      </c>
      <c r="AU128" s="200" t="s">
        <v>81</v>
      </c>
      <c r="AV128" s="13" t="s">
        <v>81</v>
      </c>
      <c r="AW128" s="13" t="s">
        <v>35</v>
      </c>
      <c r="AX128" s="13" t="s">
        <v>79</v>
      </c>
      <c r="AY128" s="200" t="s">
        <v>246</v>
      </c>
    </row>
    <row r="129" s="1" customFormat="1" ht="16.5" customHeight="1">
      <c r="B129" s="175"/>
      <c r="C129" s="176" t="s">
        <v>342</v>
      </c>
      <c r="D129" s="176" t="s">
        <v>248</v>
      </c>
      <c r="E129" s="177" t="s">
        <v>358</v>
      </c>
      <c r="F129" s="178" t="s">
        <v>359</v>
      </c>
      <c r="G129" s="179" t="s">
        <v>319</v>
      </c>
      <c r="H129" s="180">
        <v>127.5</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775</v>
      </c>
    </row>
    <row r="130" s="1" customFormat="1">
      <c r="B130" s="36"/>
      <c r="D130" s="188" t="s">
        <v>254</v>
      </c>
      <c r="F130" s="189" t="s">
        <v>361</v>
      </c>
      <c r="I130" s="121"/>
      <c r="L130" s="36"/>
      <c r="M130" s="190"/>
      <c r="N130" s="66"/>
      <c r="O130" s="66"/>
      <c r="P130" s="66"/>
      <c r="Q130" s="66"/>
      <c r="R130" s="66"/>
      <c r="S130" s="66"/>
      <c r="T130" s="67"/>
      <c r="AT130" s="18" t="s">
        <v>254</v>
      </c>
      <c r="AU130" s="18" t="s">
        <v>81</v>
      </c>
    </row>
    <row r="131" s="1" customFormat="1">
      <c r="B131" s="36"/>
      <c r="D131" s="188" t="s">
        <v>256</v>
      </c>
      <c r="F131" s="191" t="s">
        <v>362</v>
      </c>
      <c r="I131" s="121"/>
      <c r="L131" s="36"/>
      <c r="M131" s="190"/>
      <c r="N131" s="66"/>
      <c r="O131" s="66"/>
      <c r="P131" s="66"/>
      <c r="Q131" s="66"/>
      <c r="R131" s="66"/>
      <c r="S131" s="66"/>
      <c r="T131" s="67"/>
      <c r="AT131" s="18" t="s">
        <v>256</v>
      </c>
      <c r="AU131" s="18" t="s">
        <v>81</v>
      </c>
    </row>
    <row r="132" s="12" customFormat="1">
      <c r="B132" s="192"/>
      <c r="D132" s="188" t="s">
        <v>258</v>
      </c>
      <c r="E132" s="193" t="s">
        <v>1</v>
      </c>
      <c r="F132" s="194" t="s">
        <v>330</v>
      </c>
      <c r="H132" s="193" t="s">
        <v>1</v>
      </c>
      <c r="I132" s="195"/>
      <c r="L132" s="192"/>
      <c r="M132" s="196"/>
      <c r="N132" s="197"/>
      <c r="O132" s="197"/>
      <c r="P132" s="197"/>
      <c r="Q132" s="197"/>
      <c r="R132" s="197"/>
      <c r="S132" s="197"/>
      <c r="T132" s="198"/>
      <c r="AT132" s="193" t="s">
        <v>258</v>
      </c>
      <c r="AU132" s="193" t="s">
        <v>81</v>
      </c>
      <c r="AV132" s="12" t="s">
        <v>79</v>
      </c>
      <c r="AW132" s="12" t="s">
        <v>35</v>
      </c>
      <c r="AX132" s="12" t="s">
        <v>72</v>
      </c>
      <c r="AY132" s="193" t="s">
        <v>246</v>
      </c>
    </row>
    <row r="133" s="13" customFormat="1">
      <c r="B133" s="199"/>
      <c r="D133" s="188" t="s">
        <v>258</v>
      </c>
      <c r="E133" s="200" t="s">
        <v>1</v>
      </c>
      <c r="F133" s="201" t="s">
        <v>2726</v>
      </c>
      <c r="H133" s="202">
        <v>127.5</v>
      </c>
      <c r="I133" s="203"/>
      <c r="L133" s="199"/>
      <c r="M133" s="204"/>
      <c r="N133" s="205"/>
      <c r="O133" s="205"/>
      <c r="P133" s="205"/>
      <c r="Q133" s="205"/>
      <c r="R133" s="205"/>
      <c r="S133" s="205"/>
      <c r="T133" s="206"/>
      <c r="AT133" s="200" t="s">
        <v>258</v>
      </c>
      <c r="AU133" s="200" t="s">
        <v>81</v>
      </c>
      <c r="AV133" s="13" t="s">
        <v>81</v>
      </c>
      <c r="AW133" s="13" t="s">
        <v>35</v>
      </c>
      <c r="AX133" s="13" t="s">
        <v>79</v>
      </c>
      <c r="AY133" s="200" t="s">
        <v>246</v>
      </c>
    </row>
    <row r="134" s="1" customFormat="1" ht="16.5" customHeight="1">
      <c r="B134" s="175"/>
      <c r="C134" s="176" t="s">
        <v>350</v>
      </c>
      <c r="D134" s="176" t="s">
        <v>248</v>
      </c>
      <c r="E134" s="177" t="s">
        <v>1032</v>
      </c>
      <c r="F134" s="178" t="s">
        <v>1033</v>
      </c>
      <c r="G134" s="179" t="s">
        <v>251</v>
      </c>
      <c r="H134" s="180">
        <v>1275</v>
      </c>
      <c r="I134" s="181"/>
      <c r="J134" s="182">
        <f>ROUND(I134*H134,2)</f>
        <v>0</v>
      </c>
      <c r="K134" s="178" t="s">
        <v>252</v>
      </c>
      <c r="L134" s="36"/>
      <c r="M134" s="183" t="s">
        <v>1</v>
      </c>
      <c r="N134" s="184" t="s">
        <v>43</v>
      </c>
      <c r="O134" s="66"/>
      <c r="P134" s="185">
        <f>O134*H134</f>
        <v>0</v>
      </c>
      <c r="Q134" s="185">
        <v>0</v>
      </c>
      <c r="R134" s="185">
        <f>Q134*H134</f>
        <v>0</v>
      </c>
      <c r="S134" s="185">
        <v>0</v>
      </c>
      <c r="T134" s="186">
        <f>S134*H134</f>
        <v>0</v>
      </c>
      <c r="AR134" s="18" t="s">
        <v>93</v>
      </c>
      <c r="AT134" s="18" t="s">
        <v>248</v>
      </c>
      <c r="AU134" s="18" t="s">
        <v>81</v>
      </c>
      <c r="AY134" s="18" t="s">
        <v>246</v>
      </c>
      <c r="BE134" s="187">
        <f>IF(N134="základní",J134,0)</f>
        <v>0</v>
      </c>
      <c r="BF134" s="187">
        <f>IF(N134="snížená",J134,0)</f>
        <v>0</v>
      </c>
      <c r="BG134" s="187">
        <f>IF(N134="zákl. přenesená",J134,0)</f>
        <v>0</v>
      </c>
      <c r="BH134" s="187">
        <f>IF(N134="sníž. přenesená",J134,0)</f>
        <v>0</v>
      </c>
      <c r="BI134" s="187">
        <f>IF(N134="nulová",J134,0)</f>
        <v>0</v>
      </c>
      <c r="BJ134" s="18" t="s">
        <v>79</v>
      </c>
      <c r="BK134" s="187">
        <f>ROUND(I134*H134,2)</f>
        <v>0</v>
      </c>
      <c r="BL134" s="18" t="s">
        <v>93</v>
      </c>
      <c r="BM134" s="18" t="s">
        <v>1161</v>
      </c>
    </row>
    <row r="135" s="1" customFormat="1">
      <c r="B135" s="36"/>
      <c r="D135" s="188" t="s">
        <v>254</v>
      </c>
      <c r="F135" s="189" t="s">
        <v>1035</v>
      </c>
      <c r="I135" s="121"/>
      <c r="L135" s="36"/>
      <c r="M135" s="190"/>
      <c r="N135" s="66"/>
      <c r="O135" s="66"/>
      <c r="P135" s="66"/>
      <c r="Q135" s="66"/>
      <c r="R135" s="66"/>
      <c r="S135" s="66"/>
      <c r="T135" s="67"/>
      <c r="AT135" s="18" t="s">
        <v>254</v>
      </c>
      <c r="AU135" s="18" t="s">
        <v>81</v>
      </c>
    </row>
    <row r="136" s="1" customFormat="1">
      <c r="B136" s="36"/>
      <c r="D136" s="188" t="s">
        <v>256</v>
      </c>
      <c r="F136" s="191" t="s">
        <v>1036</v>
      </c>
      <c r="I136" s="121"/>
      <c r="L136" s="36"/>
      <c r="M136" s="190"/>
      <c r="N136" s="66"/>
      <c r="O136" s="66"/>
      <c r="P136" s="66"/>
      <c r="Q136" s="66"/>
      <c r="R136" s="66"/>
      <c r="S136" s="66"/>
      <c r="T136" s="67"/>
      <c r="AT136" s="18" t="s">
        <v>256</v>
      </c>
      <c r="AU136" s="18" t="s">
        <v>81</v>
      </c>
    </row>
    <row r="137" s="12" customFormat="1">
      <c r="B137" s="192"/>
      <c r="D137" s="188" t="s">
        <v>258</v>
      </c>
      <c r="E137" s="193" t="s">
        <v>1</v>
      </c>
      <c r="F137" s="194" t="s">
        <v>303</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3" customFormat="1">
      <c r="B138" s="199"/>
      <c r="D138" s="188" t="s">
        <v>258</v>
      </c>
      <c r="E138" s="200" t="s">
        <v>1</v>
      </c>
      <c r="F138" s="201" t="s">
        <v>2730</v>
      </c>
      <c r="H138" s="202">
        <v>1275</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 customFormat="1" ht="16.5" customHeight="1">
      <c r="B139" s="175"/>
      <c r="C139" s="176" t="s">
        <v>357</v>
      </c>
      <c r="D139" s="176" t="s">
        <v>248</v>
      </c>
      <c r="E139" s="177" t="s">
        <v>2626</v>
      </c>
      <c r="F139" s="178" t="s">
        <v>2627</v>
      </c>
      <c r="G139" s="179" t="s">
        <v>251</v>
      </c>
      <c r="H139" s="180">
        <v>1718</v>
      </c>
      <c r="I139" s="181"/>
      <c r="J139" s="182">
        <f>ROUND(I139*H139,2)</f>
        <v>0</v>
      </c>
      <c r="K139" s="178" t="s">
        <v>252</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2731</v>
      </c>
    </row>
    <row r="140" s="1" customFormat="1">
      <c r="B140" s="36"/>
      <c r="D140" s="188" t="s">
        <v>254</v>
      </c>
      <c r="F140" s="189" t="s">
        <v>2629</v>
      </c>
      <c r="I140" s="121"/>
      <c r="L140" s="36"/>
      <c r="M140" s="190"/>
      <c r="N140" s="66"/>
      <c r="O140" s="66"/>
      <c r="P140" s="66"/>
      <c r="Q140" s="66"/>
      <c r="R140" s="66"/>
      <c r="S140" s="66"/>
      <c r="T140" s="67"/>
      <c r="AT140" s="18" t="s">
        <v>254</v>
      </c>
      <c r="AU140" s="18" t="s">
        <v>81</v>
      </c>
    </row>
    <row r="141" s="1" customFormat="1">
      <c r="B141" s="36"/>
      <c r="D141" s="188" t="s">
        <v>256</v>
      </c>
      <c r="F141" s="191" t="s">
        <v>1036</v>
      </c>
      <c r="I141" s="121"/>
      <c r="L141" s="36"/>
      <c r="M141" s="190"/>
      <c r="N141" s="66"/>
      <c r="O141" s="66"/>
      <c r="P141" s="66"/>
      <c r="Q141" s="66"/>
      <c r="R141" s="66"/>
      <c r="S141" s="66"/>
      <c r="T141" s="67"/>
      <c r="AT141" s="18" t="s">
        <v>256</v>
      </c>
      <c r="AU141" s="18" t="s">
        <v>81</v>
      </c>
    </row>
    <row r="142" s="12" customFormat="1">
      <c r="B142" s="192"/>
      <c r="D142" s="188" t="s">
        <v>258</v>
      </c>
      <c r="E142" s="193" t="s">
        <v>1</v>
      </c>
      <c r="F142" s="194" t="s">
        <v>2630</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3" customFormat="1">
      <c r="B143" s="199"/>
      <c r="D143" s="188" t="s">
        <v>258</v>
      </c>
      <c r="E143" s="200" t="s">
        <v>1</v>
      </c>
      <c r="F143" s="201" t="s">
        <v>2732</v>
      </c>
      <c r="H143" s="202">
        <v>1888.3330000000001</v>
      </c>
      <c r="I143" s="203"/>
      <c r="L143" s="199"/>
      <c r="M143" s="204"/>
      <c r="N143" s="205"/>
      <c r="O143" s="205"/>
      <c r="P143" s="205"/>
      <c r="Q143" s="205"/>
      <c r="R143" s="205"/>
      <c r="S143" s="205"/>
      <c r="T143" s="206"/>
      <c r="AT143" s="200" t="s">
        <v>258</v>
      </c>
      <c r="AU143" s="200" t="s">
        <v>81</v>
      </c>
      <c r="AV143" s="13" t="s">
        <v>81</v>
      </c>
      <c r="AW143" s="13" t="s">
        <v>35</v>
      </c>
      <c r="AX143" s="13" t="s">
        <v>72</v>
      </c>
      <c r="AY143" s="200" t="s">
        <v>246</v>
      </c>
    </row>
    <row r="144" s="13" customFormat="1">
      <c r="B144" s="199"/>
      <c r="D144" s="188" t="s">
        <v>258</v>
      </c>
      <c r="E144" s="200" t="s">
        <v>1</v>
      </c>
      <c r="F144" s="201" t="s">
        <v>2733</v>
      </c>
      <c r="H144" s="202">
        <v>-170.333</v>
      </c>
      <c r="I144" s="203"/>
      <c r="L144" s="199"/>
      <c r="M144" s="204"/>
      <c r="N144" s="205"/>
      <c r="O144" s="205"/>
      <c r="P144" s="205"/>
      <c r="Q144" s="205"/>
      <c r="R144" s="205"/>
      <c r="S144" s="205"/>
      <c r="T144" s="206"/>
      <c r="AT144" s="200" t="s">
        <v>258</v>
      </c>
      <c r="AU144" s="200" t="s">
        <v>81</v>
      </c>
      <c r="AV144" s="13" t="s">
        <v>81</v>
      </c>
      <c r="AW144" s="13" t="s">
        <v>35</v>
      </c>
      <c r="AX144" s="13" t="s">
        <v>72</v>
      </c>
      <c r="AY144" s="200" t="s">
        <v>246</v>
      </c>
    </row>
    <row r="145" s="14" customFormat="1">
      <c r="B145" s="210"/>
      <c r="D145" s="188" t="s">
        <v>258</v>
      </c>
      <c r="E145" s="211" t="s">
        <v>1</v>
      </c>
      <c r="F145" s="212" t="s">
        <v>341</v>
      </c>
      <c r="H145" s="213">
        <v>1718</v>
      </c>
      <c r="I145" s="214"/>
      <c r="L145" s="210"/>
      <c r="M145" s="215"/>
      <c r="N145" s="216"/>
      <c r="O145" s="216"/>
      <c r="P145" s="216"/>
      <c r="Q145" s="216"/>
      <c r="R145" s="216"/>
      <c r="S145" s="216"/>
      <c r="T145" s="217"/>
      <c r="AT145" s="211" t="s">
        <v>258</v>
      </c>
      <c r="AU145" s="211" t="s">
        <v>81</v>
      </c>
      <c r="AV145" s="14" t="s">
        <v>93</v>
      </c>
      <c r="AW145" s="14" t="s">
        <v>35</v>
      </c>
      <c r="AX145" s="14" t="s">
        <v>79</v>
      </c>
      <c r="AY145" s="211" t="s">
        <v>246</v>
      </c>
    </row>
    <row r="146" s="1" customFormat="1" ht="16.5" customHeight="1">
      <c r="B146" s="175"/>
      <c r="C146" s="176" t="s">
        <v>366</v>
      </c>
      <c r="D146" s="176" t="s">
        <v>248</v>
      </c>
      <c r="E146" s="177" t="s">
        <v>1038</v>
      </c>
      <c r="F146" s="178" t="s">
        <v>1039</v>
      </c>
      <c r="G146" s="179" t="s">
        <v>251</v>
      </c>
      <c r="H146" s="180">
        <v>1275</v>
      </c>
      <c r="I146" s="181"/>
      <c r="J146" s="182">
        <f>ROUND(I146*H146,2)</f>
        <v>0</v>
      </c>
      <c r="K146" s="178" t="s">
        <v>252</v>
      </c>
      <c r="L146" s="36"/>
      <c r="M146" s="183" t="s">
        <v>1</v>
      </c>
      <c r="N146" s="184" t="s">
        <v>43</v>
      </c>
      <c r="O146" s="66"/>
      <c r="P146" s="185">
        <f>O146*H146</f>
        <v>0</v>
      </c>
      <c r="Q146" s="185">
        <v>0</v>
      </c>
      <c r="R146" s="185">
        <f>Q146*H146</f>
        <v>0</v>
      </c>
      <c r="S146" s="185">
        <v>0</v>
      </c>
      <c r="T146" s="186">
        <f>S146*H146</f>
        <v>0</v>
      </c>
      <c r="AR146" s="18" t="s">
        <v>93</v>
      </c>
      <c r="AT146" s="18" t="s">
        <v>248</v>
      </c>
      <c r="AU146" s="18" t="s">
        <v>81</v>
      </c>
      <c r="AY146" s="18" t="s">
        <v>246</v>
      </c>
      <c r="BE146" s="187">
        <f>IF(N146="základní",J146,0)</f>
        <v>0</v>
      </c>
      <c r="BF146" s="187">
        <f>IF(N146="snížená",J146,0)</f>
        <v>0</v>
      </c>
      <c r="BG146" s="187">
        <f>IF(N146="zákl. přenesená",J146,0)</f>
        <v>0</v>
      </c>
      <c r="BH146" s="187">
        <f>IF(N146="sníž. přenesená",J146,0)</f>
        <v>0</v>
      </c>
      <c r="BI146" s="187">
        <f>IF(N146="nulová",J146,0)</f>
        <v>0</v>
      </c>
      <c r="BJ146" s="18" t="s">
        <v>79</v>
      </c>
      <c r="BK146" s="187">
        <f>ROUND(I146*H146,2)</f>
        <v>0</v>
      </c>
      <c r="BL146" s="18" t="s">
        <v>93</v>
      </c>
      <c r="BM146" s="18" t="s">
        <v>1163</v>
      </c>
    </row>
    <row r="147" s="1" customFormat="1">
      <c r="B147" s="36"/>
      <c r="D147" s="188" t="s">
        <v>254</v>
      </c>
      <c r="F147" s="189" t="s">
        <v>1041</v>
      </c>
      <c r="I147" s="121"/>
      <c r="L147" s="36"/>
      <c r="M147" s="190"/>
      <c r="N147" s="66"/>
      <c r="O147" s="66"/>
      <c r="P147" s="66"/>
      <c r="Q147" s="66"/>
      <c r="R147" s="66"/>
      <c r="S147" s="66"/>
      <c r="T147" s="67"/>
      <c r="AT147" s="18" t="s">
        <v>254</v>
      </c>
      <c r="AU147" s="18" t="s">
        <v>81</v>
      </c>
    </row>
    <row r="148" s="1" customFormat="1">
      <c r="B148" s="36"/>
      <c r="D148" s="188" t="s">
        <v>256</v>
      </c>
      <c r="F148" s="191" t="s">
        <v>1042</v>
      </c>
      <c r="I148" s="121"/>
      <c r="L148" s="36"/>
      <c r="M148" s="190"/>
      <c r="N148" s="66"/>
      <c r="O148" s="66"/>
      <c r="P148" s="66"/>
      <c r="Q148" s="66"/>
      <c r="R148" s="66"/>
      <c r="S148" s="66"/>
      <c r="T148" s="67"/>
      <c r="AT148" s="18" t="s">
        <v>256</v>
      </c>
      <c r="AU148" s="18" t="s">
        <v>81</v>
      </c>
    </row>
    <row r="149" s="12" customFormat="1">
      <c r="B149" s="192"/>
      <c r="D149" s="188" t="s">
        <v>258</v>
      </c>
      <c r="E149" s="193" t="s">
        <v>1</v>
      </c>
      <c r="F149" s="194" t="s">
        <v>1043</v>
      </c>
      <c r="H149" s="193" t="s">
        <v>1</v>
      </c>
      <c r="I149" s="195"/>
      <c r="L149" s="192"/>
      <c r="M149" s="196"/>
      <c r="N149" s="197"/>
      <c r="O149" s="197"/>
      <c r="P149" s="197"/>
      <c r="Q149" s="197"/>
      <c r="R149" s="197"/>
      <c r="S149" s="197"/>
      <c r="T149" s="198"/>
      <c r="AT149" s="193" t="s">
        <v>258</v>
      </c>
      <c r="AU149" s="193" t="s">
        <v>81</v>
      </c>
      <c r="AV149" s="12" t="s">
        <v>79</v>
      </c>
      <c r="AW149" s="12" t="s">
        <v>35</v>
      </c>
      <c r="AX149" s="12" t="s">
        <v>72</v>
      </c>
      <c r="AY149" s="193" t="s">
        <v>246</v>
      </c>
    </row>
    <row r="150" s="13" customFormat="1">
      <c r="B150" s="199"/>
      <c r="D150" s="188" t="s">
        <v>258</v>
      </c>
      <c r="E150" s="200" t="s">
        <v>1</v>
      </c>
      <c r="F150" s="201" t="s">
        <v>2734</v>
      </c>
      <c r="H150" s="202">
        <v>1275</v>
      </c>
      <c r="I150" s="203"/>
      <c r="L150" s="199"/>
      <c r="M150" s="204"/>
      <c r="N150" s="205"/>
      <c r="O150" s="205"/>
      <c r="P150" s="205"/>
      <c r="Q150" s="205"/>
      <c r="R150" s="205"/>
      <c r="S150" s="205"/>
      <c r="T150" s="206"/>
      <c r="AT150" s="200" t="s">
        <v>258</v>
      </c>
      <c r="AU150" s="200" t="s">
        <v>81</v>
      </c>
      <c r="AV150" s="13" t="s">
        <v>81</v>
      </c>
      <c r="AW150" s="13" t="s">
        <v>35</v>
      </c>
      <c r="AX150" s="13" t="s">
        <v>79</v>
      </c>
      <c r="AY150" s="200" t="s">
        <v>246</v>
      </c>
    </row>
    <row r="151" s="1" customFormat="1" ht="16.5" customHeight="1">
      <c r="B151" s="175"/>
      <c r="C151" s="218" t="s">
        <v>373</v>
      </c>
      <c r="D151" s="218" t="s">
        <v>511</v>
      </c>
      <c r="E151" s="219" t="s">
        <v>1045</v>
      </c>
      <c r="F151" s="220" t="s">
        <v>1046</v>
      </c>
      <c r="G151" s="221" t="s">
        <v>1047</v>
      </c>
      <c r="H151" s="222">
        <v>25.5</v>
      </c>
      <c r="I151" s="223"/>
      <c r="J151" s="224">
        <f>ROUND(I151*H151,2)</f>
        <v>0</v>
      </c>
      <c r="K151" s="220" t="s">
        <v>252</v>
      </c>
      <c r="L151" s="225"/>
      <c r="M151" s="226" t="s">
        <v>1</v>
      </c>
      <c r="N151" s="227" t="s">
        <v>43</v>
      </c>
      <c r="O151" s="66"/>
      <c r="P151" s="185">
        <f>O151*H151</f>
        <v>0</v>
      </c>
      <c r="Q151" s="185">
        <v>0.001</v>
      </c>
      <c r="R151" s="185">
        <f>Q151*H151</f>
        <v>0.025500000000000002</v>
      </c>
      <c r="S151" s="185">
        <v>0</v>
      </c>
      <c r="T151" s="186">
        <f>S151*H151</f>
        <v>0</v>
      </c>
      <c r="AR151" s="18" t="s">
        <v>350</v>
      </c>
      <c r="AT151" s="18" t="s">
        <v>511</v>
      </c>
      <c r="AU151" s="18" t="s">
        <v>81</v>
      </c>
      <c r="AY151" s="18" t="s">
        <v>246</v>
      </c>
      <c r="BE151" s="187">
        <f>IF(N151="základní",J151,0)</f>
        <v>0</v>
      </c>
      <c r="BF151" s="187">
        <f>IF(N151="snížená",J151,0)</f>
        <v>0</v>
      </c>
      <c r="BG151" s="187">
        <f>IF(N151="zákl. přenesená",J151,0)</f>
        <v>0</v>
      </c>
      <c r="BH151" s="187">
        <f>IF(N151="sníž. přenesená",J151,0)</f>
        <v>0</v>
      </c>
      <c r="BI151" s="187">
        <f>IF(N151="nulová",J151,0)</f>
        <v>0</v>
      </c>
      <c r="BJ151" s="18" t="s">
        <v>79</v>
      </c>
      <c r="BK151" s="187">
        <f>ROUND(I151*H151,2)</f>
        <v>0</v>
      </c>
      <c r="BL151" s="18" t="s">
        <v>93</v>
      </c>
      <c r="BM151" s="18" t="s">
        <v>1165</v>
      </c>
    </row>
    <row r="152" s="1" customFormat="1">
      <c r="B152" s="36"/>
      <c r="D152" s="188" t="s">
        <v>254</v>
      </c>
      <c r="F152" s="189" t="s">
        <v>1046</v>
      </c>
      <c r="I152" s="121"/>
      <c r="L152" s="36"/>
      <c r="M152" s="190"/>
      <c r="N152" s="66"/>
      <c r="O152" s="66"/>
      <c r="P152" s="66"/>
      <c r="Q152" s="66"/>
      <c r="R152" s="66"/>
      <c r="S152" s="66"/>
      <c r="T152" s="67"/>
      <c r="AT152" s="18" t="s">
        <v>254</v>
      </c>
      <c r="AU152" s="18" t="s">
        <v>81</v>
      </c>
    </row>
    <row r="153" s="12" customFormat="1">
      <c r="B153" s="192"/>
      <c r="D153" s="188" t="s">
        <v>258</v>
      </c>
      <c r="E153" s="193" t="s">
        <v>1</v>
      </c>
      <c r="F153" s="194" t="s">
        <v>1049</v>
      </c>
      <c r="H153" s="193" t="s">
        <v>1</v>
      </c>
      <c r="I153" s="195"/>
      <c r="L153" s="192"/>
      <c r="M153" s="196"/>
      <c r="N153" s="197"/>
      <c r="O153" s="197"/>
      <c r="P153" s="197"/>
      <c r="Q153" s="197"/>
      <c r="R153" s="197"/>
      <c r="S153" s="197"/>
      <c r="T153" s="198"/>
      <c r="AT153" s="193" t="s">
        <v>258</v>
      </c>
      <c r="AU153" s="193" t="s">
        <v>81</v>
      </c>
      <c r="AV153" s="12" t="s">
        <v>79</v>
      </c>
      <c r="AW153" s="12" t="s">
        <v>35</v>
      </c>
      <c r="AX153" s="12" t="s">
        <v>72</v>
      </c>
      <c r="AY153" s="193" t="s">
        <v>246</v>
      </c>
    </row>
    <row r="154" s="12" customFormat="1">
      <c r="B154" s="192"/>
      <c r="D154" s="188" t="s">
        <v>258</v>
      </c>
      <c r="E154" s="193" t="s">
        <v>1</v>
      </c>
      <c r="F154" s="194" t="s">
        <v>1050</v>
      </c>
      <c r="H154" s="193" t="s">
        <v>1</v>
      </c>
      <c r="I154" s="195"/>
      <c r="L154" s="192"/>
      <c r="M154" s="196"/>
      <c r="N154" s="197"/>
      <c r="O154" s="197"/>
      <c r="P154" s="197"/>
      <c r="Q154" s="197"/>
      <c r="R154" s="197"/>
      <c r="S154" s="197"/>
      <c r="T154" s="198"/>
      <c r="AT154" s="193" t="s">
        <v>258</v>
      </c>
      <c r="AU154" s="193" t="s">
        <v>81</v>
      </c>
      <c r="AV154" s="12" t="s">
        <v>79</v>
      </c>
      <c r="AW154" s="12" t="s">
        <v>35</v>
      </c>
      <c r="AX154" s="12" t="s">
        <v>72</v>
      </c>
      <c r="AY154" s="193" t="s">
        <v>246</v>
      </c>
    </row>
    <row r="155" s="13" customFormat="1">
      <c r="B155" s="199"/>
      <c r="D155" s="188" t="s">
        <v>258</v>
      </c>
      <c r="E155" s="200" t="s">
        <v>1</v>
      </c>
      <c r="F155" s="201" t="s">
        <v>2735</v>
      </c>
      <c r="H155" s="202">
        <v>25.5</v>
      </c>
      <c r="I155" s="203"/>
      <c r="L155" s="199"/>
      <c r="M155" s="204"/>
      <c r="N155" s="205"/>
      <c r="O155" s="205"/>
      <c r="P155" s="205"/>
      <c r="Q155" s="205"/>
      <c r="R155" s="205"/>
      <c r="S155" s="205"/>
      <c r="T155" s="206"/>
      <c r="AT155" s="200" t="s">
        <v>258</v>
      </c>
      <c r="AU155" s="200" t="s">
        <v>81</v>
      </c>
      <c r="AV155" s="13" t="s">
        <v>81</v>
      </c>
      <c r="AW155" s="13" t="s">
        <v>35</v>
      </c>
      <c r="AX155" s="13" t="s">
        <v>79</v>
      </c>
      <c r="AY155" s="200" t="s">
        <v>246</v>
      </c>
    </row>
    <row r="156" s="1" customFormat="1" ht="16.5" customHeight="1">
      <c r="B156" s="175"/>
      <c r="C156" s="176" t="s">
        <v>380</v>
      </c>
      <c r="D156" s="176" t="s">
        <v>248</v>
      </c>
      <c r="E156" s="177" t="s">
        <v>410</v>
      </c>
      <c r="F156" s="178" t="s">
        <v>411</v>
      </c>
      <c r="G156" s="179" t="s">
        <v>251</v>
      </c>
      <c r="H156" s="180">
        <v>104</v>
      </c>
      <c r="I156" s="181"/>
      <c r="J156" s="182">
        <f>ROUND(I156*H156,2)</f>
        <v>0</v>
      </c>
      <c r="K156" s="178" t="s">
        <v>252</v>
      </c>
      <c r="L156" s="36"/>
      <c r="M156" s="183" t="s">
        <v>1</v>
      </c>
      <c r="N156" s="184" t="s">
        <v>43</v>
      </c>
      <c r="O156" s="66"/>
      <c r="P156" s="185">
        <f>O156*H156</f>
        <v>0</v>
      </c>
      <c r="Q156" s="185">
        <v>0</v>
      </c>
      <c r="R156" s="185">
        <f>Q156*H156</f>
        <v>0</v>
      </c>
      <c r="S156" s="185">
        <v>0</v>
      </c>
      <c r="T156" s="186">
        <f>S156*H156</f>
        <v>0</v>
      </c>
      <c r="AR156" s="18" t="s">
        <v>93</v>
      </c>
      <c r="AT156" s="18" t="s">
        <v>248</v>
      </c>
      <c r="AU156" s="18" t="s">
        <v>81</v>
      </c>
      <c r="AY156" s="18" t="s">
        <v>246</v>
      </c>
      <c r="BE156" s="187">
        <f>IF(N156="základní",J156,0)</f>
        <v>0</v>
      </c>
      <c r="BF156" s="187">
        <f>IF(N156="snížená",J156,0)</f>
        <v>0</v>
      </c>
      <c r="BG156" s="187">
        <f>IF(N156="zákl. přenesená",J156,0)</f>
        <v>0</v>
      </c>
      <c r="BH156" s="187">
        <f>IF(N156="sníž. přenesená",J156,0)</f>
        <v>0</v>
      </c>
      <c r="BI156" s="187">
        <f>IF(N156="nulová",J156,0)</f>
        <v>0</v>
      </c>
      <c r="BJ156" s="18" t="s">
        <v>79</v>
      </c>
      <c r="BK156" s="187">
        <f>ROUND(I156*H156,2)</f>
        <v>0</v>
      </c>
      <c r="BL156" s="18" t="s">
        <v>93</v>
      </c>
      <c r="BM156" s="18" t="s">
        <v>2736</v>
      </c>
    </row>
    <row r="157" s="1" customFormat="1">
      <c r="B157" s="36"/>
      <c r="D157" s="188" t="s">
        <v>254</v>
      </c>
      <c r="F157" s="189" t="s">
        <v>413</v>
      </c>
      <c r="I157" s="121"/>
      <c r="L157" s="36"/>
      <c r="M157" s="190"/>
      <c r="N157" s="66"/>
      <c r="O157" s="66"/>
      <c r="P157" s="66"/>
      <c r="Q157" s="66"/>
      <c r="R157" s="66"/>
      <c r="S157" s="66"/>
      <c r="T157" s="67"/>
      <c r="AT157" s="18" t="s">
        <v>254</v>
      </c>
      <c r="AU157" s="18" t="s">
        <v>81</v>
      </c>
    </row>
    <row r="158" s="1" customFormat="1">
      <c r="B158" s="36"/>
      <c r="D158" s="188" t="s">
        <v>256</v>
      </c>
      <c r="F158" s="191" t="s">
        <v>414</v>
      </c>
      <c r="I158" s="121"/>
      <c r="L158" s="36"/>
      <c r="M158" s="190"/>
      <c r="N158" s="66"/>
      <c r="O158" s="66"/>
      <c r="P158" s="66"/>
      <c r="Q158" s="66"/>
      <c r="R158" s="66"/>
      <c r="S158" s="66"/>
      <c r="T158" s="67"/>
      <c r="AT158" s="18" t="s">
        <v>256</v>
      </c>
      <c r="AU158" s="18" t="s">
        <v>81</v>
      </c>
    </row>
    <row r="159" s="12" customFormat="1">
      <c r="B159" s="192"/>
      <c r="D159" s="188" t="s">
        <v>258</v>
      </c>
      <c r="E159" s="193" t="s">
        <v>1</v>
      </c>
      <c r="F159" s="194" t="s">
        <v>1767</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3" customFormat="1">
      <c r="B160" s="199"/>
      <c r="D160" s="188" t="s">
        <v>258</v>
      </c>
      <c r="E160" s="200" t="s">
        <v>1</v>
      </c>
      <c r="F160" s="201" t="s">
        <v>2737</v>
      </c>
      <c r="H160" s="202">
        <v>50</v>
      </c>
      <c r="I160" s="203"/>
      <c r="L160" s="199"/>
      <c r="M160" s="204"/>
      <c r="N160" s="205"/>
      <c r="O160" s="205"/>
      <c r="P160" s="205"/>
      <c r="Q160" s="205"/>
      <c r="R160" s="205"/>
      <c r="S160" s="205"/>
      <c r="T160" s="206"/>
      <c r="AT160" s="200" t="s">
        <v>258</v>
      </c>
      <c r="AU160" s="200" t="s">
        <v>81</v>
      </c>
      <c r="AV160" s="13" t="s">
        <v>81</v>
      </c>
      <c r="AW160" s="13" t="s">
        <v>35</v>
      </c>
      <c r="AX160" s="13" t="s">
        <v>72</v>
      </c>
      <c r="AY160" s="200" t="s">
        <v>246</v>
      </c>
    </row>
    <row r="161" s="13" customFormat="1">
      <c r="B161" s="199"/>
      <c r="D161" s="188" t="s">
        <v>258</v>
      </c>
      <c r="E161" s="200" t="s">
        <v>1</v>
      </c>
      <c r="F161" s="201" t="s">
        <v>2738</v>
      </c>
      <c r="H161" s="202">
        <v>54</v>
      </c>
      <c r="I161" s="203"/>
      <c r="L161" s="199"/>
      <c r="M161" s="204"/>
      <c r="N161" s="205"/>
      <c r="O161" s="205"/>
      <c r="P161" s="205"/>
      <c r="Q161" s="205"/>
      <c r="R161" s="205"/>
      <c r="S161" s="205"/>
      <c r="T161" s="206"/>
      <c r="AT161" s="200" t="s">
        <v>258</v>
      </c>
      <c r="AU161" s="200" t="s">
        <v>81</v>
      </c>
      <c r="AV161" s="13" t="s">
        <v>81</v>
      </c>
      <c r="AW161" s="13" t="s">
        <v>35</v>
      </c>
      <c r="AX161" s="13" t="s">
        <v>72</v>
      </c>
      <c r="AY161" s="200" t="s">
        <v>246</v>
      </c>
    </row>
    <row r="162" s="14" customFormat="1">
      <c r="B162" s="210"/>
      <c r="D162" s="188" t="s">
        <v>258</v>
      </c>
      <c r="E162" s="211" t="s">
        <v>1</v>
      </c>
      <c r="F162" s="212" t="s">
        <v>341</v>
      </c>
      <c r="H162" s="213">
        <v>104</v>
      </c>
      <c r="I162" s="214"/>
      <c r="L162" s="210"/>
      <c r="M162" s="215"/>
      <c r="N162" s="216"/>
      <c r="O162" s="216"/>
      <c r="P162" s="216"/>
      <c r="Q162" s="216"/>
      <c r="R162" s="216"/>
      <c r="S162" s="216"/>
      <c r="T162" s="217"/>
      <c r="AT162" s="211" t="s">
        <v>258</v>
      </c>
      <c r="AU162" s="211" t="s">
        <v>81</v>
      </c>
      <c r="AV162" s="14" t="s">
        <v>93</v>
      </c>
      <c r="AW162" s="14" t="s">
        <v>35</v>
      </c>
      <c r="AX162" s="14" t="s">
        <v>79</v>
      </c>
      <c r="AY162" s="211" t="s">
        <v>246</v>
      </c>
    </row>
    <row r="163" s="11" customFormat="1" ht="22.8" customHeight="1">
      <c r="B163" s="162"/>
      <c r="D163" s="163" t="s">
        <v>71</v>
      </c>
      <c r="E163" s="173" t="s">
        <v>81</v>
      </c>
      <c r="F163" s="173" t="s">
        <v>432</v>
      </c>
      <c r="I163" s="165"/>
      <c r="J163" s="174">
        <f>BK163</f>
        <v>0</v>
      </c>
      <c r="L163" s="162"/>
      <c r="M163" s="167"/>
      <c r="N163" s="168"/>
      <c r="O163" s="168"/>
      <c r="P163" s="169">
        <f>SUM(P164:P169)</f>
        <v>0</v>
      </c>
      <c r="Q163" s="168"/>
      <c r="R163" s="169">
        <f>SUM(R164:R169)</f>
        <v>0</v>
      </c>
      <c r="S163" s="168"/>
      <c r="T163" s="170">
        <f>SUM(T164:T169)</f>
        <v>0</v>
      </c>
      <c r="AR163" s="163" t="s">
        <v>79</v>
      </c>
      <c r="AT163" s="171" t="s">
        <v>71</v>
      </c>
      <c r="AU163" s="171" t="s">
        <v>79</v>
      </c>
      <c r="AY163" s="163" t="s">
        <v>246</v>
      </c>
      <c r="BK163" s="172">
        <f>SUM(BK164:BK169)</f>
        <v>0</v>
      </c>
    </row>
    <row r="164" s="1" customFormat="1" ht="16.5" customHeight="1">
      <c r="B164" s="175"/>
      <c r="C164" s="176" t="s">
        <v>387</v>
      </c>
      <c r="D164" s="176" t="s">
        <v>248</v>
      </c>
      <c r="E164" s="177" t="s">
        <v>803</v>
      </c>
      <c r="F164" s="178" t="s">
        <v>804</v>
      </c>
      <c r="G164" s="179" t="s">
        <v>251</v>
      </c>
      <c r="H164" s="180">
        <v>54</v>
      </c>
      <c r="I164" s="181"/>
      <c r="J164" s="182">
        <f>ROUND(I164*H164,2)</f>
        <v>0</v>
      </c>
      <c r="K164" s="178" t="s">
        <v>252</v>
      </c>
      <c r="L164" s="36"/>
      <c r="M164" s="183" t="s">
        <v>1</v>
      </c>
      <c r="N164" s="184" t="s">
        <v>43</v>
      </c>
      <c r="O164" s="66"/>
      <c r="P164" s="185">
        <f>O164*H164</f>
        <v>0</v>
      </c>
      <c r="Q164" s="185">
        <v>0</v>
      </c>
      <c r="R164" s="185">
        <f>Q164*H164</f>
        <v>0</v>
      </c>
      <c r="S164" s="185">
        <v>0</v>
      </c>
      <c r="T164" s="186">
        <f>S164*H164</f>
        <v>0</v>
      </c>
      <c r="AR164" s="18" t="s">
        <v>93</v>
      </c>
      <c r="AT164" s="18" t="s">
        <v>248</v>
      </c>
      <c r="AU164" s="18" t="s">
        <v>81</v>
      </c>
      <c r="AY164" s="18" t="s">
        <v>246</v>
      </c>
      <c r="BE164" s="187">
        <f>IF(N164="základní",J164,0)</f>
        <v>0</v>
      </c>
      <c r="BF164" s="187">
        <f>IF(N164="snížená",J164,0)</f>
        <v>0</v>
      </c>
      <c r="BG164" s="187">
        <f>IF(N164="zákl. přenesená",J164,0)</f>
        <v>0</v>
      </c>
      <c r="BH164" s="187">
        <f>IF(N164="sníž. přenesená",J164,0)</f>
        <v>0</v>
      </c>
      <c r="BI164" s="187">
        <f>IF(N164="nulová",J164,0)</f>
        <v>0</v>
      </c>
      <c r="BJ164" s="18" t="s">
        <v>79</v>
      </c>
      <c r="BK164" s="187">
        <f>ROUND(I164*H164,2)</f>
        <v>0</v>
      </c>
      <c r="BL164" s="18" t="s">
        <v>93</v>
      </c>
      <c r="BM164" s="18" t="s">
        <v>2739</v>
      </c>
    </row>
    <row r="165" s="1" customFormat="1">
      <c r="B165" s="36"/>
      <c r="D165" s="188" t="s">
        <v>254</v>
      </c>
      <c r="F165" s="189" t="s">
        <v>806</v>
      </c>
      <c r="I165" s="121"/>
      <c r="L165" s="36"/>
      <c r="M165" s="190"/>
      <c r="N165" s="66"/>
      <c r="O165" s="66"/>
      <c r="P165" s="66"/>
      <c r="Q165" s="66"/>
      <c r="R165" s="66"/>
      <c r="S165" s="66"/>
      <c r="T165" s="67"/>
      <c r="AT165" s="18" t="s">
        <v>254</v>
      </c>
      <c r="AU165" s="18" t="s">
        <v>81</v>
      </c>
    </row>
    <row r="166" s="1" customFormat="1">
      <c r="B166" s="36"/>
      <c r="D166" s="188" t="s">
        <v>256</v>
      </c>
      <c r="F166" s="191" t="s">
        <v>807</v>
      </c>
      <c r="I166" s="121"/>
      <c r="L166" s="36"/>
      <c r="M166" s="190"/>
      <c r="N166" s="66"/>
      <c r="O166" s="66"/>
      <c r="P166" s="66"/>
      <c r="Q166" s="66"/>
      <c r="R166" s="66"/>
      <c r="S166" s="66"/>
      <c r="T166" s="67"/>
      <c r="AT166" s="18" t="s">
        <v>256</v>
      </c>
      <c r="AU166" s="18" t="s">
        <v>81</v>
      </c>
    </row>
    <row r="167" s="12" customFormat="1">
      <c r="B167" s="192"/>
      <c r="D167" s="188" t="s">
        <v>258</v>
      </c>
      <c r="E167" s="193" t="s">
        <v>1</v>
      </c>
      <c r="F167" s="194" t="s">
        <v>1767</v>
      </c>
      <c r="H167" s="193" t="s">
        <v>1</v>
      </c>
      <c r="I167" s="195"/>
      <c r="L167" s="192"/>
      <c r="M167" s="196"/>
      <c r="N167" s="197"/>
      <c r="O167" s="197"/>
      <c r="P167" s="197"/>
      <c r="Q167" s="197"/>
      <c r="R167" s="197"/>
      <c r="S167" s="197"/>
      <c r="T167" s="198"/>
      <c r="AT167" s="193" t="s">
        <v>258</v>
      </c>
      <c r="AU167" s="193" t="s">
        <v>81</v>
      </c>
      <c r="AV167" s="12" t="s">
        <v>79</v>
      </c>
      <c r="AW167" s="12" t="s">
        <v>35</v>
      </c>
      <c r="AX167" s="12" t="s">
        <v>72</v>
      </c>
      <c r="AY167" s="193" t="s">
        <v>246</v>
      </c>
    </row>
    <row r="168" s="12" customFormat="1">
      <c r="B168" s="192"/>
      <c r="D168" s="188" t="s">
        <v>258</v>
      </c>
      <c r="E168" s="193" t="s">
        <v>1</v>
      </c>
      <c r="F168" s="194" t="s">
        <v>744</v>
      </c>
      <c r="H168" s="193" t="s">
        <v>1</v>
      </c>
      <c r="I168" s="195"/>
      <c r="L168" s="192"/>
      <c r="M168" s="196"/>
      <c r="N168" s="197"/>
      <c r="O168" s="197"/>
      <c r="P168" s="197"/>
      <c r="Q168" s="197"/>
      <c r="R168" s="197"/>
      <c r="S168" s="197"/>
      <c r="T168" s="198"/>
      <c r="AT168" s="193" t="s">
        <v>258</v>
      </c>
      <c r="AU168" s="193" t="s">
        <v>81</v>
      </c>
      <c r="AV168" s="12" t="s">
        <v>79</v>
      </c>
      <c r="AW168" s="12" t="s">
        <v>35</v>
      </c>
      <c r="AX168" s="12" t="s">
        <v>72</v>
      </c>
      <c r="AY168" s="193" t="s">
        <v>246</v>
      </c>
    </row>
    <row r="169" s="13" customFormat="1">
      <c r="B169" s="199"/>
      <c r="D169" s="188" t="s">
        <v>258</v>
      </c>
      <c r="E169" s="200" t="s">
        <v>1</v>
      </c>
      <c r="F169" s="201" t="s">
        <v>2740</v>
      </c>
      <c r="H169" s="202">
        <v>54</v>
      </c>
      <c r="I169" s="203"/>
      <c r="L169" s="199"/>
      <c r="M169" s="204"/>
      <c r="N169" s="205"/>
      <c r="O169" s="205"/>
      <c r="P169" s="205"/>
      <c r="Q169" s="205"/>
      <c r="R169" s="205"/>
      <c r="S169" s="205"/>
      <c r="T169" s="206"/>
      <c r="AT169" s="200" t="s">
        <v>258</v>
      </c>
      <c r="AU169" s="200" t="s">
        <v>81</v>
      </c>
      <c r="AV169" s="13" t="s">
        <v>81</v>
      </c>
      <c r="AW169" s="13" t="s">
        <v>35</v>
      </c>
      <c r="AX169" s="13" t="s">
        <v>79</v>
      </c>
      <c r="AY169" s="200" t="s">
        <v>246</v>
      </c>
    </row>
    <row r="170" s="11" customFormat="1" ht="22.8" customHeight="1">
      <c r="B170" s="162"/>
      <c r="D170" s="163" t="s">
        <v>71</v>
      </c>
      <c r="E170" s="173" t="s">
        <v>283</v>
      </c>
      <c r="F170" s="173" t="s">
        <v>440</v>
      </c>
      <c r="I170" s="165"/>
      <c r="J170" s="174">
        <f>BK170</f>
        <v>0</v>
      </c>
      <c r="L170" s="162"/>
      <c r="M170" s="167"/>
      <c r="N170" s="168"/>
      <c r="O170" s="168"/>
      <c r="P170" s="169">
        <f>SUM(P171:P205)</f>
        <v>0</v>
      </c>
      <c r="Q170" s="168"/>
      <c r="R170" s="169">
        <f>SUM(R171:R205)</f>
        <v>2.09924</v>
      </c>
      <c r="S170" s="168"/>
      <c r="T170" s="170">
        <f>SUM(T171:T205)</f>
        <v>0</v>
      </c>
      <c r="AR170" s="163" t="s">
        <v>79</v>
      </c>
      <c r="AT170" s="171" t="s">
        <v>71</v>
      </c>
      <c r="AU170" s="171" t="s">
        <v>79</v>
      </c>
      <c r="AY170" s="163" t="s">
        <v>246</v>
      </c>
      <c r="BK170" s="172">
        <f>SUM(BK171:BK205)</f>
        <v>0</v>
      </c>
    </row>
    <row r="171" s="1" customFormat="1" ht="16.5" customHeight="1">
      <c r="B171" s="175"/>
      <c r="C171" s="176" t="s">
        <v>394</v>
      </c>
      <c r="D171" s="176" t="s">
        <v>248</v>
      </c>
      <c r="E171" s="177" t="s">
        <v>1187</v>
      </c>
      <c r="F171" s="178" t="s">
        <v>1188</v>
      </c>
      <c r="G171" s="179" t="s">
        <v>251</v>
      </c>
      <c r="H171" s="180">
        <v>104</v>
      </c>
      <c r="I171" s="181"/>
      <c r="J171" s="182">
        <f>ROUND(I171*H171,2)</f>
        <v>0</v>
      </c>
      <c r="K171" s="178" t="s">
        <v>252</v>
      </c>
      <c r="L171" s="36"/>
      <c r="M171" s="183" t="s">
        <v>1</v>
      </c>
      <c r="N171" s="184" t="s">
        <v>43</v>
      </c>
      <c r="O171" s="66"/>
      <c r="P171" s="185">
        <f>O171*H171</f>
        <v>0</v>
      </c>
      <c r="Q171" s="185">
        <v>0</v>
      </c>
      <c r="R171" s="185">
        <f>Q171*H171</f>
        <v>0</v>
      </c>
      <c r="S171" s="185">
        <v>0</v>
      </c>
      <c r="T171" s="186">
        <f>S171*H171</f>
        <v>0</v>
      </c>
      <c r="AR171" s="18" t="s">
        <v>93</v>
      </c>
      <c r="AT171" s="18" t="s">
        <v>248</v>
      </c>
      <c r="AU171" s="18" t="s">
        <v>81</v>
      </c>
      <c r="AY171" s="18" t="s">
        <v>246</v>
      </c>
      <c r="BE171" s="187">
        <f>IF(N171="základní",J171,0)</f>
        <v>0</v>
      </c>
      <c r="BF171" s="187">
        <f>IF(N171="snížená",J171,0)</f>
        <v>0</v>
      </c>
      <c r="BG171" s="187">
        <f>IF(N171="zákl. přenesená",J171,0)</f>
        <v>0</v>
      </c>
      <c r="BH171" s="187">
        <f>IF(N171="sníž. přenesená",J171,0)</f>
        <v>0</v>
      </c>
      <c r="BI171" s="187">
        <f>IF(N171="nulová",J171,0)</f>
        <v>0</v>
      </c>
      <c r="BJ171" s="18" t="s">
        <v>79</v>
      </c>
      <c r="BK171" s="187">
        <f>ROUND(I171*H171,2)</f>
        <v>0</v>
      </c>
      <c r="BL171" s="18" t="s">
        <v>93</v>
      </c>
      <c r="BM171" s="18" t="s">
        <v>2741</v>
      </c>
    </row>
    <row r="172" s="1" customFormat="1">
      <c r="B172" s="36"/>
      <c r="D172" s="188" t="s">
        <v>254</v>
      </c>
      <c r="F172" s="189" t="s">
        <v>1190</v>
      </c>
      <c r="I172" s="121"/>
      <c r="L172" s="36"/>
      <c r="M172" s="190"/>
      <c r="N172" s="66"/>
      <c r="O172" s="66"/>
      <c r="P172" s="66"/>
      <c r="Q172" s="66"/>
      <c r="R172" s="66"/>
      <c r="S172" s="66"/>
      <c r="T172" s="67"/>
      <c r="AT172" s="18" t="s">
        <v>254</v>
      </c>
      <c r="AU172" s="18" t="s">
        <v>81</v>
      </c>
    </row>
    <row r="173" s="12" customFormat="1">
      <c r="B173" s="192"/>
      <c r="D173" s="188" t="s">
        <v>258</v>
      </c>
      <c r="E173" s="193" t="s">
        <v>1</v>
      </c>
      <c r="F173" s="194" t="s">
        <v>303</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2" customFormat="1">
      <c r="B174" s="192"/>
      <c r="D174" s="188" t="s">
        <v>258</v>
      </c>
      <c r="E174" s="193" t="s">
        <v>1</v>
      </c>
      <c r="F174" s="194" t="s">
        <v>1191</v>
      </c>
      <c r="H174" s="193" t="s">
        <v>1</v>
      </c>
      <c r="I174" s="195"/>
      <c r="L174" s="192"/>
      <c r="M174" s="196"/>
      <c r="N174" s="197"/>
      <c r="O174" s="197"/>
      <c r="P174" s="197"/>
      <c r="Q174" s="197"/>
      <c r="R174" s="197"/>
      <c r="S174" s="197"/>
      <c r="T174" s="198"/>
      <c r="AT174" s="193" t="s">
        <v>258</v>
      </c>
      <c r="AU174" s="193" t="s">
        <v>81</v>
      </c>
      <c r="AV174" s="12" t="s">
        <v>79</v>
      </c>
      <c r="AW174" s="12" t="s">
        <v>35</v>
      </c>
      <c r="AX174" s="12" t="s">
        <v>72</v>
      </c>
      <c r="AY174" s="193" t="s">
        <v>246</v>
      </c>
    </row>
    <row r="175" s="13" customFormat="1">
      <c r="B175" s="199"/>
      <c r="D175" s="188" t="s">
        <v>258</v>
      </c>
      <c r="E175" s="200" t="s">
        <v>1</v>
      </c>
      <c r="F175" s="201" t="s">
        <v>2742</v>
      </c>
      <c r="H175" s="202">
        <v>104</v>
      </c>
      <c r="I175" s="203"/>
      <c r="L175" s="199"/>
      <c r="M175" s="204"/>
      <c r="N175" s="205"/>
      <c r="O175" s="205"/>
      <c r="P175" s="205"/>
      <c r="Q175" s="205"/>
      <c r="R175" s="205"/>
      <c r="S175" s="205"/>
      <c r="T175" s="206"/>
      <c r="AT175" s="200" t="s">
        <v>258</v>
      </c>
      <c r="AU175" s="200" t="s">
        <v>81</v>
      </c>
      <c r="AV175" s="13" t="s">
        <v>81</v>
      </c>
      <c r="AW175" s="13" t="s">
        <v>35</v>
      </c>
      <c r="AX175" s="13" t="s">
        <v>79</v>
      </c>
      <c r="AY175" s="200" t="s">
        <v>246</v>
      </c>
    </row>
    <row r="176" s="1" customFormat="1" ht="16.5" customHeight="1">
      <c r="B176" s="175"/>
      <c r="C176" s="176" t="s">
        <v>8</v>
      </c>
      <c r="D176" s="176" t="s">
        <v>248</v>
      </c>
      <c r="E176" s="177" t="s">
        <v>1193</v>
      </c>
      <c r="F176" s="178" t="s">
        <v>1194</v>
      </c>
      <c r="G176" s="179" t="s">
        <v>251</v>
      </c>
      <c r="H176" s="180">
        <v>104</v>
      </c>
      <c r="I176" s="181"/>
      <c r="J176" s="182">
        <f>ROUND(I176*H176,2)</f>
        <v>0</v>
      </c>
      <c r="K176" s="178" t="s">
        <v>252</v>
      </c>
      <c r="L176" s="36"/>
      <c r="M176" s="183" t="s">
        <v>1</v>
      </c>
      <c r="N176" s="184" t="s">
        <v>43</v>
      </c>
      <c r="O176" s="66"/>
      <c r="P176" s="185">
        <f>O176*H176</f>
        <v>0</v>
      </c>
      <c r="Q176" s="185">
        <v>0</v>
      </c>
      <c r="R176" s="185">
        <f>Q176*H176</f>
        <v>0</v>
      </c>
      <c r="S176" s="185">
        <v>0</v>
      </c>
      <c r="T176" s="186">
        <f>S176*H176</f>
        <v>0</v>
      </c>
      <c r="AR176" s="18" t="s">
        <v>93</v>
      </c>
      <c r="AT176" s="18" t="s">
        <v>248</v>
      </c>
      <c r="AU176" s="18" t="s">
        <v>81</v>
      </c>
      <c r="AY176" s="18" t="s">
        <v>246</v>
      </c>
      <c r="BE176" s="187">
        <f>IF(N176="základní",J176,0)</f>
        <v>0</v>
      </c>
      <c r="BF176" s="187">
        <f>IF(N176="snížená",J176,0)</f>
        <v>0</v>
      </c>
      <c r="BG176" s="187">
        <f>IF(N176="zákl. přenesená",J176,0)</f>
        <v>0</v>
      </c>
      <c r="BH176" s="187">
        <f>IF(N176="sníž. přenesená",J176,0)</f>
        <v>0</v>
      </c>
      <c r="BI176" s="187">
        <f>IF(N176="nulová",J176,0)</f>
        <v>0</v>
      </c>
      <c r="BJ176" s="18" t="s">
        <v>79</v>
      </c>
      <c r="BK176" s="187">
        <f>ROUND(I176*H176,2)</f>
        <v>0</v>
      </c>
      <c r="BL176" s="18" t="s">
        <v>93</v>
      </c>
      <c r="BM176" s="18" t="s">
        <v>2743</v>
      </c>
    </row>
    <row r="177" s="1" customFormat="1">
      <c r="B177" s="36"/>
      <c r="D177" s="188" t="s">
        <v>254</v>
      </c>
      <c r="F177" s="189" t="s">
        <v>1196</v>
      </c>
      <c r="I177" s="121"/>
      <c r="L177" s="36"/>
      <c r="M177" s="190"/>
      <c r="N177" s="66"/>
      <c r="O177" s="66"/>
      <c r="P177" s="66"/>
      <c r="Q177" s="66"/>
      <c r="R177" s="66"/>
      <c r="S177" s="66"/>
      <c r="T177" s="67"/>
      <c r="AT177" s="18" t="s">
        <v>254</v>
      </c>
      <c r="AU177" s="18" t="s">
        <v>81</v>
      </c>
    </row>
    <row r="178" s="12" customFormat="1">
      <c r="B178" s="192"/>
      <c r="D178" s="188" t="s">
        <v>258</v>
      </c>
      <c r="E178" s="193" t="s">
        <v>1</v>
      </c>
      <c r="F178" s="194" t="s">
        <v>303</v>
      </c>
      <c r="H178" s="193" t="s">
        <v>1</v>
      </c>
      <c r="I178" s="195"/>
      <c r="L178" s="192"/>
      <c r="M178" s="196"/>
      <c r="N178" s="197"/>
      <c r="O178" s="197"/>
      <c r="P178" s="197"/>
      <c r="Q178" s="197"/>
      <c r="R178" s="197"/>
      <c r="S178" s="197"/>
      <c r="T178" s="198"/>
      <c r="AT178" s="193" t="s">
        <v>258</v>
      </c>
      <c r="AU178" s="193" t="s">
        <v>81</v>
      </c>
      <c r="AV178" s="12" t="s">
        <v>79</v>
      </c>
      <c r="AW178" s="12" t="s">
        <v>35</v>
      </c>
      <c r="AX178" s="12" t="s">
        <v>72</v>
      </c>
      <c r="AY178" s="193" t="s">
        <v>246</v>
      </c>
    </row>
    <row r="179" s="12" customFormat="1">
      <c r="B179" s="192"/>
      <c r="D179" s="188" t="s">
        <v>258</v>
      </c>
      <c r="E179" s="193" t="s">
        <v>1</v>
      </c>
      <c r="F179" s="194" t="s">
        <v>1197</v>
      </c>
      <c r="H179" s="193" t="s">
        <v>1</v>
      </c>
      <c r="I179" s="195"/>
      <c r="L179" s="192"/>
      <c r="M179" s="196"/>
      <c r="N179" s="197"/>
      <c r="O179" s="197"/>
      <c r="P179" s="197"/>
      <c r="Q179" s="197"/>
      <c r="R179" s="197"/>
      <c r="S179" s="197"/>
      <c r="T179" s="198"/>
      <c r="AT179" s="193" t="s">
        <v>258</v>
      </c>
      <c r="AU179" s="193" t="s">
        <v>81</v>
      </c>
      <c r="AV179" s="12" t="s">
        <v>79</v>
      </c>
      <c r="AW179" s="12" t="s">
        <v>35</v>
      </c>
      <c r="AX179" s="12" t="s">
        <v>72</v>
      </c>
      <c r="AY179" s="193" t="s">
        <v>246</v>
      </c>
    </row>
    <row r="180" s="13" customFormat="1">
      <c r="B180" s="199"/>
      <c r="D180" s="188" t="s">
        <v>258</v>
      </c>
      <c r="E180" s="200" t="s">
        <v>1</v>
      </c>
      <c r="F180" s="201" t="s">
        <v>2742</v>
      </c>
      <c r="H180" s="202">
        <v>104</v>
      </c>
      <c r="I180" s="203"/>
      <c r="L180" s="199"/>
      <c r="M180" s="204"/>
      <c r="N180" s="205"/>
      <c r="O180" s="205"/>
      <c r="P180" s="205"/>
      <c r="Q180" s="205"/>
      <c r="R180" s="205"/>
      <c r="S180" s="205"/>
      <c r="T180" s="206"/>
      <c r="AT180" s="200" t="s">
        <v>258</v>
      </c>
      <c r="AU180" s="200" t="s">
        <v>81</v>
      </c>
      <c r="AV180" s="13" t="s">
        <v>81</v>
      </c>
      <c r="AW180" s="13" t="s">
        <v>35</v>
      </c>
      <c r="AX180" s="13" t="s">
        <v>79</v>
      </c>
      <c r="AY180" s="200" t="s">
        <v>246</v>
      </c>
    </row>
    <row r="181" s="1" customFormat="1" ht="16.5" customHeight="1">
      <c r="B181" s="175"/>
      <c r="C181" s="176" t="s">
        <v>409</v>
      </c>
      <c r="D181" s="176" t="s">
        <v>248</v>
      </c>
      <c r="E181" s="177" t="s">
        <v>477</v>
      </c>
      <c r="F181" s="178" t="s">
        <v>478</v>
      </c>
      <c r="G181" s="179" t="s">
        <v>251</v>
      </c>
      <c r="H181" s="180">
        <v>104</v>
      </c>
      <c r="I181" s="181"/>
      <c r="J181" s="182">
        <f>ROUND(I181*H181,2)</f>
        <v>0</v>
      </c>
      <c r="K181" s="178" t="s">
        <v>252</v>
      </c>
      <c r="L181" s="36"/>
      <c r="M181" s="183" t="s">
        <v>1</v>
      </c>
      <c r="N181" s="184" t="s">
        <v>43</v>
      </c>
      <c r="O181" s="66"/>
      <c r="P181" s="185">
        <f>O181*H181</f>
        <v>0</v>
      </c>
      <c r="Q181" s="185">
        <v>0</v>
      </c>
      <c r="R181" s="185">
        <f>Q181*H181</f>
        <v>0</v>
      </c>
      <c r="S181" s="185">
        <v>0</v>
      </c>
      <c r="T181" s="186">
        <f>S181*H181</f>
        <v>0</v>
      </c>
      <c r="AR181" s="18" t="s">
        <v>93</v>
      </c>
      <c r="AT181" s="18" t="s">
        <v>248</v>
      </c>
      <c r="AU181" s="18" t="s">
        <v>81</v>
      </c>
      <c r="AY181" s="18" t="s">
        <v>246</v>
      </c>
      <c r="BE181" s="187">
        <f>IF(N181="základní",J181,0)</f>
        <v>0</v>
      </c>
      <c r="BF181" s="187">
        <f>IF(N181="snížená",J181,0)</f>
        <v>0</v>
      </c>
      <c r="BG181" s="187">
        <f>IF(N181="zákl. přenesená",J181,0)</f>
        <v>0</v>
      </c>
      <c r="BH181" s="187">
        <f>IF(N181="sníž. přenesená",J181,0)</f>
        <v>0</v>
      </c>
      <c r="BI181" s="187">
        <f>IF(N181="nulová",J181,0)</f>
        <v>0</v>
      </c>
      <c r="BJ181" s="18" t="s">
        <v>79</v>
      </c>
      <c r="BK181" s="187">
        <f>ROUND(I181*H181,2)</f>
        <v>0</v>
      </c>
      <c r="BL181" s="18" t="s">
        <v>93</v>
      </c>
      <c r="BM181" s="18" t="s">
        <v>2744</v>
      </c>
    </row>
    <row r="182" s="1" customFormat="1">
      <c r="B182" s="36"/>
      <c r="D182" s="188" t="s">
        <v>254</v>
      </c>
      <c r="F182" s="189" t="s">
        <v>480</v>
      </c>
      <c r="I182" s="121"/>
      <c r="L182" s="36"/>
      <c r="M182" s="190"/>
      <c r="N182" s="66"/>
      <c r="O182" s="66"/>
      <c r="P182" s="66"/>
      <c r="Q182" s="66"/>
      <c r="R182" s="66"/>
      <c r="S182" s="66"/>
      <c r="T182" s="67"/>
      <c r="AT182" s="18" t="s">
        <v>254</v>
      </c>
      <c r="AU182" s="18" t="s">
        <v>81</v>
      </c>
    </row>
    <row r="183" s="12" customFormat="1">
      <c r="B183" s="192"/>
      <c r="D183" s="188" t="s">
        <v>258</v>
      </c>
      <c r="E183" s="193" t="s">
        <v>1</v>
      </c>
      <c r="F183" s="194" t="s">
        <v>303</v>
      </c>
      <c r="H183" s="193" t="s">
        <v>1</v>
      </c>
      <c r="I183" s="195"/>
      <c r="L183" s="192"/>
      <c r="M183" s="196"/>
      <c r="N183" s="197"/>
      <c r="O183" s="197"/>
      <c r="P183" s="197"/>
      <c r="Q183" s="197"/>
      <c r="R183" s="197"/>
      <c r="S183" s="197"/>
      <c r="T183" s="198"/>
      <c r="AT183" s="193" t="s">
        <v>258</v>
      </c>
      <c r="AU183" s="193" t="s">
        <v>81</v>
      </c>
      <c r="AV183" s="12" t="s">
        <v>79</v>
      </c>
      <c r="AW183" s="12" t="s">
        <v>35</v>
      </c>
      <c r="AX183" s="12" t="s">
        <v>72</v>
      </c>
      <c r="AY183" s="193" t="s">
        <v>246</v>
      </c>
    </row>
    <row r="184" s="12" customFormat="1">
      <c r="B184" s="192"/>
      <c r="D184" s="188" t="s">
        <v>258</v>
      </c>
      <c r="E184" s="193" t="s">
        <v>1</v>
      </c>
      <c r="F184" s="194" t="s">
        <v>481</v>
      </c>
      <c r="H184" s="193" t="s">
        <v>1</v>
      </c>
      <c r="I184" s="195"/>
      <c r="L184" s="192"/>
      <c r="M184" s="196"/>
      <c r="N184" s="197"/>
      <c r="O184" s="197"/>
      <c r="P184" s="197"/>
      <c r="Q184" s="197"/>
      <c r="R184" s="197"/>
      <c r="S184" s="197"/>
      <c r="T184" s="198"/>
      <c r="AT184" s="193" t="s">
        <v>258</v>
      </c>
      <c r="AU184" s="193" t="s">
        <v>81</v>
      </c>
      <c r="AV184" s="12" t="s">
        <v>79</v>
      </c>
      <c r="AW184" s="12" t="s">
        <v>35</v>
      </c>
      <c r="AX184" s="12" t="s">
        <v>72</v>
      </c>
      <c r="AY184" s="193" t="s">
        <v>246</v>
      </c>
    </row>
    <row r="185" s="13" customFormat="1">
      <c r="B185" s="199"/>
      <c r="D185" s="188" t="s">
        <v>258</v>
      </c>
      <c r="E185" s="200" t="s">
        <v>1</v>
      </c>
      <c r="F185" s="201" t="s">
        <v>2742</v>
      </c>
      <c r="H185" s="202">
        <v>104</v>
      </c>
      <c r="I185" s="203"/>
      <c r="L185" s="199"/>
      <c r="M185" s="204"/>
      <c r="N185" s="205"/>
      <c r="O185" s="205"/>
      <c r="P185" s="205"/>
      <c r="Q185" s="205"/>
      <c r="R185" s="205"/>
      <c r="S185" s="205"/>
      <c r="T185" s="206"/>
      <c r="AT185" s="200" t="s">
        <v>258</v>
      </c>
      <c r="AU185" s="200" t="s">
        <v>81</v>
      </c>
      <c r="AV185" s="13" t="s">
        <v>81</v>
      </c>
      <c r="AW185" s="13" t="s">
        <v>35</v>
      </c>
      <c r="AX185" s="13" t="s">
        <v>79</v>
      </c>
      <c r="AY185" s="200" t="s">
        <v>246</v>
      </c>
    </row>
    <row r="186" s="1" customFormat="1" ht="16.5" customHeight="1">
      <c r="B186" s="175"/>
      <c r="C186" s="176" t="s">
        <v>416</v>
      </c>
      <c r="D186" s="176" t="s">
        <v>248</v>
      </c>
      <c r="E186" s="177" t="s">
        <v>1203</v>
      </c>
      <c r="F186" s="178" t="s">
        <v>1204</v>
      </c>
      <c r="G186" s="179" t="s">
        <v>251</v>
      </c>
      <c r="H186" s="180">
        <v>104</v>
      </c>
      <c r="I186" s="181"/>
      <c r="J186" s="182">
        <f>ROUND(I186*H186,2)</f>
        <v>0</v>
      </c>
      <c r="K186" s="178" t="s">
        <v>252</v>
      </c>
      <c r="L186" s="36"/>
      <c r="M186" s="183" t="s">
        <v>1</v>
      </c>
      <c r="N186" s="184" t="s">
        <v>43</v>
      </c>
      <c r="O186" s="66"/>
      <c r="P186" s="185">
        <f>O186*H186</f>
        <v>0</v>
      </c>
      <c r="Q186" s="185">
        <v>0</v>
      </c>
      <c r="R186" s="185">
        <f>Q186*H186</f>
        <v>0</v>
      </c>
      <c r="S186" s="185">
        <v>0</v>
      </c>
      <c r="T186" s="186">
        <f>S186*H186</f>
        <v>0</v>
      </c>
      <c r="AR186" s="18" t="s">
        <v>93</v>
      </c>
      <c r="AT186" s="18" t="s">
        <v>248</v>
      </c>
      <c r="AU186" s="18" t="s">
        <v>81</v>
      </c>
      <c r="AY186" s="18" t="s">
        <v>246</v>
      </c>
      <c r="BE186" s="187">
        <f>IF(N186="základní",J186,0)</f>
        <v>0</v>
      </c>
      <c r="BF186" s="187">
        <f>IF(N186="snížená",J186,0)</f>
        <v>0</v>
      </c>
      <c r="BG186" s="187">
        <f>IF(N186="zákl. přenesená",J186,0)</f>
        <v>0</v>
      </c>
      <c r="BH186" s="187">
        <f>IF(N186="sníž. přenesená",J186,0)</f>
        <v>0</v>
      </c>
      <c r="BI186" s="187">
        <f>IF(N186="nulová",J186,0)</f>
        <v>0</v>
      </c>
      <c r="BJ186" s="18" t="s">
        <v>79</v>
      </c>
      <c r="BK186" s="187">
        <f>ROUND(I186*H186,2)</f>
        <v>0</v>
      </c>
      <c r="BL186" s="18" t="s">
        <v>93</v>
      </c>
      <c r="BM186" s="18" t="s">
        <v>2745</v>
      </c>
    </row>
    <row r="187" s="1" customFormat="1">
      <c r="B187" s="36"/>
      <c r="D187" s="188" t="s">
        <v>254</v>
      </c>
      <c r="F187" s="189" t="s">
        <v>1206</v>
      </c>
      <c r="I187" s="121"/>
      <c r="L187" s="36"/>
      <c r="M187" s="190"/>
      <c r="N187" s="66"/>
      <c r="O187" s="66"/>
      <c r="P187" s="66"/>
      <c r="Q187" s="66"/>
      <c r="R187" s="66"/>
      <c r="S187" s="66"/>
      <c r="T187" s="67"/>
      <c r="AT187" s="18" t="s">
        <v>254</v>
      </c>
      <c r="AU187" s="18" t="s">
        <v>81</v>
      </c>
    </row>
    <row r="188" s="12" customFormat="1">
      <c r="B188" s="192"/>
      <c r="D188" s="188" t="s">
        <v>258</v>
      </c>
      <c r="E188" s="193" t="s">
        <v>1</v>
      </c>
      <c r="F188" s="194" t="s">
        <v>303</v>
      </c>
      <c r="H188" s="193" t="s">
        <v>1</v>
      </c>
      <c r="I188" s="195"/>
      <c r="L188" s="192"/>
      <c r="M188" s="196"/>
      <c r="N188" s="197"/>
      <c r="O188" s="197"/>
      <c r="P188" s="197"/>
      <c r="Q188" s="197"/>
      <c r="R188" s="197"/>
      <c r="S188" s="197"/>
      <c r="T188" s="198"/>
      <c r="AT188" s="193" t="s">
        <v>258</v>
      </c>
      <c r="AU188" s="193" t="s">
        <v>81</v>
      </c>
      <c r="AV188" s="12" t="s">
        <v>79</v>
      </c>
      <c r="AW188" s="12" t="s">
        <v>35</v>
      </c>
      <c r="AX188" s="12" t="s">
        <v>72</v>
      </c>
      <c r="AY188" s="193" t="s">
        <v>246</v>
      </c>
    </row>
    <row r="189" s="12" customFormat="1">
      <c r="B189" s="192"/>
      <c r="D189" s="188" t="s">
        <v>258</v>
      </c>
      <c r="E189" s="193" t="s">
        <v>1</v>
      </c>
      <c r="F189" s="194" t="s">
        <v>1207</v>
      </c>
      <c r="H189" s="193" t="s">
        <v>1</v>
      </c>
      <c r="I189" s="195"/>
      <c r="L189" s="192"/>
      <c r="M189" s="196"/>
      <c r="N189" s="197"/>
      <c r="O189" s="197"/>
      <c r="P189" s="197"/>
      <c r="Q189" s="197"/>
      <c r="R189" s="197"/>
      <c r="S189" s="197"/>
      <c r="T189" s="198"/>
      <c r="AT189" s="193" t="s">
        <v>258</v>
      </c>
      <c r="AU189" s="193" t="s">
        <v>81</v>
      </c>
      <c r="AV189" s="12" t="s">
        <v>79</v>
      </c>
      <c r="AW189" s="12" t="s">
        <v>35</v>
      </c>
      <c r="AX189" s="12" t="s">
        <v>72</v>
      </c>
      <c r="AY189" s="193" t="s">
        <v>246</v>
      </c>
    </row>
    <row r="190" s="13" customFormat="1">
      <c r="B190" s="199"/>
      <c r="D190" s="188" t="s">
        <v>258</v>
      </c>
      <c r="E190" s="200" t="s">
        <v>1</v>
      </c>
      <c r="F190" s="201" t="s">
        <v>2742</v>
      </c>
      <c r="H190" s="202">
        <v>104</v>
      </c>
      <c r="I190" s="203"/>
      <c r="L190" s="199"/>
      <c r="M190" s="204"/>
      <c r="N190" s="205"/>
      <c r="O190" s="205"/>
      <c r="P190" s="205"/>
      <c r="Q190" s="205"/>
      <c r="R190" s="205"/>
      <c r="S190" s="205"/>
      <c r="T190" s="206"/>
      <c r="AT190" s="200" t="s">
        <v>258</v>
      </c>
      <c r="AU190" s="200" t="s">
        <v>81</v>
      </c>
      <c r="AV190" s="13" t="s">
        <v>81</v>
      </c>
      <c r="AW190" s="13" t="s">
        <v>35</v>
      </c>
      <c r="AX190" s="13" t="s">
        <v>79</v>
      </c>
      <c r="AY190" s="200" t="s">
        <v>246</v>
      </c>
    </row>
    <row r="191" s="1" customFormat="1" ht="16.5" customHeight="1">
      <c r="B191" s="175"/>
      <c r="C191" s="176" t="s">
        <v>422</v>
      </c>
      <c r="D191" s="176" t="s">
        <v>248</v>
      </c>
      <c r="E191" s="177" t="s">
        <v>825</v>
      </c>
      <c r="F191" s="178" t="s">
        <v>826</v>
      </c>
      <c r="G191" s="179" t="s">
        <v>251</v>
      </c>
      <c r="H191" s="180">
        <v>208</v>
      </c>
      <c r="I191" s="181"/>
      <c r="J191" s="182">
        <f>ROUND(I191*H191,2)</f>
        <v>0</v>
      </c>
      <c r="K191" s="178" t="s">
        <v>252</v>
      </c>
      <c r="L191" s="36"/>
      <c r="M191" s="183" t="s">
        <v>1</v>
      </c>
      <c r="N191" s="184" t="s">
        <v>43</v>
      </c>
      <c r="O191" s="66"/>
      <c r="P191" s="185">
        <f>O191*H191</f>
        <v>0</v>
      </c>
      <c r="Q191" s="185">
        <v>0</v>
      </c>
      <c r="R191" s="185">
        <f>Q191*H191</f>
        <v>0</v>
      </c>
      <c r="S191" s="185">
        <v>0</v>
      </c>
      <c r="T191" s="186">
        <f>S191*H191</f>
        <v>0</v>
      </c>
      <c r="AR191" s="18" t="s">
        <v>93</v>
      </c>
      <c r="AT191" s="18" t="s">
        <v>248</v>
      </c>
      <c r="AU191" s="18" t="s">
        <v>81</v>
      </c>
      <c r="AY191" s="18" t="s">
        <v>246</v>
      </c>
      <c r="BE191" s="187">
        <f>IF(N191="základní",J191,0)</f>
        <v>0</v>
      </c>
      <c r="BF191" s="187">
        <f>IF(N191="snížená",J191,0)</f>
        <v>0</v>
      </c>
      <c r="BG191" s="187">
        <f>IF(N191="zákl. přenesená",J191,0)</f>
        <v>0</v>
      </c>
      <c r="BH191" s="187">
        <f>IF(N191="sníž. přenesená",J191,0)</f>
        <v>0</v>
      </c>
      <c r="BI191" s="187">
        <f>IF(N191="nulová",J191,0)</f>
        <v>0</v>
      </c>
      <c r="BJ191" s="18" t="s">
        <v>79</v>
      </c>
      <c r="BK191" s="187">
        <f>ROUND(I191*H191,2)</f>
        <v>0</v>
      </c>
      <c r="BL191" s="18" t="s">
        <v>93</v>
      </c>
      <c r="BM191" s="18" t="s">
        <v>2746</v>
      </c>
    </row>
    <row r="192" s="1" customFormat="1">
      <c r="B192" s="36"/>
      <c r="D192" s="188" t="s">
        <v>254</v>
      </c>
      <c r="F192" s="189" t="s">
        <v>828</v>
      </c>
      <c r="I192" s="121"/>
      <c r="L192" s="36"/>
      <c r="M192" s="190"/>
      <c r="N192" s="66"/>
      <c r="O192" s="66"/>
      <c r="P192" s="66"/>
      <c r="Q192" s="66"/>
      <c r="R192" s="66"/>
      <c r="S192" s="66"/>
      <c r="T192" s="67"/>
      <c r="AT192" s="18" t="s">
        <v>254</v>
      </c>
      <c r="AU192" s="18" t="s">
        <v>81</v>
      </c>
    </row>
    <row r="193" s="12" customFormat="1">
      <c r="B193" s="192"/>
      <c r="D193" s="188" t="s">
        <v>258</v>
      </c>
      <c r="E193" s="193" t="s">
        <v>1</v>
      </c>
      <c r="F193" s="194" t="s">
        <v>303</v>
      </c>
      <c r="H193" s="193" t="s">
        <v>1</v>
      </c>
      <c r="I193" s="195"/>
      <c r="L193" s="192"/>
      <c r="M193" s="196"/>
      <c r="N193" s="197"/>
      <c r="O193" s="197"/>
      <c r="P193" s="197"/>
      <c r="Q193" s="197"/>
      <c r="R193" s="197"/>
      <c r="S193" s="197"/>
      <c r="T193" s="198"/>
      <c r="AT193" s="193" t="s">
        <v>258</v>
      </c>
      <c r="AU193" s="193" t="s">
        <v>81</v>
      </c>
      <c r="AV193" s="12" t="s">
        <v>79</v>
      </c>
      <c r="AW193" s="12" t="s">
        <v>35</v>
      </c>
      <c r="AX193" s="12" t="s">
        <v>72</v>
      </c>
      <c r="AY193" s="193" t="s">
        <v>246</v>
      </c>
    </row>
    <row r="194" s="12" customFormat="1">
      <c r="B194" s="192"/>
      <c r="D194" s="188" t="s">
        <v>258</v>
      </c>
      <c r="E194" s="193" t="s">
        <v>1</v>
      </c>
      <c r="F194" s="194" t="s">
        <v>829</v>
      </c>
      <c r="H194" s="193" t="s">
        <v>1</v>
      </c>
      <c r="I194" s="195"/>
      <c r="L194" s="192"/>
      <c r="M194" s="196"/>
      <c r="N194" s="197"/>
      <c r="O194" s="197"/>
      <c r="P194" s="197"/>
      <c r="Q194" s="197"/>
      <c r="R194" s="197"/>
      <c r="S194" s="197"/>
      <c r="T194" s="198"/>
      <c r="AT194" s="193" t="s">
        <v>258</v>
      </c>
      <c r="AU194" s="193" t="s">
        <v>81</v>
      </c>
      <c r="AV194" s="12" t="s">
        <v>79</v>
      </c>
      <c r="AW194" s="12" t="s">
        <v>35</v>
      </c>
      <c r="AX194" s="12" t="s">
        <v>72</v>
      </c>
      <c r="AY194" s="193" t="s">
        <v>246</v>
      </c>
    </row>
    <row r="195" s="13" customFormat="1">
      <c r="B195" s="199"/>
      <c r="D195" s="188" t="s">
        <v>258</v>
      </c>
      <c r="E195" s="200" t="s">
        <v>1</v>
      </c>
      <c r="F195" s="201" t="s">
        <v>2747</v>
      </c>
      <c r="H195" s="202">
        <v>208</v>
      </c>
      <c r="I195" s="203"/>
      <c r="L195" s="199"/>
      <c r="M195" s="204"/>
      <c r="N195" s="205"/>
      <c r="O195" s="205"/>
      <c r="P195" s="205"/>
      <c r="Q195" s="205"/>
      <c r="R195" s="205"/>
      <c r="S195" s="205"/>
      <c r="T195" s="206"/>
      <c r="AT195" s="200" t="s">
        <v>258</v>
      </c>
      <c r="AU195" s="200" t="s">
        <v>81</v>
      </c>
      <c r="AV195" s="13" t="s">
        <v>81</v>
      </c>
      <c r="AW195" s="13" t="s">
        <v>35</v>
      </c>
      <c r="AX195" s="13" t="s">
        <v>79</v>
      </c>
      <c r="AY195" s="200" t="s">
        <v>246</v>
      </c>
    </row>
    <row r="196" s="1" customFormat="1" ht="16.5" customHeight="1">
      <c r="B196" s="175"/>
      <c r="C196" s="176" t="s">
        <v>427</v>
      </c>
      <c r="D196" s="176" t="s">
        <v>248</v>
      </c>
      <c r="E196" s="177" t="s">
        <v>1547</v>
      </c>
      <c r="F196" s="178" t="s">
        <v>1548</v>
      </c>
      <c r="G196" s="179" t="s">
        <v>251</v>
      </c>
      <c r="H196" s="180">
        <v>8.8000000000000007</v>
      </c>
      <c r="I196" s="181"/>
      <c r="J196" s="182">
        <f>ROUND(I196*H196,2)</f>
        <v>0</v>
      </c>
      <c r="K196" s="178" t="s">
        <v>1</v>
      </c>
      <c r="L196" s="36"/>
      <c r="M196" s="183" t="s">
        <v>1</v>
      </c>
      <c r="N196" s="184" t="s">
        <v>43</v>
      </c>
      <c r="O196" s="66"/>
      <c r="P196" s="185">
        <f>O196*H196</f>
        <v>0</v>
      </c>
      <c r="Q196" s="185">
        <v>0.10362</v>
      </c>
      <c r="R196" s="185">
        <f>Q196*H196</f>
        <v>0.91185600000000011</v>
      </c>
      <c r="S196" s="185">
        <v>0</v>
      </c>
      <c r="T196" s="186">
        <f>S196*H196</f>
        <v>0</v>
      </c>
      <c r="AR196" s="18" t="s">
        <v>93</v>
      </c>
      <c r="AT196" s="18" t="s">
        <v>248</v>
      </c>
      <c r="AU196" s="18" t="s">
        <v>81</v>
      </c>
      <c r="AY196" s="18" t="s">
        <v>246</v>
      </c>
      <c r="BE196" s="187">
        <f>IF(N196="základní",J196,0)</f>
        <v>0</v>
      </c>
      <c r="BF196" s="187">
        <f>IF(N196="snížená",J196,0)</f>
        <v>0</v>
      </c>
      <c r="BG196" s="187">
        <f>IF(N196="zákl. přenesená",J196,0)</f>
        <v>0</v>
      </c>
      <c r="BH196" s="187">
        <f>IF(N196="sníž. přenesená",J196,0)</f>
        <v>0</v>
      </c>
      <c r="BI196" s="187">
        <f>IF(N196="nulová",J196,0)</f>
        <v>0</v>
      </c>
      <c r="BJ196" s="18" t="s">
        <v>79</v>
      </c>
      <c r="BK196" s="187">
        <f>ROUND(I196*H196,2)</f>
        <v>0</v>
      </c>
      <c r="BL196" s="18" t="s">
        <v>93</v>
      </c>
      <c r="BM196" s="18" t="s">
        <v>2748</v>
      </c>
    </row>
    <row r="197" s="1" customFormat="1">
      <c r="B197" s="36"/>
      <c r="D197" s="188" t="s">
        <v>254</v>
      </c>
      <c r="F197" s="189" t="s">
        <v>1550</v>
      </c>
      <c r="I197" s="121"/>
      <c r="L197" s="36"/>
      <c r="M197" s="190"/>
      <c r="N197" s="66"/>
      <c r="O197" s="66"/>
      <c r="P197" s="66"/>
      <c r="Q197" s="66"/>
      <c r="R197" s="66"/>
      <c r="S197" s="66"/>
      <c r="T197" s="67"/>
      <c r="AT197" s="18" t="s">
        <v>254</v>
      </c>
      <c r="AU197" s="18" t="s">
        <v>81</v>
      </c>
    </row>
    <row r="198" s="1" customFormat="1">
      <c r="B198" s="36"/>
      <c r="D198" s="188" t="s">
        <v>256</v>
      </c>
      <c r="F198" s="191" t="s">
        <v>1551</v>
      </c>
      <c r="I198" s="121"/>
      <c r="L198" s="36"/>
      <c r="M198" s="190"/>
      <c r="N198" s="66"/>
      <c r="O198" s="66"/>
      <c r="P198" s="66"/>
      <c r="Q198" s="66"/>
      <c r="R198" s="66"/>
      <c r="S198" s="66"/>
      <c r="T198" s="67"/>
      <c r="AT198" s="18" t="s">
        <v>256</v>
      </c>
      <c r="AU198" s="18" t="s">
        <v>81</v>
      </c>
    </row>
    <row r="199" s="12" customFormat="1">
      <c r="B199" s="192"/>
      <c r="D199" s="188" t="s">
        <v>258</v>
      </c>
      <c r="E199" s="193" t="s">
        <v>1</v>
      </c>
      <c r="F199" s="194" t="s">
        <v>303</v>
      </c>
      <c r="H199" s="193" t="s">
        <v>1</v>
      </c>
      <c r="I199" s="195"/>
      <c r="L199" s="192"/>
      <c r="M199" s="196"/>
      <c r="N199" s="197"/>
      <c r="O199" s="197"/>
      <c r="P199" s="197"/>
      <c r="Q199" s="197"/>
      <c r="R199" s="197"/>
      <c r="S199" s="197"/>
      <c r="T199" s="198"/>
      <c r="AT199" s="193" t="s">
        <v>258</v>
      </c>
      <c r="AU199" s="193" t="s">
        <v>81</v>
      </c>
      <c r="AV199" s="12" t="s">
        <v>79</v>
      </c>
      <c r="AW199" s="12" t="s">
        <v>35</v>
      </c>
      <c r="AX199" s="12" t="s">
        <v>72</v>
      </c>
      <c r="AY199" s="193" t="s">
        <v>246</v>
      </c>
    </row>
    <row r="200" s="12" customFormat="1">
      <c r="B200" s="192"/>
      <c r="D200" s="188" t="s">
        <v>258</v>
      </c>
      <c r="E200" s="193" t="s">
        <v>1</v>
      </c>
      <c r="F200" s="194" t="s">
        <v>1552</v>
      </c>
      <c r="H200" s="193" t="s">
        <v>1</v>
      </c>
      <c r="I200" s="195"/>
      <c r="L200" s="192"/>
      <c r="M200" s="196"/>
      <c r="N200" s="197"/>
      <c r="O200" s="197"/>
      <c r="P200" s="197"/>
      <c r="Q200" s="197"/>
      <c r="R200" s="197"/>
      <c r="S200" s="197"/>
      <c r="T200" s="198"/>
      <c r="AT200" s="193" t="s">
        <v>258</v>
      </c>
      <c r="AU200" s="193" t="s">
        <v>81</v>
      </c>
      <c r="AV200" s="12" t="s">
        <v>79</v>
      </c>
      <c r="AW200" s="12" t="s">
        <v>35</v>
      </c>
      <c r="AX200" s="12" t="s">
        <v>72</v>
      </c>
      <c r="AY200" s="193" t="s">
        <v>246</v>
      </c>
    </row>
    <row r="201" s="13" customFormat="1">
      <c r="B201" s="199"/>
      <c r="D201" s="188" t="s">
        <v>258</v>
      </c>
      <c r="E201" s="200" t="s">
        <v>1</v>
      </c>
      <c r="F201" s="201" t="s">
        <v>2749</v>
      </c>
      <c r="H201" s="202">
        <v>8.8000000000000007</v>
      </c>
      <c r="I201" s="203"/>
      <c r="L201" s="199"/>
      <c r="M201" s="204"/>
      <c r="N201" s="205"/>
      <c r="O201" s="205"/>
      <c r="P201" s="205"/>
      <c r="Q201" s="205"/>
      <c r="R201" s="205"/>
      <c r="S201" s="205"/>
      <c r="T201" s="206"/>
      <c r="AT201" s="200" t="s">
        <v>258</v>
      </c>
      <c r="AU201" s="200" t="s">
        <v>81</v>
      </c>
      <c r="AV201" s="13" t="s">
        <v>81</v>
      </c>
      <c r="AW201" s="13" t="s">
        <v>35</v>
      </c>
      <c r="AX201" s="13" t="s">
        <v>79</v>
      </c>
      <c r="AY201" s="200" t="s">
        <v>246</v>
      </c>
    </row>
    <row r="202" s="1" customFormat="1" ht="16.5" customHeight="1">
      <c r="B202" s="175"/>
      <c r="C202" s="218" t="s">
        <v>433</v>
      </c>
      <c r="D202" s="218" t="s">
        <v>511</v>
      </c>
      <c r="E202" s="219" t="s">
        <v>1554</v>
      </c>
      <c r="F202" s="220" t="s">
        <v>1555</v>
      </c>
      <c r="G202" s="221" t="s">
        <v>251</v>
      </c>
      <c r="H202" s="222">
        <v>9.0640000000000001</v>
      </c>
      <c r="I202" s="223"/>
      <c r="J202" s="224">
        <f>ROUND(I202*H202,2)</f>
        <v>0</v>
      </c>
      <c r="K202" s="220" t="s">
        <v>1</v>
      </c>
      <c r="L202" s="225"/>
      <c r="M202" s="226" t="s">
        <v>1</v>
      </c>
      <c r="N202" s="227" t="s">
        <v>43</v>
      </c>
      <c r="O202" s="66"/>
      <c r="P202" s="185">
        <f>O202*H202</f>
        <v>0</v>
      </c>
      <c r="Q202" s="185">
        <v>0.13100000000000001</v>
      </c>
      <c r="R202" s="185">
        <f>Q202*H202</f>
        <v>1.187384</v>
      </c>
      <c r="S202" s="185">
        <v>0</v>
      </c>
      <c r="T202" s="186">
        <f>S202*H202</f>
        <v>0</v>
      </c>
      <c r="AR202" s="18" t="s">
        <v>350</v>
      </c>
      <c r="AT202" s="18" t="s">
        <v>511</v>
      </c>
      <c r="AU202" s="18" t="s">
        <v>81</v>
      </c>
      <c r="AY202" s="18" t="s">
        <v>246</v>
      </c>
      <c r="BE202" s="187">
        <f>IF(N202="základní",J202,0)</f>
        <v>0</v>
      </c>
      <c r="BF202" s="187">
        <f>IF(N202="snížená",J202,0)</f>
        <v>0</v>
      </c>
      <c r="BG202" s="187">
        <f>IF(N202="zákl. přenesená",J202,0)</f>
        <v>0</v>
      </c>
      <c r="BH202" s="187">
        <f>IF(N202="sníž. přenesená",J202,0)</f>
        <v>0</v>
      </c>
      <c r="BI202" s="187">
        <f>IF(N202="nulová",J202,0)</f>
        <v>0</v>
      </c>
      <c r="BJ202" s="18" t="s">
        <v>79</v>
      </c>
      <c r="BK202" s="187">
        <f>ROUND(I202*H202,2)</f>
        <v>0</v>
      </c>
      <c r="BL202" s="18" t="s">
        <v>93</v>
      </c>
      <c r="BM202" s="18" t="s">
        <v>2750</v>
      </c>
    </row>
    <row r="203" s="1" customFormat="1">
      <c r="B203" s="36"/>
      <c r="D203" s="188" t="s">
        <v>254</v>
      </c>
      <c r="F203" s="189" t="s">
        <v>1555</v>
      </c>
      <c r="I203" s="121"/>
      <c r="L203" s="36"/>
      <c r="M203" s="190"/>
      <c r="N203" s="66"/>
      <c r="O203" s="66"/>
      <c r="P203" s="66"/>
      <c r="Q203" s="66"/>
      <c r="R203" s="66"/>
      <c r="S203" s="66"/>
      <c r="T203" s="67"/>
      <c r="AT203" s="18" t="s">
        <v>254</v>
      </c>
      <c r="AU203" s="18" t="s">
        <v>81</v>
      </c>
    </row>
    <row r="204" s="12" customFormat="1">
      <c r="B204" s="192"/>
      <c r="D204" s="188" t="s">
        <v>258</v>
      </c>
      <c r="E204" s="193" t="s">
        <v>1</v>
      </c>
      <c r="F204" s="194" t="s">
        <v>1557</v>
      </c>
      <c r="H204" s="193" t="s">
        <v>1</v>
      </c>
      <c r="I204" s="195"/>
      <c r="L204" s="192"/>
      <c r="M204" s="196"/>
      <c r="N204" s="197"/>
      <c r="O204" s="197"/>
      <c r="P204" s="197"/>
      <c r="Q204" s="197"/>
      <c r="R204" s="197"/>
      <c r="S204" s="197"/>
      <c r="T204" s="198"/>
      <c r="AT204" s="193" t="s">
        <v>258</v>
      </c>
      <c r="AU204" s="193" t="s">
        <v>81</v>
      </c>
      <c r="AV204" s="12" t="s">
        <v>79</v>
      </c>
      <c r="AW204" s="12" t="s">
        <v>35</v>
      </c>
      <c r="AX204" s="12" t="s">
        <v>72</v>
      </c>
      <c r="AY204" s="193" t="s">
        <v>246</v>
      </c>
    </row>
    <row r="205" s="13" customFormat="1">
      <c r="B205" s="199"/>
      <c r="D205" s="188" t="s">
        <v>258</v>
      </c>
      <c r="E205" s="200" t="s">
        <v>1</v>
      </c>
      <c r="F205" s="201" t="s">
        <v>2751</v>
      </c>
      <c r="H205" s="202">
        <v>9.0640000000000001</v>
      </c>
      <c r="I205" s="203"/>
      <c r="L205" s="199"/>
      <c r="M205" s="204"/>
      <c r="N205" s="205"/>
      <c r="O205" s="205"/>
      <c r="P205" s="205"/>
      <c r="Q205" s="205"/>
      <c r="R205" s="205"/>
      <c r="S205" s="205"/>
      <c r="T205" s="206"/>
      <c r="AT205" s="200" t="s">
        <v>258</v>
      </c>
      <c r="AU205" s="200" t="s">
        <v>81</v>
      </c>
      <c r="AV205" s="13" t="s">
        <v>81</v>
      </c>
      <c r="AW205" s="13" t="s">
        <v>35</v>
      </c>
      <c r="AX205" s="13" t="s">
        <v>79</v>
      </c>
      <c r="AY205" s="200" t="s">
        <v>246</v>
      </c>
    </row>
    <row r="206" s="11" customFormat="1" ht="22.8" customHeight="1">
      <c r="B206" s="162"/>
      <c r="D206" s="163" t="s">
        <v>71</v>
      </c>
      <c r="E206" s="173" t="s">
        <v>698</v>
      </c>
      <c r="F206" s="173" t="s">
        <v>699</v>
      </c>
      <c r="I206" s="165"/>
      <c r="J206" s="174">
        <f>BK206</f>
        <v>0</v>
      </c>
      <c r="L206" s="162"/>
      <c r="M206" s="167"/>
      <c r="N206" s="168"/>
      <c r="O206" s="168"/>
      <c r="P206" s="169">
        <f>SUM(P207:P209)</f>
        <v>0</v>
      </c>
      <c r="Q206" s="168"/>
      <c r="R206" s="169">
        <f>SUM(R207:R209)</f>
        <v>0</v>
      </c>
      <c r="S206" s="168"/>
      <c r="T206" s="170">
        <f>SUM(T207:T209)</f>
        <v>0</v>
      </c>
      <c r="AR206" s="163" t="s">
        <v>79</v>
      </c>
      <c r="AT206" s="171" t="s">
        <v>71</v>
      </c>
      <c r="AU206" s="171" t="s">
        <v>79</v>
      </c>
      <c r="AY206" s="163" t="s">
        <v>246</v>
      </c>
      <c r="BK206" s="172">
        <f>SUM(BK207:BK209)</f>
        <v>0</v>
      </c>
    </row>
    <row r="207" s="1" customFormat="1" ht="16.5" customHeight="1">
      <c r="B207" s="175"/>
      <c r="C207" s="176" t="s">
        <v>7</v>
      </c>
      <c r="D207" s="176" t="s">
        <v>248</v>
      </c>
      <c r="E207" s="177" t="s">
        <v>701</v>
      </c>
      <c r="F207" s="178" t="s">
        <v>702</v>
      </c>
      <c r="G207" s="179" t="s">
        <v>286</v>
      </c>
      <c r="H207" s="180">
        <v>3.2280000000000002</v>
      </c>
      <c r="I207" s="181"/>
      <c r="J207" s="182">
        <f>ROUND(I207*H207,2)</f>
        <v>0</v>
      </c>
      <c r="K207" s="178" t="s">
        <v>252</v>
      </c>
      <c r="L207" s="36"/>
      <c r="M207" s="183" t="s">
        <v>1</v>
      </c>
      <c r="N207" s="184" t="s">
        <v>43</v>
      </c>
      <c r="O207" s="66"/>
      <c r="P207" s="185">
        <f>O207*H207</f>
        <v>0</v>
      </c>
      <c r="Q207" s="185">
        <v>0</v>
      </c>
      <c r="R207" s="185">
        <f>Q207*H207</f>
        <v>0</v>
      </c>
      <c r="S207" s="185">
        <v>0</v>
      </c>
      <c r="T207" s="186">
        <f>S207*H207</f>
        <v>0</v>
      </c>
      <c r="AR207" s="18" t="s">
        <v>93</v>
      </c>
      <c r="AT207" s="18" t="s">
        <v>248</v>
      </c>
      <c r="AU207" s="18" t="s">
        <v>81</v>
      </c>
      <c r="AY207" s="18" t="s">
        <v>246</v>
      </c>
      <c r="BE207" s="187">
        <f>IF(N207="základní",J207,0)</f>
        <v>0</v>
      </c>
      <c r="BF207" s="187">
        <f>IF(N207="snížená",J207,0)</f>
        <v>0</v>
      </c>
      <c r="BG207" s="187">
        <f>IF(N207="zákl. přenesená",J207,0)</f>
        <v>0</v>
      </c>
      <c r="BH207" s="187">
        <f>IF(N207="sníž. přenesená",J207,0)</f>
        <v>0</v>
      </c>
      <c r="BI207" s="187">
        <f>IF(N207="nulová",J207,0)</f>
        <v>0</v>
      </c>
      <c r="BJ207" s="18" t="s">
        <v>79</v>
      </c>
      <c r="BK207" s="187">
        <f>ROUND(I207*H207,2)</f>
        <v>0</v>
      </c>
      <c r="BL207" s="18" t="s">
        <v>93</v>
      </c>
      <c r="BM207" s="18" t="s">
        <v>873</v>
      </c>
    </row>
    <row r="208" s="1" customFormat="1">
      <c r="B208" s="36"/>
      <c r="D208" s="188" t="s">
        <v>254</v>
      </c>
      <c r="F208" s="189" t="s">
        <v>704</v>
      </c>
      <c r="I208" s="121"/>
      <c r="L208" s="36"/>
      <c r="M208" s="190"/>
      <c r="N208" s="66"/>
      <c r="O208" s="66"/>
      <c r="P208" s="66"/>
      <c r="Q208" s="66"/>
      <c r="R208" s="66"/>
      <c r="S208" s="66"/>
      <c r="T208" s="67"/>
      <c r="AT208" s="18" t="s">
        <v>254</v>
      </c>
      <c r="AU208" s="18" t="s">
        <v>81</v>
      </c>
    </row>
    <row r="209" s="1" customFormat="1">
      <c r="B209" s="36"/>
      <c r="D209" s="188" t="s">
        <v>256</v>
      </c>
      <c r="F209" s="191" t="s">
        <v>705</v>
      </c>
      <c r="I209" s="121"/>
      <c r="L209" s="36"/>
      <c r="M209" s="228"/>
      <c r="N209" s="229"/>
      <c r="O209" s="229"/>
      <c r="P209" s="229"/>
      <c r="Q209" s="229"/>
      <c r="R209" s="229"/>
      <c r="S209" s="229"/>
      <c r="T209" s="230"/>
      <c r="AT209" s="18" t="s">
        <v>256</v>
      </c>
      <c r="AU209" s="18" t="s">
        <v>81</v>
      </c>
    </row>
    <row r="210" s="1" customFormat="1" ht="6.96" customHeight="1">
      <c r="B210" s="51"/>
      <c r="C210" s="52"/>
      <c r="D210" s="52"/>
      <c r="E210" s="52"/>
      <c r="F210" s="52"/>
      <c r="G210" s="52"/>
      <c r="H210" s="52"/>
      <c r="I210" s="137"/>
      <c r="J210" s="52"/>
      <c r="K210" s="52"/>
      <c r="L210" s="36"/>
    </row>
  </sheetData>
  <autoFilter ref="C95:K209"/>
  <mergeCells count="15">
    <mergeCell ref="E7:H7"/>
    <mergeCell ref="E11:H11"/>
    <mergeCell ref="E9:H9"/>
    <mergeCell ref="E13:H13"/>
    <mergeCell ref="E22:H22"/>
    <mergeCell ref="E31:H31"/>
    <mergeCell ref="E52:H52"/>
    <mergeCell ref="E56:H56"/>
    <mergeCell ref="E54:H54"/>
    <mergeCell ref="E58:H58"/>
    <mergeCell ref="E82:H82"/>
    <mergeCell ref="E86:H86"/>
    <mergeCell ref="E84:H84"/>
    <mergeCell ref="E88:H8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166</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2753</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ROUND((SUM(BE94:BE147)),  2)</f>
        <v>0</v>
      </c>
      <c r="I37" s="129">
        <v>0.20999999999999999</v>
      </c>
      <c r="J37" s="128">
        <f>ROUND(((SUM(BE94:BE147))*I37),  2)</f>
        <v>0</v>
      </c>
      <c r="L37" s="36"/>
    </row>
    <row r="38" s="1" customFormat="1" ht="14.4" customHeight="1">
      <c r="B38" s="36"/>
      <c r="E38" s="30" t="s">
        <v>44</v>
      </c>
      <c r="F38" s="128">
        <f>ROUND((SUM(BF94:BF147)),  2)</f>
        <v>0</v>
      </c>
      <c r="I38" s="129">
        <v>0.14999999999999999</v>
      </c>
      <c r="J38" s="128">
        <f>ROUND(((SUM(BF94:BF147))*I38),  2)</f>
        <v>0</v>
      </c>
      <c r="L38" s="36"/>
    </row>
    <row r="39" hidden="1" s="1" customFormat="1" ht="14.4" customHeight="1">
      <c r="B39" s="36"/>
      <c r="E39" s="30" t="s">
        <v>45</v>
      </c>
      <c r="F39" s="128">
        <f>ROUND((SUM(BG94:BG147)),  2)</f>
        <v>0</v>
      </c>
      <c r="I39" s="129">
        <v>0.20999999999999999</v>
      </c>
      <c r="J39" s="128">
        <f>0</f>
        <v>0</v>
      </c>
      <c r="L39" s="36"/>
    </row>
    <row r="40" hidden="1" s="1" customFormat="1" ht="14.4" customHeight="1">
      <c r="B40" s="36"/>
      <c r="E40" s="30" t="s">
        <v>46</v>
      </c>
      <c r="F40" s="128">
        <f>ROUND((SUM(BH94:BH147)),  2)</f>
        <v>0</v>
      </c>
      <c r="I40" s="129">
        <v>0.14999999999999999</v>
      </c>
      <c r="J40" s="128">
        <f>0</f>
        <v>0</v>
      </c>
      <c r="L40" s="36"/>
    </row>
    <row r="41" hidden="1" s="1" customFormat="1" ht="14.4" customHeight="1">
      <c r="B41" s="36"/>
      <c r="E41" s="30" t="s">
        <v>47</v>
      </c>
      <c r="F41" s="128">
        <f>ROUND((SUM(BI94:BI147)),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B-3-1 - SO 001.3 - Kácení zeleně - část pro úsek 15,16,17,18</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J94</f>
        <v>0</v>
      </c>
      <c r="L67" s="36"/>
      <c r="AU67" s="18" t="s">
        <v>227</v>
      </c>
    </row>
    <row r="68" s="8" customFormat="1" ht="24.96" customHeight="1">
      <c r="B68" s="143"/>
      <c r="D68" s="144" t="s">
        <v>228</v>
      </c>
      <c r="E68" s="145"/>
      <c r="F68" s="145"/>
      <c r="G68" s="145"/>
      <c r="H68" s="145"/>
      <c r="I68" s="146"/>
      <c r="J68" s="147">
        <f>J95</f>
        <v>0</v>
      </c>
      <c r="L68" s="143"/>
    </row>
    <row r="69" s="9" customFormat="1" ht="19.92" customHeight="1">
      <c r="B69" s="148"/>
      <c r="D69" s="149" t="s">
        <v>229</v>
      </c>
      <c r="E69" s="150"/>
      <c r="F69" s="150"/>
      <c r="G69" s="150"/>
      <c r="H69" s="150"/>
      <c r="I69" s="151"/>
      <c r="J69" s="152">
        <f>J96</f>
        <v>0</v>
      </c>
      <c r="L69" s="148"/>
    </row>
    <row r="70" s="9" customFormat="1" ht="19.92" customHeight="1">
      <c r="B70" s="148"/>
      <c r="D70" s="149" t="s">
        <v>230</v>
      </c>
      <c r="E70" s="150"/>
      <c r="F70" s="150"/>
      <c r="G70" s="150"/>
      <c r="H70" s="150"/>
      <c r="I70" s="151"/>
      <c r="J70" s="152">
        <f>J143</f>
        <v>0</v>
      </c>
      <c r="L70" s="148"/>
    </row>
    <row r="71" s="1" customFormat="1" ht="21.84" customHeight="1">
      <c r="B71" s="36"/>
      <c r="I71" s="121"/>
      <c r="L71" s="36"/>
    </row>
    <row r="72" s="1" customFormat="1" ht="6.96" customHeight="1">
      <c r="B72" s="51"/>
      <c r="C72" s="52"/>
      <c r="D72" s="52"/>
      <c r="E72" s="52"/>
      <c r="F72" s="52"/>
      <c r="G72" s="52"/>
      <c r="H72" s="52"/>
      <c r="I72" s="137"/>
      <c r="J72" s="52"/>
      <c r="K72" s="52"/>
      <c r="L72" s="36"/>
    </row>
    <row r="76" s="1" customFormat="1" ht="6.96" customHeight="1">
      <c r="B76" s="53"/>
      <c r="C76" s="54"/>
      <c r="D76" s="54"/>
      <c r="E76" s="54"/>
      <c r="F76" s="54"/>
      <c r="G76" s="54"/>
      <c r="H76" s="54"/>
      <c r="I76" s="138"/>
      <c r="J76" s="54"/>
      <c r="K76" s="54"/>
      <c r="L76" s="36"/>
    </row>
    <row r="77" s="1" customFormat="1" ht="24.96" customHeight="1">
      <c r="B77" s="36"/>
      <c r="C77" s="22" t="s">
        <v>231</v>
      </c>
      <c r="I77" s="121"/>
      <c r="L77" s="36"/>
    </row>
    <row r="78" s="1" customFormat="1" ht="6.96" customHeight="1">
      <c r="B78" s="36"/>
      <c r="I78" s="121"/>
      <c r="L78" s="36"/>
    </row>
    <row r="79" s="1" customFormat="1" ht="12" customHeight="1">
      <c r="B79" s="36"/>
      <c r="C79" s="30" t="s">
        <v>16</v>
      </c>
      <c r="I79" s="121"/>
      <c r="L79" s="36"/>
    </row>
    <row r="80" s="1" customFormat="1" ht="16.5" customHeight="1">
      <c r="B80" s="36"/>
      <c r="E80" s="120" t="str">
        <f>E7</f>
        <v>PD pro I. Etapu cyklostezky Bečva - Vlára - Váh na území obcí Hornolidečska - část B</v>
      </c>
      <c r="F80" s="30"/>
      <c r="G80" s="30"/>
      <c r="H80" s="30"/>
      <c r="I80" s="121"/>
      <c r="L80" s="36"/>
    </row>
    <row r="81" ht="12" customHeight="1">
      <c r="B81" s="21"/>
      <c r="C81" s="30" t="s">
        <v>217</v>
      </c>
      <c r="L81" s="21"/>
    </row>
    <row r="82" ht="16.5" customHeight="1">
      <c r="B82" s="21"/>
      <c r="E82" s="120" t="s">
        <v>218</v>
      </c>
      <c r="L82" s="21"/>
    </row>
    <row r="83" ht="12" customHeight="1">
      <c r="B83" s="21"/>
      <c r="C83" s="30" t="s">
        <v>219</v>
      </c>
      <c r="L83" s="21"/>
    </row>
    <row r="84" s="1" customFormat="1" ht="16.5" customHeight="1">
      <c r="B84" s="36"/>
      <c r="E84" s="30" t="s">
        <v>2752</v>
      </c>
      <c r="F84" s="1"/>
      <c r="G84" s="1"/>
      <c r="H84" s="1"/>
      <c r="I84" s="121"/>
      <c r="L84" s="36"/>
    </row>
    <row r="85" s="1" customFormat="1" ht="12" customHeight="1">
      <c r="B85" s="36"/>
      <c r="C85" s="30" t="s">
        <v>221</v>
      </c>
      <c r="I85" s="121"/>
      <c r="L85" s="36"/>
    </row>
    <row r="86" s="1" customFormat="1" ht="16.5" customHeight="1">
      <c r="B86" s="36"/>
      <c r="E86" s="57" t="str">
        <f>E13</f>
        <v>B-3-1 - SO 001.3 - Kácení zeleně - část pro úsek 15,16,17,18</v>
      </c>
      <c r="F86" s="1"/>
      <c r="G86" s="1"/>
      <c r="H86" s="1"/>
      <c r="I86" s="121"/>
      <c r="L86" s="36"/>
    </row>
    <row r="87" s="1" customFormat="1" ht="6.96" customHeight="1">
      <c r="B87" s="36"/>
      <c r="I87" s="121"/>
      <c r="L87" s="36"/>
    </row>
    <row r="88" s="1" customFormat="1" ht="12" customHeight="1">
      <c r="B88" s="36"/>
      <c r="C88" s="30" t="s">
        <v>21</v>
      </c>
      <c r="F88" s="18" t="str">
        <f>F16</f>
        <v>území obcí Hornolidečska</v>
      </c>
      <c r="I88" s="122" t="s">
        <v>23</v>
      </c>
      <c r="J88" s="59" t="str">
        <f>IF(J16="","",J16)</f>
        <v>7. 1. 2019</v>
      </c>
      <c r="L88" s="36"/>
    </row>
    <row r="89" s="1" customFormat="1" ht="6.96" customHeight="1">
      <c r="B89" s="36"/>
      <c r="I89" s="121"/>
      <c r="L89" s="36"/>
    </row>
    <row r="90" s="1" customFormat="1" ht="24.9" customHeight="1">
      <c r="B90" s="36"/>
      <c r="C90" s="30" t="s">
        <v>25</v>
      </c>
      <c r="F90" s="18" t="str">
        <f>E19</f>
        <v>Sdružení obcí Hornolidečska, Horní Lideč č.p. 292</v>
      </c>
      <c r="I90" s="122" t="s">
        <v>31</v>
      </c>
      <c r="J90" s="34" t="str">
        <f>E25</f>
        <v>MORAVIA CONSULT Olomouc a.s.</v>
      </c>
      <c r="L90" s="36"/>
    </row>
    <row r="91" s="1" customFormat="1" ht="24.9" customHeight="1">
      <c r="B91" s="36"/>
      <c r="C91" s="30" t="s">
        <v>29</v>
      </c>
      <c r="F91" s="18" t="str">
        <f>IF(E22="","",E22)</f>
        <v>Vyplň údaj</v>
      </c>
      <c r="I91" s="122" t="s">
        <v>36</v>
      </c>
      <c r="J91" s="34" t="str">
        <f>E28</f>
        <v>MORAVIA CONSULT Olomouc a.s.</v>
      </c>
      <c r="L91" s="36"/>
    </row>
    <row r="92" s="1" customFormat="1" ht="10.32" customHeight="1">
      <c r="B92" s="36"/>
      <c r="I92" s="121"/>
      <c r="L92" s="36"/>
    </row>
    <row r="93" s="10" customFormat="1" ht="29.28" customHeight="1">
      <c r="B93" s="153"/>
      <c r="C93" s="154" t="s">
        <v>232</v>
      </c>
      <c r="D93" s="155" t="s">
        <v>57</v>
      </c>
      <c r="E93" s="155" t="s">
        <v>53</v>
      </c>
      <c r="F93" s="155" t="s">
        <v>54</v>
      </c>
      <c r="G93" s="155" t="s">
        <v>233</v>
      </c>
      <c r="H93" s="155" t="s">
        <v>234</v>
      </c>
      <c r="I93" s="156" t="s">
        <v>235</v>
      </c>
      <c r="J93" s="155" t="s">
        <v>225</v>
      </c>
      <c r="K93" s="157" t="s">
        <v>236</v>
      </c>
      <c r="L93" s="153"/>
      <c r="M93" s="75" t="s">
        <v>1</v>
      </c>
      <c r="N93" s="76" t="s">
        <v>42</v>
      </c>
      <c r="O93" s="76" t="s">
        <v>237</v>
      </c>
      <c r="P93" s="76" t="s">
        <v>238</v>
      </c>
      <c r="Q93" s="76" t="s">
        <v>239</v>
      </c>
      <c r="R93" s="76" t="s">
        <v>240</v>
      </c>
      <c r="S93" s="76" t="s">
        <v>241</v>
      </c>
      <c r="T93" s="77" t="s">
        <v>242</v>
      </c>
    </row>
    <row r="94" s="1" customFormat="1" ht="22.8" customHeight="1">
      <c r="B94" s="36"/>
      <c r="C94" s="80" t="s">
        <v>243</v>
      </c>
      <c r="I94" s="121"/>
      <c r="J94" s="158">
        <f>BK94</f>
        <v>0</v>
      </c>
      <c r="L94" s="36"/>
      <c r="M94" s="78"/>
      <c r="N94" s="62"/>
      <c r="O94" s="62"/>
      <c r="P94" s="159">
        <f>P95</f>
        <v>0</v>
      </c>
      <c r="Q94" s="62"/>
      <c r="R94" s="159">
        <f>R95</f>
        <v>0</v>
      </c>
      <c r="S94" s="62"/>
      <c r="T94" s="160">
        <f>T95</f>
        <v>0</v>
      </c>
      <c r="AT94" s="18" t="s">
        <v>71</v>
      </c>
      <c r="AU94" s="18" t="s">
        <v>227</v>
      </c>
      <c r="BK94" s="161">
        <f>BK95</f>
        <v>0</v>
      </c>
    </row>
    <row r="95" s="11" customFormat="1" ht="25.92" customHeight="1">
      <c r="B95" s="162"/>
      <c r="D95" s="163" t="s">
        <v>71</v>
      </c>
      <c r="E95" s="164" t="s">
        <v>244</v>
      </c>
      <c r="F95" s="164" t="s">
        <v>245</v>
      </c>
      <c r="I95" s="165"/>
      <c r="J95" s="166">
        <f>BK95</f>
        <v>0</v>
      </c>
      <c r="L95" s="162"/>
      <c r="M95" s="167"/>
      <c r="N95" s="168"/>
      <c r="O95" s="168"/>
      <c r="P95" s="169">
        <f>P96+P143</f>
        <v>0</v>
      </c>
      <c r="Q95" s="168"/>
      <c r="R95" s="169">
        <f>R96+R143</f>
        <v>0</v>
      </c>
      <c r="S95" s="168"/>
      <c r="T95" s="170">
        <f>T96+T143</f>
        <v>0</v>
      </c>
      <c r="AR95" s="163" t="s">
        <v>79</v>
      </c>
      <c r="AT95" s="171" t="s">
        <v>71</v>
      </c>
      <c r="AU95" s="171" t="s">
        <v>72</v>
      </c>
      <c r="AY95" s="163" t="s">
        <v>246</v>
      </c>
      <c r="BK95" s="172">
        <f>BK96+BK143</f>
        <v>0</v>
      </c>
    </row>
    <row r="96" s="11" customFormat="1" ht="22.8" customHeight="1">
      <c r="B96" s="162"/>
      <c r="D96" s="163" t="s">
        <v>71</v>
      </c>
      <c r="E96" s="173" t="s">
        <v>79</v>
      </c>
      <c r="F96" s="173" t="s">
        <v>247</v>
      </c>
      <c r="I96" s="165"/>
      <c r="J96" s="174">
        <f>BK96</f>
        <v>0</v>
      </c>
      <c r="L96" s="162"/>
      <c r="M96" s="167"/>
      <c r="N96" s="168"/>
      <c r="O96" s="168"/>
      <c r="P96" s="169">
        <f>SUM(P97:P142)</f>
        <v>0</v>
      </c>
      <c r="Q96" s="168"/>
      <c r="R96" s="169">
        <f>SUM(R97:R142)</f>
        <v>0</v>
      </c>
      <c r="S96" s="168"/>
      <c r="T96" s="170">
        <f>SUM(T97:T142)</f>
        <v>0</v>
      </c>
      <c r="AR96" s="163" t="s">
        <v>79</v>
      </c>
      <c r="AT96" s="171" t="s">
        <v>71</v>
      </c>
      <c r="AU96" s="171" t="s">
        <v>79</v>
      </c>
      <c r="AY96" s="163" t="s">
        <v>246</v>
      </c>
      <c r="BK96" s="172">
        <f>SUM(BK97:BK142)</f>
        <v>0</v>
      </c>
    </row>
    <row r="97" s="1" customFormat="1" ht="16.5" customHeight="1">
      <c r="B97" s="175"/>
      <c r="C97" s="176" t="s">
        <v>79</v>
      </c>
      <c r="D97" s="176" t="s">
        <v>248</v>
      </c>
      <c r="E97" s="177" t="s">
        <v>249</v>
      </c>
      <c r="F97" s="178" t="s">
        <v>250</v>
      </c>
      <c r="G97" s="179" t="s">
        <v>251</v>
      </c>
      <c r="H97" s="180">
        <v>1680</v>
      </c>
      <c r="I97" s="181"/>
      <c r="J97" s="182">
        <f>ROUND(I97*H97,2)</f>
        <v>0</v>
      </c>
      <c r="K97" s="178" t="s">
        <v>252</v>
      </c>
      <c r="L97" s="36"/>
      <c r="M97" s="183" t="s">
        <v>1</v>
      </c>
      <c r="N97" s="184" t="s">
        <v>43</v>
      </c>
      <c r="O97" s="66"/>
      <c r="P97" s="185">
        <f>O97*H97</f>
        <v>0</v>
      </c>
      <c r="Q97" s="185">
        <v>0</v>
      </c>
      <c r="R97" s="185">
        <f>Q97*H97</f>
        <v>0</v>
      </c>
      <c r="S97" s="185">
        <v>0</v>
      </c>
      <c r="T97" s="186">
        <f>S97*H97</f>
        <v>0</v>
      </c>
      <c r="AR97" s="18" t="s">
        <v>93</v>
      </c>
      <c r="AT97" s="18" t="s">
        <v>248</v>
      </c>
      <c r="AU97" s="18" t="s">
        <v>81</v>
      </c>
      <c r="AY97" s="18" t="s">
        <v>246</v>
      </c>
      <c r="BE97" s="187">
        <f>IF(N97="základní",J97,0)</f>
        <v>0</v>
      </c>
      <c r="BF97" s="187">
        <f>IF(N97="snížená",J97,0)</f>
        <v>0</v>
      </c>
      <c r="BG97" s="187">
        <f>IF(N97="zákl. přenesená",J97,0)</f>
        <v>0</v>
      </c>
      <c r="BH97" s="187">
        <f>IF(N97="sníž. přenesená",J97,0)</f>
        <v>0</v>
      </c>
      <c r="BI97" s="187">
        <f>IF(N97="nulová",J97,0)</f>
        <v>0</v>
      </c>
      <c r="BJ97" s="18" t="s">
        <v>79</v>
      </c>
      <c r="BK97" s="187">
        <f>ROUND(I97*H97,2)</f>
        <v>0</v>
      </c>
      <c r="BL97" s="18" t="s">
        <v>93</v>
      </c>
      <c r="BM97" s="18" t="s">
        <v>2754</v>
      </c>
    </row>
    <row r="98" s="1" customFormat="1">
      <c r="B98" s="36"/>
      <c r="D98" s="188" t="s">
        <v>254</v>
      </c>
      <c r="F98" s="189" t="s">
        <v>255</v>
      </c>
      <c r="I98" s="121"/>
      <c r="L98" s="36"/>
      <c r="M98" s="190"/>
      <c r="N98" s="66"/>
      <c r="O98" s="66"/>
      <c r="P98" s="66"/>
      <c r="Q98" s="66"/>
      <c r="R98" s="66"/>
      <c r="S98" s="66"/>
      <c r="T98" s="67"/>
      <c r="AT98" s="18" t="s">
        <v>254</v>
      </c>
      <c r="AU98" s="18" t="s">
        <v>81</v>
      </c>
    </row>
    <row r="99" s="1" customFormat="1">
      <c r="B99" s="36"/>
      <c r="D99" s="188" t="s">
        <v>256</v>
      </c>
      <c r="F99" s="191" t="s">
        <v>257</v>
      </c>
      <c r="I99" s="121"/>
      <c r="L99" s="36"/>
      <c r="M99" s="190"/>
      <c r="N99" s="66"/>
      <c r="O99" s="66"/>
      <c r="P99" s="66"/>
      <c r="Q99" s="66"/>
      <c r="R99" s="66"/>
      <c r="S99" s="66"/>
      <c r="T99" s="67"/>
      <c r="AT99" s="18" t="s">
        <v>256</v>
      </c>
      <c r="AU99" s="18" t="s">
        <v>81</v>
      </c>
    </row>
    <row r="100" s="12" customFormat="1">
      <c r="B100" s="192"/>
      <c r="D100" s="188" t="s">
        <v>258</v>
      </c>
      <c r="E100" s="193" t="s">
        <v>1</v>
      </c>
      <c r="F100" s="194" t="s">
        <v>259</v>
      </c>
      <c r="H100" s="193" t="s">
        <v>1</v>
      </c>
      <c r="I100" s="195"/>
      <c r="L100" s="192"/>
      <c r="M100" s="196"/>
      <c r="N100" s="197"/>
      <c r="O100" s="197"/>
      <c r="P100" s="197"/>
      <c r="Q100" s="197"/>
      <c r="R100" s="197"/>
      <c r="S100" s="197"/>
      <c r="T100" s="198"/>
      <c r="AT100" s="193" t="s">
        <v>258</v>
      </c>
      <c r="AU100" s="193" t="s">
        <v>81</v>
      </c>
      <c r="AV100" s="12" t="s">
        <v>79</v>
      </c>
      <c r="AW100" s="12" t="s">
        <v>35</v>
      </c>
      <c r="AX100" s="12" t="s">
        <v>72</v>
      </c>
      <c r="AY100" s="193" t="s">
        <v>246</v>
      </c>
    </row>
    <row r="101" s="12" customFormat="1">
      <c r="B101" s="192"/>
      <c r="D101" s="188" t="s">
        <v>258</v>
      </c>
      <c r="E101" s="193" t="s">
        <v>1</v>
      </c>
      <c r="F101" s="194" t="s">
        <v>260</v>
      </c>
      <c r="H101" s="193" t="s">
        <v>1</v>
      </c>
      <c r="I101" s="195"/>
      <c r="L101" s="192"/>
      <c r="M101" s="196"/>
      <c r="N101" s="197"/>
      <c r="O101" s="197"/>
      <c r="P101" s="197"/>
      <c r="Q101" s="197"/>
      <c r="R101" s="197"/>
      <c r="S101" s="197"/>
      <c r="T101" s="198"/>
      <c r="AT101" s="193" t="s">
        <v>258</v>
      </c>
      <c r="AU101" s="193" t="s">
        <v>81</v>
      </c>
      <c r="AV101" s="12" t="s">
        <v>79</v>
      </c>
      <c r="AW101" s="12" t="s">
        <v>35</v>
      </c>
      <c r="AX101" s="12" t="s">
        <v>72</v>
      </c>
      <c r="AY101" s="193" t="s">
        <v>246</v>
      </c>
    </row>
    <row r="102" s="13" customFormat="1">
      <c r="B102" s="199"/>
      <c r="D102" s="188" t="s">
        <v>258</v>
      </c>
      <c r="E102" s="200" t="s">
        <v>1</v>
      </c>
      <c r="F102" s="201" t="s">
        <v>2755</v>
      </c>
      <c r="H102" s="202">
        <v>1680</v>
      </c>
      <c r="I102" s="203"/>
      <c r="L102" s="199"/>
      <c r="M102" s="204"/>
      <c r="N102" s="205"/>
      <c r="O102" s="205"/>
      <c r="P102" s="205"/>
      <c r="Q102" s="205"/>
      <c r="R102" s="205"/>
      <c r="S102" s="205"/>
      <c r="T102" s="206"/>
      <c r="AT102" s="200" t="s">
        <v>258</v>
      </c>
      <c r="AU102" s="200" t="s">
        <v>81</v>
      </c>
      <c r="AV102" s="13" t="s">
        <v>81</v>
      </c>
      <c r="AW102" s="13" t="s">
        <v>35</v>
      </c>
      <c r="AX102" s="13" t="s">
        <v>79</v>
      </c>
      <c r="AY102" s="200" t="s">
        <v>246</v>
      </c>
    </row>
    <row r="103" s="1" customFormat="1" ht="16.5" customHeight="1">
      <c r="B103" s="175"/>
      <c r="C103" s="176" t="s">
        <v>81</v>
      </c>
      <c r="D103" s="176" t="s">
        <v>248</v>
      </c>
      <c r="E103" s="177" t="s">
        <v>1308</v>
      </c>
      <c r="F103" s="178" t="s">
        <v>1309</v>
      </c>
      <c r="G103" s="179" t="s">
        <v>264</v>
      </c>
      <c r="H103" s="180">
        <v>51</v>
      </c>
      <c r="I103" s="181"/>
      <c r="J103" s="182">
        <f>ROUND(I103*H103,2)</f>
        <v>0</v>
      </c>
      <c r="K103" s="178" t="s">
        <v>252</v>
      </c>
      <c r="L103" s="36"/>
      <c r="M103" s="183" t="s">
        <v>1</v>
      </c>
      <c r="N103" s="184" t="s">
        <v>43</v>
      </c>
      <c r="O103" s="66"/>
      <c r="P103" s="185">
        <f>O103*H103</f>
        <v>0</v>
      </c>
      <c r="Q103" s="185">
        <v>0</v>
      </c>
      <c r="R103" s="185">
        <f>Q103*H103</f>
        <v>0</v>
      </c>
      <c r="S103" s="185">
        <v>0</v>
      </c>
      <c r="T103" s="186">
        <f>S103*H103</f>
        <v>0</v>
      </c>
      <c r="AR103" s="18" t="s">
        <v>93</v>
      </c>
      <c r="AT103" s="18" t="s">
        <v>248</v>
      </c>
      <c r="AU103" s="18" t="s">
        <v>81</v>
      </c>
      <c r="AY103" s="18" t="s">
        <v>246</v>
      </c>
      <c r="BE103" s="187">
        <f>IF(N103="základní",J103,0)</f>
        <v>0</v>
      </c>
      <c r="BF103" s="187">
        <f>IF(N103="snížená",J103,0)</f>
        <v>0</v>
      </c>
      <c r="BG103" s="187">
        <f>IF(N103="zákl. přenesená",J103,0)</f>
        <v>0</v>
      </c>
      <c r="BH103" s="187">
        <f>IF(N103="sníž. přenesená",J103,0)</f>
        <v>0</v>
      </c>
      <c r="BI103" s="187">
        <f>IF(N103="nulová",J103,0)</f>
        <v>0</v>
      </c>
      <c r="BJ103" s="18" t="s">
        <v>79</v>
      </c>
      <c r="BK103" s="187">
        <f>ROUND(I103*H103,2)</f>
        <v>0</v>
      </c>
      <c r="BL103" s="18" t="s">
        <v>93</v>
      </c>
      <c r="BM103" s="18" t="s">
        <v>2756</v>
      </c>
    </row>
    <row r="104" s="1" customFormat="1">
      <c r="B104" s="36"/>
      <c r="D104" s="188" t="s">
        <v>254</v>
      </c>
      <c r="F104" s="189" t="s">
        <v>1311</v>
      </c>
      <c r="I104" s="121"/>
      <c r="L104" s="36"/>
      <c r="M104" s="190"/>
      <c r="N104" s="66"/>
      <c r="O104" s="66"/>
      <c r="P104" s="66"/>
      <c r="Q104" s="66"/>
      <c r="R104" s="66"/>
      <c r="S104" s="66"/>
      <c r="T104" s="67"/>
      <c r="AT104" s="18" t="s">
        <v>254</v>
      </c>
      <c r="AU104" s="18" t="s">
        <v>81</v>
      </c>
    </row>
    <row r="105" s="1" customFormat="1">
      <c r="B105" s="36"/>
      <c r="D105" s="188" t="s">
        <v>256</v>
      </c>
      <c r="F105" s="191" t="s">
        <v>267</v>
      </c>
      <c r="I105" s="121"/>
      <c r="L105" s="36"/>
      <c r="M105" s="190"/>
      <c r="N105" s="66"/>
      <c r="O105" s="66"/>
      <c r="P105" s="66"/>
      <c r="Q105" s="66"/>
      <c r="R105" s="66"/>
      <c r="S105" s="66"/>
      <c r="T105" s="67"/>
      <c r="AT105" s="18" t="s">
        <v>256</v>
      </c>
      <c r="AU105" s="18" t="s">
        <v>81</v>
      </c>
    </row>
    <row r="106" s="12" customFormat="1">
      <c r="B106" s="192"/>
      <c r="D106" s="188" t="s">
        <v>258</v>
      </c>
      <c r="E106" s="193" t="s">
        <v>1</v>
      </c>
      <c r="F106" s="194" t="s">
        <v>259</v>
      </c>
      <c r="H106" s="193" t="s">
        <v>1</v>
      </c>
      <c r="I106" s="195"/>
      <c r="L106" s="192"/>
      <c r="M106" s="196"/>
      <c r="N106" s="197"/>
      <c r="O106" s="197"/>
      <c r="P106" s="197"/>
      <c r="Q106" s="197"/>
      <c r="R106" s="197"/>
      <c r="S106" s="197"/>
      <c r="T106" s="198"/>
      <c r="AT106" s="193" t="s">
        <v>258</v>
      </c>
      <c r="AU106" s="193" t="s">
        <v>81</v>
      </c>
      <c r="AV106" s="12" t="s">
        <v>79</v>
      </c>
      <c r="AW106" s="12" t="s">
        <v>35</v>
      </c>
      <c r="AX106" s="12" t="s">
        <v>72</v>
      </c>
      <c r="AY106" s="193" t="s">
        <v>246</v>
      </c>
    </row>
    <row r="107" s="12" customFormat="1">
      <c r="B107" s="192"/>
      <c r="D107" s="188" t="s">
        <v>258</v>
      </c>
      <c r="E107" s="193" t="s">
        <v>1</v>
      </c>
      <c r="F107" s="194" t="s">
        <v>1312</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3" customFormat="1">
      <c r="B108" s="199"/>
      <c r="D108" s="188" t="s">
        <v>258</v>
      </c>
      <c r="E108" s="200" t="s">
        <v>1</v>
      </c>
      <c r="F108" s="201" t="s">
        <v>2757</v>
      </c>
      <c r="H108" s="202">
        <v>51</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88</v>
      </c>
      <c r="D109" s="176" t="s">
        <v>248</v>
      </c>
      <c r="E109" s="177" t="s">
        <v>262</v>
      </c>
      <c r="F109" s="178" t="s">
        <v>263</v>
      </c>
      <c r="G109" s="179" t="s">
        <v>264</v>
      </c>
      <c r="H109" s="180">
        <v>35</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2758</v>
      </c>
    </row>
    <row r="110" s="1" customFormat="1">
      <c r="B110" s="36"/>
      <c r="D110" s="188" t="s">
        <v>254</v>
      </c>
      <c r="F110" s="189" t="s">
        <v>266</v>
      </c>
      <c r="I110" s="121"/>
      <c r="L110" s="36"/>
      <c r="M110" s="190"/>
      <c r="N110" s="66"/>
      <c r="O110" s="66"/>
      <c r="P110" s="66"/>
      <c r="Q110" s="66"/>
      <c r="R110" s="66"/>
      <c r="S110" s="66"/>
      <c r="T110" s="67"/>
      <c r="AT110" s="18" t="s">
        <v>254</v>
      </c>
      <c r="AU110" s="18" t="s">
        <v>81</v>
      </c>
    </row>
    <row r="111" s="1" customFormat="1">
      <c r="B111" s="36"/>
      <c r="D111" s="188" t="s">
        <v>256</v>
      </c>
      <c r="F111" s="191" t="s">
        <v>267</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259</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2" customFormat="1">
      <c r="B113" s="192"/>
      <c r="D113" s="188" t="s">
        <v>258</v>
      </c>
      <c r="E113" s="193" t="s">
        <v>1</v>
      </c>
      <c r="F113" s="194" t="s">
        <v>1312</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3" customFormat="1">
      <c r="B114" s="199"/>
      <c r="D114" s="188" t="s">
        <v>258</v>
      </c>
      <c r="E114" s="200" t="s">
        <v>1</v>
      </c>
      <c r="F114" s="201" t="s">
        <v>2759</v>
      </c>
      <c r="H114" s="202">
        <v>35</v>
      </c>
      <c r="I114" s="203"/>
      <c r="L114" s="199"/>
      <c r="M114" s="204"/>
      <c r="N114" s="205"/>
      <c r="O114" s="205"/>
      <c r="P114" s="205"/>
      <c r="Q114" s="205"/>
      <c r="R114" s="205"/>
      <c r="S114" s="205"/>
      <c r="T114" s="206"/>
      <c r="AT114" s="200" t="s">
        <v>258</v>
      </c>
      <c r="AU114" s="200" t="s">
        <v>81</v>
      </c>
      <c r="AV114" s="13" t="s">
        <v>81</v>
      </c>
      <c r="AW114" s="13" t="s">
        <v>35</v>
      </c>
      <c r="AX114" s="13" t="s">
        <v>79</v>
      </c>
      <c r="AY114" s="200" t="s">
        <v>246</v>
      </c>
    </row>
    <row r="115" s="1" customFormat="1" ht="16.5" customHeight="1">
      <c r="B115" s="175"/>
      <c r="C115" s="176" t="s">
        <v>93</v>
      </c>
      <c r="D115" s="176" t="s">
        <v>248</v>
      </c>
      <c r="E115" s="177" t="s">
        <v>1316</v>
      </c>
      <c r="F115" s="178" t="s">
        <v>1317</v>
      </c>
      <c r="G115" s="179" t="s">
        <v>264</v>
      </c>
      <c r="H115" s="180">
        <v>2</v>
      </c>
      <c r="I115" s="181"/>
      <c r="J115" s="182">
        <f>ROUND(I115*H115,2)</f>
        <v>0</v>
      </c>
      <c r="K115" s="178" t="s">
        <v>252</v>
      </c>
      <c r="L115" s="36"/>
      <c r="M115" s="183" t="s">
        <v>1</v>
      </c>
      <c r="N115" s="184" t="s">
        <v>43</v>
      </c>
      <c r="O115" s="66"/>
      <c r="P115" s="185">
        <f>O115*H115</f>
        <v>0</v>
      </c>
      <c r="Q115" s="185">
        <v>0</v>
      </c>
      <c r="R115" s="185">
        <f>Q115*H115</f>
        <v>0</v>
      </c>
      <c r="S115" s="185">
        <v>0</v>
      </c>
      <c r="T115" s="186">
        <f>S115*H115</f>
        <v>0</v>
      </c>
      <c r="AR115" s="18" t="s">
        <v>93</v>
      </c>
      <c r="AT115" s="18" t="s">
        <v>248</v>
      </c>
      <c r="AU115" s="18" t="s">
        <v>81</v>
      </c>
      <c r="AY115" s="18" t="s">
        <v>246</v>
      </c>
      <c r="BE115" s="187">
        <f>IF(N115="základní",J115,0)</f>
        <v>0</v>
      </c>
      <c r="BF115" s="187">
        <f>IF(N115="snížená",J115,0)</f>
        <v>0</v>
      </c>
      <c r="BG115" s="187">
        <f>IF(N115="zákl. přenesená",J115,0)</f>
        <v>0</v>
      </c>
      <c r="BH115" s="187">
        <f>IF(N115="sníž. přenesená",J115,0)</f>
        <v>0</v>
      </c>
      <c r="BI115" s="187">
        <f>IF(N115="nulová",J115,0)</f>
        <v>0</v>
      </c>
      <c r="BJ115" s="18" t="s">
        <v>79</v>
      </c>
      <c r="BK115" s="187">
        <f>ROUND(I115*H115,2)</f>
        <v>0</v>
      </c>
      <c r="BL115" s="18" t="s">
        <v>93</v>
      </c>
      <c r="BM115" s="18" t="s">
        <v>2760</v>
      </c>
    </row>
    <row r="116" s="1" customFormat="1">
      <c r="B116" s="36"/>
      <c r="D116" s="188" t="s">
        <v>254</v>
      </c>
      <c r="F116" s="189" t="s">
        <v>1319</v>
      </c>
      <c r="I116" s="121"/>
      <c r="L116" s="36"/>
      <c r="M116" s="190"/>
      <c r="N116" s="66"/>
      <c r="O116" s="66"/>
      <c r="P116" s="66"/>
      <c r="Q116" s="66"/>
      <c r="R116" s="66"/>
      <c r="S116" s="66"/>
      <c r="T116" s="67"/>
      <c r="AT116" s="18" t="s">
        <v>254</v>
      </c>
      <c r="AU116" s="18" t="s">
        <v>81</v>
      </c>
    </row>
    <row r="117" s="1" customFormat="1">
      <c r="B117" s="36"/>
      <c r="D117" s="188" t="s">
        <v>256</v>
      </c>
      <c r="F117" s="191" t="s">
        <v>267</v>
      </c>
      <c r="I117" s="121"/>
      <c r="L117" s="36"/>
      <c r="M117" s="190"/>
      <c r="N117" s="66"/>
      <c r="O117" s="66"/>
      <c r="P117" s="66"/>
      <c r="Q117" s="66"/>
      <c r="R117" s="66"/>
      <c r="S117" s="66"/>
      <c r="T117" s="67"/>
      <c r="AT117" s="18" t="s">
        <v>256</v>
      </c>
      <c r="AU117" s="18" t="s">
        <v>81</v>
      </c>
    </row>
    <row r="118" s="12" customFormat="1">
      <c r="B118" s="192"/>
      <c r="D118" s="188" t="s">
        <v>258</v>
      </c>
      <c r="E118" s="193" t="s">
        <v>1</v>
      </c>
      <c r="F118" s="194" t="s">
        <v>259</v>
      </c>
      <c r="H118" s="193" t="s">
        <v>1</v>
      </c>
      <c r="I118" s="195"/>
      <c r="L118" s="192"/>
      <c r="M118" s="196"/>
      <c r="N118" s="197"/>
      <c r="O118" s="197"/>
      <c r="P118" s="197"/>
      <c r="Q118" s="197"/>
      <c r="R118" s="197"/>
      <c r="S118" s="197"/>
      <c r="T118" s="198"/>
      <c r="AT118" s="193" t="s">
        <v>258</v>
      </c>
      <c r="AU118" s="193" t="s">
        <v>81</v>
      </c>
      <c r="AV118" s="12" t="s">
        <v>79</v>
      </c>
      <c r="AW118" s="12" t="s">
        <v>35</v>
      </c>
      <c r="AX118" s="12" t="s">
        <v>72</v>
      </c>
      <c r="AY118" s="193" t="s">
        <v>246</v>
      </c>
    </row>
    <row r="119" s="12" customFormat="1">
      <c r="B119" s="192"/>
      <c r="D119" s="188" t="s">
        <v>258</v>
      </c>
      <c r="E119" s="193" t="s">
        <v>1</v>
      </c>
      <c r="F119" s="194" t="s">
        <v>1320</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1010</v>
      </c>
      <c r="H120" s="202">
        <v>2</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283</v>
      </c>
      <c r="D121" s="176" t="s">
        <v>248</v>
      </c>
      <c r="E121" s="177" t="s">
        <v>1321</v>
      </c>
      <c r="F121" s="178" t="s">
        <v>1322</v>
      </c>
      <c r="G121" s="179" t="s">
        <v>264</v>
      </c>
      <c r="H121" s="180">
        <v>51</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2761</v>
      </c>
    </row>
    <row r="122" s="1" customFormat="1">
      <c r="B122" s="36"/>
      <c r="D122" s="188" t="s">
        <v>254</v>
      </c>
      <c r="F122" s="189" t="s">
        <v>1324</v>
      </c>
      <c r="I122" s="121"/>
      <c r="L122" s="36"/>
      <c r="M122" s="190"/>
      <c r="N122" s="66"/>
      <c r="O122" s="66"/>
      <c r="P122" s="66"/>
      <c r="Q122" s="66"/>
      <c r="R122" s="66"/>
      <c r="S122" s="66"/>
      <c r="T122" s="67"/>
      <c r="AT122" s="18" t="s">
        <v>254</v>
      </c>
      <c r="AU122" s="18" t="s">
        <v>81</v>
      </c>
    </row>
    <row r="123" s="1" customFormat="1">
      <c r="B123" s="36"/>
      <c r="D123" s="188" t="s">
        <v>256</v>
      </c>
      <c r="F123" s="191" t="s">
        <v>274</v>
      </c>
      <c r="I123" s="121"/>
      <c r="L123" s="36"/>
      <c r="M123" s="190"/>
      <c r="N123" s="66"/>
      <c r="O123" s="66"/>
      <c r="P123" s="66"/>
      <c r="Q123" s="66"/>
      <c r="R123" s="66"/>
      <c r="S123" s="66"/>
      <c r="T123" s="67"/>
      <c r="AT123" s="18" t="s">
        <v>256</v>
      </c>
      <c r="AU123" s="18" t="s">
        <v>81</v>
      </c>
    </row>
    <row r="124" s="12" customFormat="1">
      <c r="B124" s="192"/>
      <c r="D124" s="188" t="s">
        <v>258</v>
      </c>
      <c r="E124" s="193" t="s">
        <v>1</v>
      </c>
      <c r="F124" s="194" t="s">
        <v>259</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2" customFormat="1">
      <c r="B125" s="192"/>
      <c r="D125" s="188" t="s">
        <v>258</v>
      </c>
      <c r="E125" s="193" t="s">
        <v>1</v>
      </c>
      <c r="F125" s="194" t="s">
        <v>1312</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2757</v>
      </c>
      <c r="H126" s="202">
        <v>51</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332</v>
      </c>
      <c r="D127" s="176" t="s">
        <v>248</v>
      </c>
      <c r="E127" s="177" t="s">
        <v>270</v>
      </c>
      <c r="F127" s="178" t="s">
        <v>271</v>
      </c>
      <c r="G127" s="179" t="s">
        <v>264</v>
      </c>
      <c r="H127" s="180">
        <v>35</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2762</v>
      </c>
    </row>
    <row r="128" s="1" customFormat="1">
      <c r="B128" s="36"/>
      <c r="D128" s="188" t="s">
        <v>254</v>
      </c>
      <c r="F128" s="189" t="s">
        <v>273</v>
      </c>
      <c r="I128" s="121"/>
      <c r="L128" s="36"/>
      <c r="M128" s="190"/>
      <c r="N128" s="66"/>
      <c r="O128" s="66"/>
      <c r="P128" s="66"/>
      <c r="Q128" s="66"/>
      <c r="R128" s="66"/>
      <c r="S128" s="66"/>
      <c r="T128" s="67"/>
      <c r="AT128" s="18" t="s">
        <v>254</v>
      </c>
      <c r="AU128" s="18" t="s">
        <v>81</v>
      </c>
    </row>
    <row r="129" s="1" customFormat="1">
      <c r="B129" s="36"/>
      <c r="D129" s="188" t="s">
        <v>256</v>
      </c>
      <c r="F129" s="191" t="s">
        <v>274</v>
      </c>
      <c r="I129" s="121"/>
      <c r="L129" s="36"/>
      <c r="M129" s="190"/>
      <c r="N129" s="66"/>
      <c r="O129" s="66"/>
      <c r="P129" s="66"/>
      <c r="Q129" s="66"/>
      <c r="R129" s="66"/>
      <c r="S129" s="66"/>
      <c r="T129" s="67"/>
      <c r="AT129" s="18" t="s">
        <v>256</v>
      </c>
      <c r="AU129" s="18" t="s">
        <v>81</v>
      </c>
    </row>
    <row r="130" s="12" customFormat="1">
      <c r="B130" s="192"/>
      <c r="D130" s="188" t="s">
        <v>258</v>
      </c>
      <c r="E130" s="193" t="s">
        <v>1</v>
      </c>
      <c r="F130" s="194" t="s">
        <v>259</v>
      </c>
      <c r="H130" s="193" t="s">
        <v>1</v>
      </c>
      <c r="I130" s="195"/>
      <c r="L130" s="192"/>
      <c r="M130" s="196"/>
      <c r="N130" s="197"/>
      <c r="O130" s="197"/>
      <c r="P130" s="197"/>
      <c r="Q130" s="197"/>
      <c r="R130" s="197"/>
      <c r="S130" s="197"/>
      <c r="T130" s="198"/>
      <c r="AT130" s="193" t="s">
        <v>258</v>
      </c>
      <c r="AU130" s="193" t="s">
        <v>81</v>
      </c>
      <c r="AV130" s="12" t="s">
        <v>79</v>
      </c>
      <c r="AW130" s="12" t="s">
        <v>35</v>
      </c>
      <c r="AX130" s="12" t="s">
        <v>72</v>
      </c>
      <c r="AY130" s="193" t="s">
        <v>246</v>
      </c>
    </row>
    <row r="131" s="12" customFormat="1">
      <c r="B131" s="192"/>
      <c r="D131" s="188" t="s">
        <v>258</v>
      </c>
      <c r="E131" s="193" t="s">
        <v>1</v>
      </c>
      <c r="F131" s="194" t="s">
        <v>1312</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2759</v>
      </c>
      <c r="H132" s="202">
        <v>35</v>
      </c>
      <c r="I132" s="203"/>
      <c r="L132" s="199"/>
      <c r="M132" s="204"/>
      <c r="N132" s="205"/>
      <c r="O132" s="205"/>
      <c r="P132" s="205"/>
      <c r="Q132" s="205"/>
      <c r="R132" s="205"/>
      <c r="S132" s="205"/>
      <c r="T132" s="206"/>
      <c r="AT132" s="200" t="s">
        <v>258</v>
      </c>
      <c r="AU132" s="200" t="s">
        <v>81</v>
      </c>
      <c r="AV132" s="13" t="s">
        <v>81</v>
      </c>
      <c r="AW132" s="13" t="s">
        <v>35</v>
      </c>
      <c r="AX132" s="13" t="s">
        <v>79</v>
      </c>
      <c r="AY132" s="200" t="s">
        <v>246</v>
      </c>
    </row>
    <row r="133" s="1" customFormat="1" ht="16.5" customHeight="1">
      <c r="B133" s="175"/>
      <c r="C133" s="176" t="s">
        <v>342</v>
      </c>
      <c r="D133" s="176" t="s">
        <v>248</v>
      </c>
      <c r="E133" s="177" t="s">
        <v>1326</v>
      </c>
      <c r="F133" s="178" t="s">
        <v>1327</v>
      </c>
      <c r="G133" s="179" t="s">
        <v>264</v>
      </c>
      <c r="H133" s="180">
        <v>2</v>
      </c>
      <c r="I133" s="181"/>
      <c r="J133" s="182">
        <f>ROUND(I133*H133,2)</f>
        <v>0</v>
      </c>
      <c r="K133" s="178" t="s">
        <v>252</v>
      </c>
      <c r="L133" s="36"/>
      <c r="M133" s="183" t="s">
        <v>1</v>
      </c>
      <c r="N133" s="184" t="s">
        <v>43</v>
      </c>
      <c r="O133" s="66"/>
      <c r="P133" s="185">
        <f>O133*H133</f>
        <v>0</v>
      </c>
      <c r="Q133" s="185">
        <v>0</v>
      </c>
      <c r="R133" s="185">
        <f>Q133*H133</f>
        <v>0</v>
      </c>
      <c r="S133" s="185">
        <v>0</v>
      </c>
      <c r="T133" s="186">
        <f>S133*H133</f>
        <v>0</v>
      </c>
      <c r="AR133" s="18" t="s">
        <v>93</v>
      </c>
      <c r="AT133" s="18" t="s">
        <v>248</v>
      </c>
      <c r="AU133" s="18" t="s">
        <v>81</v>
      </c>
      <c r="AY133" s="18" t="s">
        <v>246</v>
      </c>
      <c r="BE133" s="187">
        <f>IF(N133="základní",J133,0)</f>
        <v>0</v>
      </c>
      <c r="BF133" s="187">
        <f>IF(N133="snížená",J133,0)</f>
        <v>0</v>
      </c>
      <c r="BG133" s="187">
        <f>IF(N133="zákl. přenesená",J133,0)</f>
        <v>0</v>
      </c>
      <c r="BH133" s="187">
        <f>IF(N133="sníž. přenesená",J133,0)</f>
        <v>0</v>
      </c>
      <c r="BI133" s="187">
        <f>IF(N133="nulová",J133,0)</f>
        <v>0</v>
      </c>
      <c r="BJ133" s="18" t="s">
        <v>79</v>
      </c>
      <c r="BK133" s="187">
        <f>ROUND(I133*H133,2)</f>
        <v>0</v>
      </c>
      <c r="BL133" s="18" t="s">
        <v>93</v>
      </c>
      <c r="BM133" s="18" t="s">
        <v>2763</v>
      </c>
    </row>
    <row r="134" s="1" customFormat="1">
      <c r="B134" s="36"/>
      <c r="D134" s="188" t="s">
        <v>254</v>
      </c>
      <c r="F134" s="189" t="s">
        <v>1329</v>
      </c>
      <c r="I134" s="121"/>
      <c r="L134" s="36"/>
      <c r="M134" s="190"/>
      <c r="N134" s="66"/>
      <c r="O134" s="66"/>
      <c r="P134" s="66"/>
      <c r="Q134" s="66"/>
      <c r="R134" s="66"/>
      <c r="S134" s="66"/>
      <c r="T134" s="67"/>
      <c r="AT134" s="18" t="s">
        <v>254</v>
      </c>
      <c r="AU134" s="18" t="s">
        <v>81</v>
      </c>
    </row>
    <row r="135" s="1" customFormat="1">
      <c r="B135" s="36"/>
      <c r="D135" s="188" t="s">
        <v>256</v>
      </c>
      <c r="F135" s="191" t="s">
        <v>274</v>
      </c>
      <c r="I135" s="121"/>
      <c r="L135" s="36"/>
      <c r="M135" s="190"/>
      <c r="N135" s="66"/>
      <c r="O135" s="66"/>
      <c r="P135" s="66"/>
      <c r="Q135" s="66"/>
      <c r="R135" s="66"/>
      <c r="S135" s="66"/>
      <c r="T135" s="67"/>
      <c r="AT135" s="18" t="s">
        <v>256</v>
      </c>
      <c r="AU135" s="18" t="s">
        <v>81</v>
      </c>
    </row>
    <row r="136" s="12" customFormat="1">
      <c r="B136" s="192"/>
      <c r="D136" s="188" t="s">
        <v>258</v>
      </c>
      <c r="E136" s="193" t="s">
        <v>1</v>
      </c>
      <c r="F136" s="194" t="s">
        <v>259</v>
      </c>
      <c r="H136" s="193" t="s">
        <v>1</v>
      </c>
      <c r="I136" s="195"/>
      <c r="L136" s="192"/>
      <c r="M136" s="196"/>
      <c r="N136" s="197"/>
      <c r="O136" s="197"/>
      <c r="P136" s="197"/>
      <c r="Q136" s="197"/>
      <c r="R136" s="197"/>
      <c r="S136" s="197"/>
      <c r="T136" s="198"/>
      <c r="AT136" s="193" t="s">
        <v>258</v>
      </c>
      <c r="AU136" s="193" t="s">
        <v>81</v>
      </c>
      <c r="AV136" s="12" t="s">
        <v>79</v>
      </c>
      <c r="AW136" s="12" t="s">
        <v>35</v>
      </c>
      <c r="AX136" s="12" t="s">
        <v>72</v>
      </c>
      <c r="AY136" s="193" t="s">
        <v>246</v>
      </c>
    </row>
    <row r="137" s="12" customFormat="1">
      <c r="B137" s="192"/>
      <c r="D137" s="188" t="s">
        <v>258</v>
      </c>
      <c r="E137" s="193" t="s">
        <v>1</v>
      </c>
      <c r="F137" s="194" t="s">
        <v>1320</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3" customFormat="1">
      <c r="B138" s="199"/>
      <c r="D138" s="188" t="s">
        <v>258</v>
      </c>
      <c r="E138" s="200" t="s">
        <v>1</v>
      </c>
      <c r="F138" s="201" t="s">
        <v>1010</v>
      </c>
      <c r="H138" s="202">
        <v>2</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 customFormat="1" ht="16.5" customHeight="1">
      <c r="B139" s="175"/>
      <c r="C139" s="176" t="s">
        <v>350</v>
      </c>
      <c r="D139" s="176" t="s">
        <v>248</v>
      </c>
      <c r="E139" s="177" t="s">
        <v>275</v>
      </c>
      <c r="F139" s="178" t="s">
        <v>276</v>
      </c>
      <c r="G139" s="179" t="s">
        <v>277</v>
      </c>
      <c r="H139" s="180">
        <v>1</v>
      </c>
      <c r="I139" s="181"/>
      <c r="J139" s="182">
        <f>ROUND(I139*H139,2)</f>
        <v>0</v>
      </c>
      <c r="K139" s="178" t="s">
        <v>278</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2764</v>
      </c>
    </row>
    <row r="140" s="1" customFormat="1">
      <c r="B140" s="36"/>
      <c r="D140" s="188" t="s">
        <v>254</v>
      </c>
      <c r="F140" s="189" t="s">
        <v>276</v>
      </c>
      <c r="I140" s="121"/>
      <c r="L140" s="36"/>
      <c r="M140" s="190"/>
      <c r="N140" s="66"/>
      <c r="O140" s="66"/>
      <c r="P140" s="66"/>
      <c r="Q140" s="66"/>
      <c r="R140" s="66"/>
      <c r="S140" s="66"/>
      <c r="T140" s="67"/>
      <c r="AT140" s="18" t="s">
        <v>254</v>
      </c>
      <c r="AU140" s="18" t="s">
        <v>81</v>
      </c>
    </row>
    <row r="141" s="12" customFormat="1">
      <c r="B141" s="192"/>
      <c r="D141" s="188" t="s">
        <v>258</v>
      </c>
      <c r="E141" s="193" t="s">
        <v>1</v>
      </c>
      <c r="F141" s="194" t="s">
        <v>259</v>
      </c>
      <c r="H141" s="193" t="s">
        <v>1</v>
      </c>
      <c r="I141" s="195"/>
      <c r="L141" s="192"/>
      <c r="M141" s="196"/>
      <c r="N141" s="197"/>
      <c r="O141" s="197"/>
      <c r="P141" s="197"/>
      <c r="Q141" s="197"/>
      <c r="R141" s="197"/>
      <c r="S141" s="197"/>
      <c r="T141" s="198"/>
      <c r="AT141" s="193" t="s">
        <v>258</v>
      </c>
      <c r="AU141" s="193" t="s">
        <v>81</v>
      </c>
      <c r="AV141" s="12" t="s">
        <v>79</v>
      </c>
      <c r="AW141" s="12" t="s">
        <v>35</v>
      </c>
      <c r="AX141" s="12" t="s">
        <v>72</v>
      </c>
      <c r="AY141" s="193" t="s">
        <v>246</v>
      </c>
    </row>
    <row r="142" s="13" customFormat="1">
      <c r="B142" s="199"/>
      <c r="D142" s="188" t="s">
        <v>258</v>
      </c>
      <c r="E142" s="200" t="s">
        <v>1</v>
      </c>
      <c r="F142" s="201" t="s">
        <v>280</v>
      </c>
      <c r="H142" s="202">
        <v>1</v>
      </c>
      <c r="I142" s="203"/>
      <c r="L142" s="199"/>
      <c r="M142" s="204"/>
      <c r="N142" s="205"/>
      <c r="O142" s="205"/>
      <c r="P142" s="205"/>
      <c r="Q142" s="205"/>
      <c r="R142" s="205"/>
      <c r="S142" s="205"/>
      <c r="T142" s="206"/>
      <c r="AT142" s="200" t="s">
        <v>258</v>
      </c>
      <c r="AU142" s="200" t="s">
        <v>81</v>
      </c>
      <c r="AV142" s="13" t="s">
        <v>81</v>
      </c>
      <c r="AW142" s="13" t="s">
        <v>35</v>
      </c>
      <c r="AX142" s="13" t="s">
        <v>79</v>
      </c>
      <c r="AY142" s="200" t="s">
        <v>246</v>
      </c>
    </row>
    <row r="143" s="11" customFormat="1" ht="22.8" customHeight="1">
      <c r="B143" s="162"/>
      <c r="D143" s="163" t="s">
        <v>71</v>
      </c>
      <c r="E143" s="173" t="s">
        <v>281</v>
      </c>
      <c r="F143" s="173" t="s">
        <v>282</v>
      </c>
      <c r="I143" s="165"/>
      <c r="J143" s="174">
        <f>BK143</f>
        <v>0</v>
      </c>
      <c r="L143" s="162"/>
      <c r="M143" s="167"/>
      <c r="N143" s="168"/>
      <c r="O143" s="168"/>
      <c r="P143" s="169">
        <f>SUM(P144:P147)</f>
        <v>0</v>
      </c>
      <c r="Q143" s="168"/>
      <c r="R143" s="169">
        <f>SUM(R144:R147)</f>
        <v>0</v>
      </c>
      <c r="S143" s="168"/>
      <c r="T143" s="170">
        <f>SUM(T144:T147)</f>
        <v>0</v>
      </c>
      <c r="AR143" s="163" t="s">
        <v>79</v>
      </c>
      <c r="AT143" s="171" t="s">
        <v>71</v>
      </c>
      <c r="AU143" s="171" t="s">
        <v>79</v>
      </c>
      <c r="AY143" s="163" t="s">
        <v>246</v>
      </c>
      <c r="BK143" s="172">
        <f>SUM(BK144:BK147)</f>
        <v>0</v>
      </c>
    </row>
    <row r="144" s="1" customFormat="1" ht="16.5" customHeight="1">
      <c r="B144" s="175"/>
      <c r="C144" s="176" t="s">
        <v>357</v>
      </c>
      <c r="D144" s="176" t="s">
        <v>248</v>
      </c>
      <c r="E144" s="177" t="s">
        <v>284</v>
      </c>
      <c r="F144" s="178" t="s">
        <v>285</v>
      </c>
      <c r="G144" s="179" t="s">
        <v>286</v>
      </c>
      <c r="H144" s="180">
        <v>81.5</v>
      </c>
      <c r="I144" s="181"/>
      <c r="J144" s="182">
        <f>ROUND(I144*H144,2)</f>
        <v>0</v>
      </c>
      <c r="K144" s="178" t="s">
        <v>278</v>
      </c>
      <c r="L144" s="36"/>
      <c r="M144" s="183" t="s">
        <v>1</v>
      </c>
      <c r="N144" s="184" t="s">
        <v>43</v>
      </c>
      <c r="O144" s="66"/>
      <c r="P144" s="185">
        <f>O144*H144</f>
        <v>0</v>
      </c>
      <c r="Q144" s="185">
        <v>0</v>
      </c>
      <c r="R144" s="185">
        <f>Q144*H144</f>
        <v>0</v>
      </c>
      <c r="S144" s="185">
        <v>0</v>
      </c>
      <c r="T144" s="186">
        <f>S144*H144</f>
        <v>0</v>
      </c>
      <c r="AR144" s="18" t="s">
        <v>93</v>
      </c>
      <c r="AT144" s="18" t="s">
        <v>248</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2765</v>
      </c>
    </row>
    <row r="145" s="1" customFormat="1">
      <c r="B145" s="36"/>
      <c r="D145" s="188" t="s">
        <v>254</v>
      </c>
      <c r="F145" s="189" t="s">
        <v>285</v>
      </c>
      <c r="I145" s="121"/>
      <c r="L145" s="36"/>
      <c r="M145" s="190"/>
      <c r="N145" s="66"/>
      <c r="O145" s="66"/>
      <c r="P145" s="66"/>
      <c r="Q145" s="66"/>
      <c r="R145" s="66"/>
      <c r="S145" s="66"/>
      <c r="T145" s="67"/>
      <c r="AT145" s="18" t="s">
        <v>254</v>
      </c>
      <c r="AU145" s="18" t="s">
        <v>81</v>
      </c>
    </row>
    <row r="146" s="1" customFormat="1">
      <c r="B146" s="36"/>
      <c r="D146" s="188" t="s">
        <v>256</v>
      </c>
      <c r="F146" s="191" t="s">
        <v>288</v>
      </c>
      <c r="I146" s="121"/>
      <c r="L146" s="36"/>
      <c r="M146" s="190"/>
      <c r="N146" s="66"/>
      <c r="O146" s="66"/>
      <c r="P146" s="66"/>
      <c r="Q146" s="66"/>
      <c r="R146" s="66"/>
      <c r="S146" s="66"/>
      <c r="T146" s="67"/>
      <c r="AT146" s="18" t="s">
        <v>256</v>
      </c>
      <c r="AU146" s="18" t="s">
        <v>81</v>
      </c>
    </row>
    <row r="147" s="13" customFormat="1">
      <c r="B147" s="199"/>
      <c r="D147" s="188" t="s">
        <v>258</v>
      </c>
      <c r="E147" s="200" t="s">
        <v>1</v>
      </c>
      <c r="F147" s="201" t="s">
        <v>2766</v>
      </c>
      <c r="H147" s="202">
        <v>81.5</v>
      </c>
      <c r="I147" s="203"/>
      <c r="L147" s="199"/>
      <c r="M147" s="207"/>
      <c r="N147" s="208"/>
      <c r="O147" s="208"/>
      <c r="P147" s="208"/>
      <c r="Q147" s="208"/>
      <c r="R147" s="208"/>
      <c r="S147" s="208"/>
      <c r="T147" s="209"/>
      <c r="AT147" s="200" t="s">
        <v>258</v>
      </c>
      <c r="AU147" s="200" t="s">
        <v>81</v>
      </c>
      <c r="AV147" s="13" t="s">
        <v>81</v>
      </c>
      <c r="AW147" s="13" t="s">
        <v>35</v>
      </c>
      <c r="AX147" s="13" t="s">
        <v>79</v>
      </c>
      <c r="AY147" s="200" t="s">
        <v>246</v>
      </c>
    </row>
    <row r="148" s="1" customFormat="1" ht="6.96" customHeight="1">
      <c r="B148" s="51"/>
      <c r="C148" s="52"/>
      <c r="D148" s="52"/>
      <c r="E148" s="52"/>
      <c r="F148" s="52"/>
      <c r="G148" s="52"/>
      <c r="H148" s="52"/>
      <c r="I148" s="137"/>
      <c r="J148" s="52"/>
      <c r="K148" s="52"/>
      <c r="L148" s="36"/>
    </row>
  </sheetData>
  <autoFilter ref="C93:K147"/>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169</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2767</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ROUND(J102,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ROUND((SUM(BE102:BE520)),  2)</f>
        <v>0</v>
      </c>
      <c r="I37" s="129">
        <v>0.20999999999999999</v>
      </c>
      <c r="J37" s="128">
        <f>ROUND(((SUM(BE102:BE520))*I37),  2)</f>
        <v>0</v>
      </c>
      <c r="L37" s="36"/>
    </row>
    <row r="38" s="1" customFormat="1" ht="14.4" customHeight="1">
      <c r="B38" s="36"/>
      <c r="E38" s="30" t="s">
        <v>44</v>
      </c>
      <c r="F38" s="128">
        <f>ROUND((SUM(BF102:BF520)),  2)</f>
        <v>0</v>
      </c>
      <c r="I38" s="129">
        <v>0.14999999999999999</v>
      </c>
      <c r="J38" s="128">
        <f>ROUND(((SUM(BF102:BF520))*I38),  2)</f>
        <v>0</v>
      </c>
      <c r="L38" s="36"/>
    </row>
    <row r="39" hidden="1" s="1" customFormat="1" ht="14.4" customHeight="1">
      <c r="B39" s="36"/>
      <c r="E39" s="30" t="s">
        <v>45</v>
      </c>
      <c r="F39" s="128">
        <f>ROUND((SUM(BG102:BG520)),  2)</f>
        <v>0</v>
      </c>
      <c r="I39" s="129">
        <v>0.20999999999999999</v>
      </c>
      <c r="J39" s="128">
        <f>0</f>
        <v>0</v>
      </c>
      <c r="L39" s="36"/>
    </row>
    <row r="40" hidden="1" s="1" customFormat="1" ht="14.4" customHeight="1">
      <c r="B40" s="36"/>
      <c r="E40" s="30" t="s">
        <v>46</v>
      </c>
      <c r="F40" s="128">
        <f>ROUND((SUM(BH102:BH520)),  2)</f>
        <v>0</v>
      </c>
      <c r="I40" s="129">
        <v>0.14999999999999999</v>
      </c>
      <c r="J40" s="128">
        <f>0</f>
        <v>0</v>
      </c>
      <c r="L40" s="36"/>
    </row>
    <row r="41" hidden="1" s="1" customFormat="1" ht="14.4" customHeight="1">
      <c r="B41" s="36"/>
      <c r="E41" s="30" t="s">
        <v>47</v>
      </c>
      <c r="F41" s="128">
        <f>ROUND((SUM(BI102:BI520)),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B-3-2-UZ - SO 301.1 Místní komunikace IV. třídy - úsek č.15, 16 -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J102</f>
        <v>0</v>
      </c>
      <c r="L67" s="36"/>
      <c r="AU67" s="18" t="s">
        <v>227</v>
      </c>
    </row>
    <row r="68" s="8" customFormat="1" ht="24.96" customHeight="1">
      <c r="B68" s="143"/>
      <c r="D68" s="144" t="s">
        <v>228</v>
      </c>
      <c r="E68" s="145"/>
      <c r="F68" s="145"/>
      <c r="G68" s="145"/>
      <c r="H68" s="145"/>
      <c r="I68" s="146"/>
      <c r="J68" s="147">
        <f>J103</f>
        <v>0</v>
      </c>
      <c r="L68" s="143"/>
    </row>
    <row r="69" s="9" customFormat="1" ht="19.92" customHeight="1">
      <c r="B69" s="148"/>
      <c r="D69" s="149" t="s">
        <v>229</v>
      </c>
      <c r="E69" s="150"/>
      <c r="F69" s="150"/>
      <c r="G69" s="150"/>
      <c r="H69" s="150"/>
      <c r="I69" s="151"/>
      <c r="J69" s="152">
        <f>J104</f>
        <v>0</v>
      </c>
      <c r="L69" s="148"/>
    </row>
    <row r="70" s="9" customFormat="1" ht="19.92" customHeight="1">
      <c r="B70" s="148"/>
      <c r="D70" s="149" t="s">
        <v>291</v>
      </c>
      <c r="E70" s="150"/>
      <c r="F70" s="150"/>
      <c r="G70" s="150"/>
      <c r="H70" s="150"/>
      <c r="I70" s="151"/>
      <c r="J70" s="152">
        <f>J240</f>
        <v>0</v>
      </c>
      <c r="L70" s="148"/>
    </row>
    <row r="71" s="9" customFormat="1" ht="19.92" customHeight="1">
      <c r="B71" s="148"/>
      <c r="D71" s="149" t="s">
        <v>292</v>
      </c>
      <c r="E71" s="150"/>
      <c r="F71" s="150"/>
      <c r="G71" s="150"/>
      <c r="H71" s="150"/>
      <c r="I71" s="151"/>
      <c r="J71" s="152">
        <f>J272</f>
        <v>0</v>
      </c>
      <c r="L71" s="148"/>
    </row>
    <row r="72" s="9" customFormat="1" ht="19.92" customHeight="1">
      <c r="B72" s="148"/>
      <c r="D72" s="149" t="s">
        <v>293</v>
      </c>
      <c r="E72" s="150"/>
      <c r="F72" s="150"/>
      <c r="G72" s="150"/>
      <c r="H72" s="150"/>
      <c r="I72" s="151"/>
      <c r="J72" s="152">
        <f>J348</f>
        <v>0</v>
      </c>
      <c r="L72" s="148"/>
    </row>
    <row r="73" s="9" customFormat="1" ht="19.92" customHeight="1">
      <c r="B73" s="148"/>
      <c r="D73" s="149" t="s">
        <v>294</v>
      </c>
      <c r="E73" s="150"/>
      <c r="F73" s="150"/>
      <c r="G73" s="150"/>
      <c r="H73" s="150"/>
      <c r="I73" s="151"/>
      <c r="J73" s="152">
        <f>J391</f>
        <v>0</v>
      </c>
      <c r="L73" s="148"/>
    </row>
    <row r="74" s="9" customFormat="1" ht="19.92" customHeight="1">
      <c r="B74" s="148"/>
      <c r="D74" s="149" t="s">
        <v>230</v>
      </c>
      <c r="E74" s="150"/>
      <c r="F74" s="150"/>
      <c r="G74" s="150"/>
      <c r="H74" s="150"/>
      <c r="I74" s="151"/>
      <c r="J74" s="152">
        <f>J488</f>
        <v>0</v>
      </c>
      <c r="L74" s="148"/>
    </row>
    <row r="75" s="9" customFormat="1" ht="19.92" customHeight="1">
      <c r="B75" s="148"/>
      <c r="D75" s="149" t="s">
        <v>295</v>
      </c>
      <c r="E75" s="150"/>
      <c r="F75" s="150"/>
      <c r="G75" s="150"/>
      <c r="H75" s="150"/>
      <c r="I75" s="151"/>
      <c r="J75" s="152">
        <f>J508</f>
        <v>0</v>
      </c>
      <c r="L75" s="148"/>
    </row>
    <row r="76" s="8" customFormat="1" ht="24.96" customHeight="1">
      <c r="B76" s="143"/>
      <c r="D76" s="144" t="s">
        <v>296</v>
      </c>
      <c r="E76" s="145"/>
      <c r="F76" s="145"/>
      <c r="G76" s="145"/>
      <c r="H76" s="145"/>
      <c r="I76" s="146"/>
      <c r="J76" s="147">
        <f>J512</f>
        <v>0</v>
      </c>
      <c r="L76" s="143"/>
    </row>
    <row r="77" s="9" customFormat="1" ht="19.92" customHeight="1">
      <c r="B77" s="148"/>
      <c r="D77" s="149" t="s">
        <v>1471</v>
      </c>
      <c r="E77" s="150"/>
      <c r="F77" s="150"/>
      <c r="G77" s="150"/>
      <c r="H77" s="150"/>
      <c r="I77" s="151"/>
      <c r="J77" s="152">
        <f>J513</f>
        <v>0</v>
      </c>
      <c r="L77" s="148"/>
    </row>
    <row r="78" s="9" customFormat="1" ht="19.92" customHeight="1">
      <c r="B78" s="148"/>
      <c r="D78" s="149" t="s">
        <v>297</v>
      </c>
      <c r="E78" s="150"/>
      <c r="F78" s="150"/>
      <c r="G78" s="150"/>
      <c r="H78" s="150"/>
      <c r="I78" s="151"/>
      <c r="J78" s="152">
        <f>J516</f>
        <v>0</v>
      </c>
      <c r="L78" s="148"/>
    </row>
    <row r="79" s="1" customFormat="1" ht="21.84" customHeight="1">
      <c r="B79" s="36"/>
      <c r="I79" s="121"/>
      <c r="L79" s="36"/>
    </row>
    <row r="80" s="1" customFormat="1" ht="6.96" customHeight="1">
      <c r="B80" s="51"/>
      <c r="C80" s="52"/>
      <c r="D80" s="52"/>
      <c r="E80" s="52"/>
      <c r="F80" s="52"/>
      <c r="G80" s="52"/>
      <c r="H80" s="52"/>
      <c r="I80" s="137"/>
      <c r="J80" s="52"/>
      <c r="K80" s="52"/>
      <c r="L80" s="36"/>
    </row>
    <row r="84" s="1" customFormat="1" ht="6.96" customHeight="1">
      <c r="B84" s="53"/>
      <c r="C84" s="54"/>
      <c r="D84" s="54"/>
      <c r="E84" s="54"/>
      <c r="F84" s="54"/>
      <c r="G84" s="54"/>
      <c r="H84" s="54"/>
      <c r="I84" s="138"/>
      <c r="J84" s="54"/>
      <c r="K84" s="54"/>
      <c r="L84" s="36"/>
    </row>
    <row r="85" s="1" customFormat="1" ht="24.96" customHeight="1">
      <c r="B85" s="36"/>
      <c r="C85" s="22" t="s">
        <v>231</v>
      </c>
      <c r="I85" s="121"/>
      <c r="L85" s="36"/>
    </row>
    <row r="86" s="1" customFormat="1" ht="6.96" customHeight="1">
      <c r="B86" s="36"/>
      <c r="I86" s="121"/>
      <c r="L86" s="36"/>
    </row>
    <row r="87" s="1" customFormat="1" ht="12" customHeight="1">
      <c r="B87" s="36"/>
      <c r="C87" s="30" t="s">
        <v>16</v>
      </c>
      <c r="I87" s="121"/>
      <c r="L87" s="36"/>
    </row>
    <row r="88" s="1" customFormat="1" ht="16.5" customHeight="1">
      <c r="B88" s="36"/>
      <c r="E88" s="120" t="str">
        <f>E7</f>
        <v>PD pro I. Etapu cyklostezky Bečva - Vlára - Váh na území obcí Hornolidečska - část B</v>
      </c>
      <c r="F88" s="30"/>
      <c r="G88" s="30"/>
      <c r="H88" s="30"/>
      <c r="I88" s="121"/>
      <c r="L88" s="36"/>
    </row>
    <row r="89" ht="12" customHeight="1">
      <c r="B89" s="21"/>
      <c r="C89" s="30" t="s">
        <v>217</v>
      </c>
      <c r="L89" s="21"/>
    </row>
    <row r="90" ht="16.5" customHeight="1">
      <c r="B90" s="21"/>
      <c r="E90" s="120" t="s">
        <v>218</v>
      </c>
      <c r="L90" s="21"/>
    </row>
    <row r="91" ht="12" customHeight="1">
      <c r="B91" s="21"/>
      <c r="C91" s="30" t="s">
        <v>219</v>
      </c>
      <c r="L91" s="21"/>
    </row>
    <row r="92" s="1" customFormat="1" ht="16.5" customHeight="1">
      <c r="B92" s="36"/>
      <c r="E92" s="30" t="s">
        <v>2752</v>
      </c>
      <c r="F92" s="1"/>
      <c r="G92" s="1"/>
      <c r="H92" s="1"/>
      <c r="I92" s="121"/>
      <c r="L92" s="36"/>
    </row>
    <row r="93" s="1" customFormat="1" ht="12" customHeight="1">
      <c r="B93" s="36"/>
      <c r="C93" s="30" t="s">
        <v>221</v>
      </c>
      <c r="I93" s="121"/>
      <c r="L93" s="36"/>
    </row>
    <row r="94" s="1" customFormat="1" ht="16.5" customHeight="1">
      <c r="B94" s="36"/>
      <c r="E94" s="57" t="str">
        <f>E13</f>
        <v>B-3-2-UZ - SO 301.1 Místní komunikace IV. třídy - úsek č.15, 16 - uznatelné náklady</v>
      </c>
      <c r="F94" s="1"/>
      <c r="G94" s="1"/>
      <c r="H94" s="1"/>
      <c r="I94" s="121"/>
      <c r="L94" s="36"/>
    </row>
    <row r="95" s="1" customFormat="1" ht="6.96" customHeight="1">
      <c r="B95" s="36"/>
      <c r="I95" s="121"/>
      <c r="L95" s="36"/>
    </row>
    <row r="96" s="1" customFormat="1" ht="12" customHeight="1">
      <c r="B96" s="36"/>
      <c r="C96" s="30" t="s">
        <v>21</v>
      </c>
      <c r="F96" s="18" t="str">
        <f>F16</f>
        <v>území obcí Hornolidečska</v>
      </c>
      <c r="I96" s="122" t="s">
        <v>23</v>
      </c>
      <c r="J96" s="59" t="str">
        <f>IF(J16="","",J16)</f>
        <v>7. 1. 2019</v>
      </c>
      <c r="L96" s="36"/>
    </row>
    <row r="97" s="1" customFormat="1" ht="6.96" customHeight="1">
      <c r="B97" s="36"/>
      <c r="I97" s="121"/>
      <c r="L97" s="36"/>
    </row>
    <row r="98" s="1" customFormat="1" ht="24.9" customHeight="1">
      <c r="B98" s="36"/>
      <c r="C98" s="30" t="s">
        <v>25</v>
      </c>
      <c r="F98" s="18" t="str">
        <f>E19</f>
        <v>Sdružení obcí Hornolidečska, Horní Lideč č.p. 292</v>
      </c>
      <c r="I98" s="122" t="s">
        <v>31</v>
      </c>
      <c r="J98" s="34" t="str">
        <f>E25</f>
        <v>MORAVIA CONSULT Olomouc a.s.</v>
      </c>
      <c r="L98" s="36"/>
    </row>
    <row r="99" s="1" customFormat="1" ht="24.9" customHeight="1">
      <c r="B99" s="36"/>
      <c r="C99" s="30" t="s">
        <v>29</v>
      </c>
      <c r="F99" s="18" t="str">
        <f>IF(E22="","",E22)</f>
        <v>Vyplň údaj</v>
      </c>
      <c r="I99" s="122" t="s">
        <v>36</v>
      </c>
      <c r="J99" s="34" t="str">
        <f>E28</f>
        <v>MORAVIA CONSULT Olomouc a.s.</v>
      </c>
      <c r="L99" s="36"/>
    </row>
    <row r="100" s="1" customFormat="1" ht="10.32" customHeight="1">
      <c r="B100" s="36"/>
      <c r="I100" s="121"/>
      <c r="L100" s="36"/>
    </row>
    <row r="101" s="10" customFormat="1" ht="29.28" customHeight="1">
      <c r="B101" s="153"/>
      <c r="C101" s="154" t="s">
        <v>232</v>
      </c>
      <c r="D101" s="155" t="s">
        <v>57</v>
      </c>
      <c r="E101" s="155" t="s">
        <v>53</v>
      </c>
      <c r="F101" s="155" t="s">
        <v>54</v>
      </c>
      <c r="G101" s="155" t="s">
        <v>233</v>
      </c>
      <c r="H101" s="155" t="s">
        <v>234</v>
      </c>
      <c r="I101" s="156" t="s">
        <v>235</v>
      </c>
      <c r="J101" s="155" t="s">
        <v>225</v>
      </c>
      <c r="K101" s="157" t="s">
        <v>236</v>
      </c>
      <c r="L101" s="153"/>
      <c r="M101" s="75" t="s">
        <v>1</v>
      </c>
      <c r="N101" s="76" t="s">
        <v>42</v>
      </c>
      <c r="O101" s="76" t="s">
        <v>237</v>
      </c>
      <c r="P101" s="76" t="s">
        <v>238</v>
      </c>
      <c r="Q101" s="76" t="s">
        <v>239</v>
      </c>
      <c r="R101" s="76" t="s">
        <v>240</v>
      </c>
      <c r="S101" s="76" t="s">
        <v>241</v>
      </c>
      <c r="T101" s="77" t="s">
        <v>242</v>
      </c>
    </row>
    <row r="102" s="1" customFormat="1" ht="22.8" customHeight="1">
      <c r="B102" s="36"/>
      <c r="C102" s="80" t="s">
        <v>243</v>
      </c>
      <c r="I102" s="121"/>
      <c r="J102" s="158">
        <f>BK102</f>
        <v>0</v>
      </c>
      <c r="L102" s="36"/>
      <c r="M102" s="78"/>
      <c r="N102" s="62"/>
      <c r="O102" s="62"/>
      <c r="P102" s="159">
        <f>P103+P512</f>
        <v>0</v>
      </c>
      <c r="Q102" s="62"/>
      <c r="R102" s="159">
        <f>R103+R512</f>
        <v>504.38579366756801</v>
      </c>
      <c r="S102" s="62"/>
      <c r="T102" s="160">
        <f>T103+T512</f>
        <v>3.8885999999999998</v>
      </c>
      <c r="AT102" s="18" t="s">
        <v>71</v>
      </c>
      <c r="AU102" s="18" t="s">
        <v>227</v>
      </c>
      <c r="BK102" s="161">
        <f>BK103+BK512</f>
        <v>0</v>
      </c>
    </row>
    <row r="103" s="11" customFormat="1" ht="25.92" customHeight="1">
      <c r="B103" s="162"/>
      <c r="D103" s="163" t="s">
        <v>71</v>
      </c>
      <c r="E103" s="164" t="s">
        <v>244</v>
      </c>
      <c r="F103" s="164" t="s">
        <v>245</v>
      </c>
      <c r="I103" s="165"/>
      <c r="J103" s="166">
        <f>BK103</f>
        <v>0</v>
      </c>
      <c r="L103" s="162"/>
      <c r="M103" s="167"/>
      <c r="N103" s="168"/>
      <c r="O103" s="168"/>
      <c r="P103" s="169">
        <f>P104+P240+P272+P348+P391+P488+P508</f>
        <v>0</v>
      </c>
      <c r="Q103" s="168"/>
      <c r="R103" s="169">
        <f>R104+R240+R272+R348+R391+R488+R508</f>
        <v>504.38579366756801</v>
      </c>
      <c r="S103" s="168"/>
      <c r="T103" s="170">
        <f>T104+T240+T272+T348+T391+T488+T508</f>
        <v>3.8885999999999998</v>
      </c>
      <c r="AR103" s="163" t="s">
        <v>79</v>
      </c>
      <c r="AT103" s="171" t="s">
        <v>71</v>
      </c>
      <c r="AU103" s="171" t="s">
        <v>72</v>
      </c>
      <c r="AY103" s="163" t="s">
        <v>246</v>
      </c>
      <c r="BK103" s="172">
        <f>BK104+BK240+BK272+BK348+BK391+BK488+BK508</f>
        <v>0</v>
      </c>
    </row>
    <row r="104" s="11" customFormat="1" ht="22.8" customHeight="1">
      <c r="B104" s="162"/>
      <c r="D104" s="163" t="s">
        <v>71</v>
      </c>
      <c r="E104" s="173" t="s">
        <v>79</v>
      </c>
      <c r="F104" s="173" t="s">
        <v>247</v>
      </c>
      <c r="I104" s="165"/>
      <c r="J104" s="174">
        <f>BK104</f>
        <v>0</v>
      </c>
      <c r="L104" s="162"/>
      <c r="M104" s="167"/>
      <c r="N104" s="168"/>
      <c r="O104" s="168"/>
      <c r="P104" s="169">
        <f>SUM(P105:P239)</f>
        <v>0</v>
      </c>
      <c r="Q104" s="168"/>
      <c r="R104" s="169">
        <f>SUM(R105:R239)</f>
        <v>308.82731152000002</v>
      </c>
      <c r="S104" s="168"/>
      <c r="T104" s="170">
        <f>SUM(T105:T239)</f>
        <v>1.536</v>
      </c>
      <c r="AR104" s="163" t="s">
        <v>79</v>
      </c>
      <c r="AT104" s="171" t="s">
        <v>71</v>
      </c>
      <c r="AU104" s="171" t="s">
        <v>79</v>
      </c>
      <c r="AY104" s="163" t="s">
        <v>246</v>
      </c>
      <c r="BK104" s="172">
        <f>SUM(BK105:BK239)</f>
        <v>0</v>
      </c>
    </row>
    <row r="105" s="1" customFormat="1" ht="16.5" customHeight="1">
      <c r="B105" s="175"/>
      <c r="C105" s="176" t="s">
        <v>79</v>
      </c>
      <c r="D105" s="176" t="s">
        <v>248</v>
      </c>
      <c r="E105" s="177" t="s">
        <v>311</v>
      </c>
      <c r="F105" s="178" t="s">
        <v>312</v>
      </c>
      <c r="G105" s="179" t="s">
        <v>251</v>
      </c>
      <c r="H105" s="180">
        <v>6</v>
      </c>
      <c r="I105" s="181"/>
      <c r="J105" s="182">
        <f>ROUND(I105*H105,2)</f>
        <v>0</v>
      </c>
      <c r="K105" s="178" t="s">
        <v>252</v>
      </c>
      <c r="L105" s="36"/>
      <c r="M105" s="183" t="s">
        <v>1</v>
      </c>
      <c r="N105" s="184" t="s">
        <v>43</v>
      </c>
      <c r="O105" s="66"/>
      <c r="P105" s="185">
        <f>O105*H105</f>
        <v>0</v>
      </c>
      <c r="Q105" s="185">
        <v>9.2219999999999995E-05</v>
      </c>
      <c r="R105" s="185">
        <f>Q105*H105</f>
        <v>0.00055331999999999994</v>
      </c>
      <c r="S105" s="185">
        <v>0.25600000000000001</v>
      </c>
      <c r="T105" s="186">
        <f>S105*H105</f>
        <v>1.536</v>
      </c>
      <c r="AR105" s="18" t="s">
        <v>93</v>
      </c>
      <c r="AT105" s="18" t="s">
        <v>248</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2768</v>
      </c>
    </row>
    <row r="106" s="1" customFormat="1">
      <c r="B106" s="36"/>
      <c r="D106" s="188" t="s">
        <v>254</v>
      </c>
      <c r="F106" s="189" t="s">
        <v>314</v>
      </c>
      <c r="I106" s="121"/>
      <c r="L106" s="36"/>
      <c r="M106" s="190"/>
      <c r="N106" s="66"/>
      <c r="O106" s="66"/>
      <c r="P106" s="66"/>
      <c r="Q106" s="66"/>
      <c r="R106" s="66"/>
      <c r="S106" s="66"/>
      <c r="T106" s="67"/>
      <c r="AT106" s="18" t="s">
        <v>254</v>
      </c>
      <c r="AU106" s="18" t="s">
        <v>81</v>
      </c>
    </row>
    <row r="107" s="1" customFormat="1">
      <c r="B107" s="36"/>
      <c r="D107" s="188" t="s">
        <v>256</v>
      </c>
      <c r="F107" s="191" t="s">
        <v>315</v>
      </c>
      <c r="I107" s="121"/>
      <c r="L107" s="36"/>
      <c r="M107" s="190"/>
      <c r="N107" s="66"/>
      <c r="O107" s="66"/>
      <c r="P107" s="66"/>
      <c r="Q107" s="66"/>
      <c r="R107" s="66"/>
      <c r="S107" s="66"/>
      <c r="T107" s="67"/>
      <c r="AT107" s="18" t="s">
        <v>256</v>
      </c>
      <c r="AU107" s="18" t="s">
        <v>81</v>
      </c>
    </row>
    <row r="108" s="12" customFormat="1">
      <c r="B108" s="192"/>
      <c r="D108" s="188" t="s">
        <v>258</v>
      </c>
      <c r="E108" s="193" t="s">
        <v>1</v>
      </c>
      <c r="F108" s="194" t="s">
        <v>303</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3" customFormat="1">
      <c r="B109" s="199"/>
      <c r="D109" s="188" t="s">
        <v>258</v>
      </c>
      <c r="E109" s="200" t="s">
        <v>1</v>
      </c>
      <c r="F109" s="201" t="s">
        <v>2769</v>
      </c>
      <c r="H109" s="202">
        <v>6</v>
      </c>
      <c r="I109" s="203"/>
      <c r="L109" s="199"/>
      <c r="M109" s="204"/>
      <c r="N109" s="205"/>
      <c r="O109" s="205"/>
      <c r="P109" s="205"/>
      <c r="Q109" s="205"/>
      <c r="R109" s="205"/>
      <c r="S109" s="205"/>
      <c r="T109" s="206"/>
      <c r="AT109" s="200" t="s">
        <v>258</v>
      </c>
      <c r="AU109" s="200" t="s">
        <v>81</v>
      </c>
      <c r="AV109" s="13" t="s">
        <v>81</v>
      </c>
      <c r="AW109" s="13" t="s">
        <v>35</v>
      </c>
      <c r="AX109" s="13" t="s">
        <v>79</v>
      </c>
      <c r="AY109" s="200" t="s">
        <v>246</v>
      </c>
    </row>
    <row r="110" s="1" customFormat="1" ht="16.5" customHeight="1">
      <c r="B110" s="175"/>
      <c r="C110" s="176" t="s">
        <v>81</v>
      </c>
      <c r="D110" s="176" t="s">
        <v>248</v>
      </c>
      <c r="E110" s="177" t="s">
        <v>736</v>
      </c>
      <c r="F110" s="178" t="s">
        <v>737</v>
      </c>
      <c r="G110" s="179" t="s">
        <v>319</v>
      </c>
      <c r="H110" s="180">
        <v>2198.4000000000001</v>
      </c>
      <c r="I110" s="181"/>
      <c r="J110" s="182">
        <f>ROUND(I110*H110,2)</f>
        <v>0</v>
      </c>
      <c r="K110" s="178" t="s">
        <v>252</v>
      </c>
      <c r="L110" s="36"/>
      <c r="M110" s="183" t="s">
        <v>1</v>
      </c>
      <c r="N110" s="184" t="s">
        <v>43</v>
      </c>
      <c r="O110" s="66"/>
      <c r="P110" s="185">
        <f>O110*H110</f>
        <v>0</v>
      </c>
      <c r="Q110" s="185">
        <v>0</v>
      </c>
      <c r="R110" s="185">
        <f>Q110*H110</f>
        <v>0</v>
      </c>
      <c r="S110" s="185">
        <v>0</v>
      </c>
      <c r="T110" s="186">
        <f>S110*H110</f>
        <v>0</v>
      </c>
      <c r="AR110" s="18" t="s">
        <v>93</v>
      </c>
      <c r="AT110" s="18" t="s">
        <v>248</v>
      </c>
      <c r="AU110" s="18" t="s">
        <v>81</v>
      </c>
      <c r="AY110" s="18" t="s">
        <v>246</v>
      </c>
      <c r="BE110" s="187">
        <f>IF(N110="základní",J110,0)</f>
        <v>0</v>
      </c>
      <c r="BF110" s="187">
        <f>IF(N110="snížená",J110,0)</f>
        <v>0</v>
      </c>
      <c r="BG110" s="187">
        <f>IF(N110="zákl. přenesená",J110,0)</f>
        <v>0</v>
      </c>
      <c r="BH110" s="187">
        <f>IF(N110="sníž. přenesená",J110,0)</f>
        <v>0</v>
      </c>
      <c r="BI110" s="187">
        <f>IF(N110="nulová",J110,0)</f>
        <v>0</v>
      </c>
      <c r="BJ110" s="18" t="s">
        <v>79</v>
      </c>
      <c r="BK110" s="187">
        <f>ROUND(I110*H110,2)</f>
        <v>0</v>
      </c>
      <c r="BL110" s="18" t="s">
        <v>93</v>
      </c>
      <c r="BM110" s="18" t="s">
        <v>2770</v>
      </c>
    </row>
    <row r="111" s="1" customFormat="1">
      <c r="B111" s="36"/>
      <c r="D111" s="188" t="s">
        <v>254</v>
      </c>
      <c r="F111" s="189" t="s">
        <v>739</v>
      </c>
      <c r="I111" s="121"/>
      <c r="L111" s="36"/>
      <c r="M111" s="190"/>
      <c r="N111" s="66"/>
      <c r="O111" s="66"/>
      <c r="P111" s="66"/>
      <c r="Q111" s="66"/>
      <c r="R111" s="66"/>
      <c r="S111" s="66"/>
      <c r="T111" s="67"/>
      <c r="AT111" s="18" t="s">
        <v>254</v>
      </c>
      <c r="AU111" s="18" t="s">
        <v>81</v>
      </c>
    </row>
    <row r="112" s="1" customFormat="1">
      <c r="B112" s="36"/>
      <c r="D112" s="188" t="s">
        <v>256</v>
      </c>
      <c r="F112" s="191" t="s">
        <v>740</v>
      </c>
      <c r="I112" s="121"/>
      <c r="L112" s="36"/>
      <c r="M112" s="190"/>
      <c r="N112" s="66"/>
      <c r="O112" s="66"/>
      <c r="P112" s="66"/>
      <c r="Q112" s="66"/>
      <c r="R112" s="66"/>
      <c r="S112" s="66"/>
      <c r="T112" s="67"/>
      <c r="AT112" s="18" t="s">
        <v>256</v>
      </c>
      <c r="AU112" s="18" t="s">
        <v>81</v>
      </c>
    </row>
    <row r="113" s="12" customFormat="1">
      <c r="B113" s="192"/>
      <c r="D113" s="188" t="s">
        <v>258</v>
      </c>
      <c r="E113" s="193" t="s">
        <v>1</v>
      </c>
      <c r="F113" s="194" t="s">
        <v>2771</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2" customFormat="1">
      <c r="B114" s="192"/>
      <c r="D114" s="188" t="s">
        <v>258</v>
      </c>
      <c r="E114" s="193" t="s">
        <v>1</v>
      </c>
      <c r="F114" s="194" t="s">
        <v>742</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3" customFormat="1">
      <c r="B115" s="199"/>
      <c r="D115" s="188" t="s">
        <v>258</v>
      </c>
      <c r="E115" s="200" t="s">
        <v>1</v>
      </c>
      <c r="F115" s="201" t="s">
        <v>2772</v>
      </c>
      <c r="H115" s="202">
        <v>191.19999999999999</v>
      </c>
      <c r="I115" s="203"/>
      <c r="L115" s="199"/>
      <c r="M115" s="204"/>
      <c r="N115" s="205"/>
      <c r="O115" s="205"/>
      <c r="P115" s="205"/>
      <c r="Q115" s="205"/>
      <c r="R115" s="205"/>
      <c r="S115" s="205"/>
      <c r="T115" s="206"/>
      <c r="AT115" s="200" t="s">
        <v>258</v>
      </c>
      <c r="AU115" s="200" t="s">
        <v>81</v>
      </c>
      <c r="AV115" s="13" t="s">
        <v>81</v>
      </c>
      <c r="AW115" s="13" t="s">
        <v>35</v>
      </c>
      <c r="AX115" s="13" t="s">
        <v>72</v>
      </c>
      <c r="AY115" s="200" t="s">
        <v>246</v>
      </c>
    </row>
    <row r="116" s="12" customFormat="1">
      <c r="B116" s="192"/>
      <c r="D116" s="188" t="s">
        <v>258</v>
      </c>
      <c r="E116" s="193" t="s">
        <v>1</v>
      </c>
      <c r="F116" s="194" t="s">
        <v>744</v>
      </c>
      <c r="H116" s="193" t="s">
        <v>1</v>
      </c>
      <c r="I116" s="195"/>
      <c r="L116" s="192"/>
      <c r="M116" s="196"/>
      <c r="N116" s="197"/>
      <c r="O116" s="197"/>
      <c r="P116" s="197"/>
      <c r="Q116" s="197"/>
      <c r="R116" s="197"/>
      <c r="S116" s="197"/>
      <c r="T116" s="198"/>
      <c r="AT116" s="193" t="s">
        <v>258</v>
      </c>
      <c r="AU116" s="193" t="s">
        <v>81</v>
      </c>
      <c r="AV116" s="12" t="s">
        <v>79</v>
      </c>
      <c r="AW116" s="12" t="s">
        <v>35</v>
      </c>
      <c r="AX116" s="12" t="s">
        <v>72</v>
      </c>
      <c r="AY116" s="193" t="s">
        <v>246</v>
      </c>
    </row>
    <row r="117" s="13" customFormat="1">
      <c r="B117" s="199"/>
      <c r="D117" s="188" t="s">
        <v>258</v>
      </c>
      <c r="E117" s="200" t="s">
        <v>1</v>
      </c>
      <c r="F117" s="201" t="s">
        <v>2773</v>
      </c>
      <c r="H117" s="202">
        <v>2007.2000000000001</v>
      </c>
      <c r="I117" s="203"/>
      <c r="L117" s="199"/>
      <c r="M117" s="204"/>
      <c r="N117" s="205"/>
      <c r="O117" s="205"/>
      <c r="P117" s="205"/>
      <c r="Q117" s="205"/>
      <c r="R117" s="205"/>
      <c r="S117" s="205"/>
      <c r="T117" s="206"/>
      <c r="AT117" s="200" t="s">
        <v>258</v>
      </c>
      <c r="AU117" s="200" t="s">
        <v>81</v>
      </c>
      <c r="AV117" s="13" t="s">
        <v>81</v>
      </c>
      <c r="AW117" s="13" t="s">
        <v>35</v>
      </c>
      <c r="AX117" s="13" t="s">
        <v>72</v>
      </c>
      <c r="AY117" s="200" t="s">
        <v>246</v>
      </c>
    </row>
    <row r="118" s="14" customFormat="1">
      <c r="B118" s="210"/>
      <c r="D118" s="188" t="s">
        <v>258</v>
      </c>
      <c r="E118" s="211" t="s">
        <v>1</v>
      </c>
      <c r="F118" s="212" t="s">
        <v>341</v>
      </c>
      <c r="H118" s="213">
        <v>2198.4000000000001</v>
      </c>
      <c r="I118" s="214"/>
      <c r="L118" s="210"/>
      <c r="M118" s="215"/>
      <c r="N118" s="216"/>
      <c r="O118" s="216"/>
      <c r="P118" s="216"/>
      <c r="Q118" s="216"/>
      <c r="R118" s="216"/>
      <c r="S118" s="216"/>
      <c r="T118" s="217"/>
      <c r="AT118" s="211" t="s">
        <v>258</v>
      </c>
      <c r="AU118" s="211" t="s">
        <v>81</v>
      </c>
      <c r="AV118" s="14" t="s">
        <v>93</v>
      </c>
      <c r="AW118" s="14" t="s">
        <v>35</v>
      </c>
      <c r="AX118" s="14" t="s">
        <v>79</v>
      </c>
      <c r="AY118" s="211" t="s">
        <v>246</v>
      </c>
    </row>
    <row r="119" s="1" customFormat="1" ht="16.5" customHeight="1">
      <c r="B119" s="175"/>
      <c r="C119" s="218" t="s">
        <v>2774</v>
      </c>
      <c r="D119" s="218" t="s">
        <v>511</v>
      </c>
      <c r="E119" s="219" t="s">
        <v>747</v>
      </c>
      <c r="F119" s="220" t="s">
        <v>748</v>
      </c>
      <c r="G119" s="221" t="s">
        <v>286</v>
      </c>
      <c r="H119" s="222">
        <v>155.42699999999999</v>
      </c>
      <c r="I119" s="223"/>
      <c r="J119" s="224">
        <f>ROUND(I119*H119,2)</f>
        <v>0</v>
      </c>
      <c r="K119" s="220" t="s">
        <v>252</v>
      </c>
      <c r="L119" s="225"/>
      <c r="M119" s="226" t="s">
        <v>1</v>
      </c>
      <c r="N119" s="227" t="s">
        <v>43</v>
      </c>
      <c r="O119" s="66"/>
      <c r="P119" s="185">
        <f>O119*H119</f>
        <v>0</v>
      </c>
      <c r="Q119" s="185">
        <v>1</v>
      </c>
      <c r="R119" s="185">
        <f>Q119*H119</f>
        <v>155.42699999999999</v>
      </c>
      <c r="S119" s="185">
        <v>0</v>
      </c>
      <c r="T119" s="186">
        <f>S119*H119</f>
        <v>0</v>
      </c>
      <c r="AR119" s="18" t="s">
        <v>350</v>
      </c>
      <c r="AT119" s="18" t="s">
        <v>511</v>
      </c>
      <c r="AU119" s="18" t="s">
        <v>81</v>
      </c>
      <c r="AY119" s="18" t="s">
        <v>246</v>
      </c>
      <c r="BE119" s="187">
        <f>IF(N119="základní",J119,0)</f>
        <v>0</v>
      </c>
      <c r="BF119" s="187">
        <f>IF(N119="snížená",J119,0)</f>
        <v>0</v>
      </c>
      <c r="BG119" s="187">
        <f>IF(N119="zákl. přenesená",J119,0)</f>
        <v>0</v>
      </c>
      <c r="BH119" s="187">
        <f>IF(N119="sníž. přenesená",J119,0)</f>
        <v>0</v>
      </c>
      <c r="BI119" s="187">
        <f>IF(N119="nulová",J119,0)</f>
        <v>0</v>
      </c>
      <c r="BJ119" s="18" t="s">
        <v>79</v>
      </c>
      <c r="BK119" s="187">
        <f>ROUND(I119*H119,2)</f>
        <v>0</v>
      </c>
      <c r="BL119" s="18" t="s">
        <v>93</v>
      </c>
      <c r="BM119" s="18" t="s">
        <v>2775</v>
      </c>
    </row>
    <row r="120" s="1" customFormat="1">
      <c r="B120" s="36"/>
      <c r="D120" s="188" t="s">
        <v>254</v>
      </c>
      <c r="F120" s="189" t="s">
        <v>748</v>
      </c>
      <c r="I120" s="121"/>
      <c r="L120" s="36"/>
      <c r="M120" s="190"/>
      <c r="N120" s="66"/>
      <c r="O120" s="66"/>
      <c r="P120" s="66"/>
      <c r="Q120" s="66"/>
      <c r="R120" s="66"/>
      <c r="S120" s="66"/>
      <c r="T120" s="67"/>
      <c r="AT120" s="18" t="s">
        <v>254</v>
      </c>
      <c r="AU120" s="18" t="s">
        <v>81</v>
      </c>
    </row>
    <row r="121" s="12" customFormat="1">
      <c r="B121" s="192"/>
      <c r="D121" s="188" t="s">
        <v>258</v>
      </c>
      <c r="E121" s="193" t="s">
        <v>1</v>
      </c>
      <c r="F121" s="194" t="s">
        <v>750</v>
      </c>
      <c r="H121" s="193" t="s">
        <v>1</v>
      </c>
      <c r="I121" s="195"/>
      <c r="L121" s="192"/>
      <c r="M121" s="196"/>
      <c r="N121" s="197"/>
      <c r="O121" s="197"/>
      <c r="P121" s="197"/>
      <c r="Q121" s="197"/>
      <c r="R121" s="197"/>
      <c r="S121" s="197"/>
      <c r="T121" s="198"/>
      <c r="AT121" s="193" t="s">
        <v>258</v>
      </c>
      <c r="AU121" s="193" t="s">
        <v>81</v>
      </c>
      <c r="AV121" s="12" t="s">
        <v>79</v>
      </c>
      <c r="AW121" s="12" t="s">
        <v>35</v>
      </c>
      <c r="AX121" s="12" t="s">
        <v>72</v>
      </c>
      <c r="AY121" s="193" t="s">
        <v>246</v>
      </c>
    </row>
    <row r="122" s="12" customFormat="1">
      <c r="B122" s="192"/>
      <c r="D122" s="188" t="s">
        <v>258</v>
      </c>
      <c r="E122" s="193" t="s">
        <v>1</v>
      </c>
      <c r="F122" s="194" t="s">
        <v>751</v>
      </c>
      <c r="H122" s="193" t="s">
        <v>1</v>
      </c>
      <c r="I122" s="195"/>
      <c r="L122" s="192"/>
      <c r="M122" s="196"/>
      <c r="N122" s="197"/>
      <c r="O122" s="197"/>
      <c r="P122" s="197"/>
      <c r="Q122" s="197"/>
      <c r="R122" s="197"/>
      <c r="S122" s="197"/>
      <c r="T122" s="198"/>
      <c r="AT122" s="193" t="s">
        <v>258</v>
      </c>
      <c r="AU122" s="193" t="s">
        <v>81</v>
      </c>
      <c r="AV122" s="12" t="s">
        <v>79</v>
      </c>
      <c r="AW122" s="12" t="s">
        <v>35</v>
      </c>
      <c r="AX122" s="12" t="s">
        <v>72</v>
      </c>
      <c r="AY122" s="193" t="s">
        <v>246</v>
      </c>
    </row>
    <row r="123" s="12" customFormat="1">
      <c r="B123" s="192"/>
      <c r="D123" s="188" t="s">
        <v>258</v>
      </c>
      <c r="E123" s="193" t="s">
        <v>1</v>
      </c>
      <c r="F123" s="194" t="s">
        <v>752</v>
      </c>
      <c r="H123" s="193" t="s">
        <v>1</v>
      </c>
      <c r="I123" s="195"/>
      <c r="L123" s="192"/>
      <c r="M123" s="196"/>
      <c r="N123" s="197"/>
      <c r="O123" s="197"/>
      <c r="P123" s="197"/>
      <c r="Q123" s="197"/>
      <c r="R123" s="197"/>
      <c r="S123" s="197"/>
      <c r="T123" s="198"/>
      <c r="AT123" s="193" t="s">
        <v>258</v>
      </c>
      <c r="AU123" s="193" t="s">
        <v>81</v>
      </c>
      <c r="AV123" s="12" t="s">
        <v>79</v>
      </c>
      <c r="AW123" s="12" t="s">
        <v>35</v>
      </c>
      <c r="AX123" s="12" t="s">
        <v>72</v>
      </c>
      <c r="AY123" s="193" t="s">
        <v>246</v>
      </c>
    </row>
    <row r="124" s="12" customFormat="1">
      <c r="B124" s="192"/>
      <c r="D124" s="188" t="s">
        <v>258</v>
      </c>
      <c r="E124" s="193" t="s">
        <v>1</v>
      </c>
      <c r="F124" s="194" t="s">
        <v>753</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3" customFormat="1">
      <c r="B125" s="199"/>
      <c r="D125" s="188" t="s">
        <v>258</v>
      </c>
      <c r="E125" s="200" t="s">
        <v>1</v>
      </c>
      <c r="F125" s="201" t="s">
        <v>2776</v>
      </c>
      <c r="H125" s="202">
        <v>155.42699999999999</v>
      </c>
      <c r="I125" s="203"/>
      <c r="L125" s="199"/>
      <c r="M125" s="204"/>
      <c r="N125" s="205"/>
      <c r="O125" s="205"/>
      <c r="P125" s="205"/>
      <c r="Q125" s="205"/>
      <c r="R125" s="205"/>
      <c r="S125" s="205"/>
      <c r="T125" s="206"/>
      <c r="AT125" s="200" t="s">
        <v>258</v>
      </c>
      <c r="AU125" s="200" t="s">
        <v>81</v>
      </c>
      <c r="AV125" s="13" t="s">
        <v>81</v>
      </c>
      <c r="AW125" s="13" t="s">
        <v>35</v>
      </c>
      <c r="AX125" s="13" t="s">
        <v>79</v>
      </c>
      <c r="AY125" s="200" t="s">
        <v>246</v>
      </c>
    </row>
    <row r="126" s="1" customFormat="1" ht="16.5" customHeight="1">
      <c r="B126" s="175"/>
      <c r="C126" s="176" t="s">
        <v>283</v>
      </c>
      <c r="D126" s="176" t="s">
        <v>248</v>
      </c>
      <c r="E126" s="177" t="s">
        <v>317</v>
      </c>
      <c r="F126" s="178" t="s">
        <v>318</v>
      </c>
      <c r="G126" s="179" t="s">
        <v>319</v>
      </c>
      <c r="H126" s="180">
        <v>24</v>
      </c>
      <c r="I126" s="181"/>
      <c r="J126" s="182">
        <f>ROUND(I126*H126,2)</f>
        <v>0</v>
      </c>
      <c r="K126" s="178" t="s">
        <v>252</v>
      </c>
      <c r="L126" s="36"/>
      <c r="M126" s="183" t="s">
        <v>1</v>
      </c>
      <c r="N126" s="184" t="s">
        <v>43</v>
      </c>
      <c r="O126" s="66"/>
      <c r="P126" s="185">
        <f>O126*H126</f>
        <v>0</v>
      </c>
      <c r="Q126" s="185">
        <v>0</v>
      </c>
      <c r="R126" s="185">
        <f>Q126*H126</f>
        <v>0</v>
      </c>
      <c r="S126" s="185">
        <v>0</v>
      </c>
      <c r="T126" s="186">
        <f>S126*H126</f>
        <v>0</v>
      </c>
      <c r="AR126" s="18" t="s">
        <v>93</v>
      </c>
      <c r="AT126" s="18" t="s">
        <v>248</v>
      </c>
      <c r="AU126" s="18" t="s">
        <v>81</v>
      </c>
      <c r="AY126" s="18" t="s">
        <v>246</v>
      </c>
      <c r="BE126" s="187">
        <f>IF(N126="základní",J126,0)</f>
        <v>0</v>
      </c>
      <c r="BF126" s="187">
        <f>IF(N126="snížená",J126,0)</f>
        <v>0</v>
      </c>
      <c r="BG126" s="187">
        <f>IF(N126="zákl. přenesená",J126,0)</f>
        <v>0</v>
      </c>
      <c r="BH126" s="187">
        <f>IF(N126="sníž. přenesená",J126,0)</f>
        <v>0</v>
      </c>
      <c r="BI126" s="187">
        <f>IF(N126="nulová",J126,0)</f>
        <v>0</v>
      </c>
      <c r="BJ126" s="18" t="s">
        <v>79</v>
      </c>
      <c r="BK126" s="187">
        <f>ROUND(I126*H126,2)</f>
        <v>0</v>
      </c>
      <c r="BL126" s="18" t="s">
        <v>93</v>
      </c>
      <c r="BM126" s="18" t="s">
        <v>755</v>
      </c>
    </row>
    <row r="127" s="1" customFormat="1">
      <c r="B127" s="36"/>
      <c r="D127" s="188" t="s">
        <v>254</v>
      </c>
      <c r="F127" s="189" t="s">
        <v>321</v>
      </c>
      <c r="I127" s="121"/>
      <c r="L127" s="36"/>
      <c r="M127" s="190"/>
      <c r="N127" s="66"/>
      <c r="O127" s="66"/>
      <c r="P127" s="66"/>
      <c r="Q127" s="66"/>
      <c r="R127" s="66"/>
      <c r="S127" s="66"/>
      <c r="T127" s="67"/>
      <c r="AT127" s="18" t="s">
        <v>254</v>
      </c>
      <c r="AU127" s="18" t="s">
        <v>81</v>
      </c>
    </row>
    <row r="128" s="1" customFormat="1">
      <c r="B128" s="36"/>
      <c r="D128" s="188" t="s">
        <v>256</v>
      </c>
      <c r="F128" s="191" t="s">
        <v>322</v>
      </c>
      <c r="I128" s="121"/>
      <c r="L128" s="36"/>
      <c r="M128" s="190"/>
      <c r="N128" s="66"/>
      <c r="O128" s="66"/>
      <c r="P128" s="66"/>
      <c r="Q128" s="66"/>
      <c r="R128" s="66"/>
      <c r="S128" s="66"/>
      <c r="T128" s="67"/>
      <c r="AT128" s="18" t="s">
        <v>256</v>
      </c>
      <c r="AU128" s="18" t="s">
        <v>81</v>
      </c>
    </row>
    <row r="129" s="12" customFormat="1">
      <c r="B129" s="192"/>
      <c r="D129" s="188" t="s">
        <v>258</v>
      </c>
      <c r="E129" s="193" t="s">
        <v>1</v>
      </c>
      <c r="F129" s="194" t="s">
        <v>2777</v>
      </c>
      <c r="H129" s="193" t="s">
        <v>1</v>
      </c>
      <c r="I129" s="195"/>
      <c r="L129" s="192"/>
      <c r="M129" s="196"/>
      <c r="N129" s="197"/>
      <c r="O129" s="197"/>
      <c r="P129" s="197"/>
      <c r="Q129" s="197"/>
      <c r="R129" s="197"/>
      <c r="S129" s="197"/>
      <c r="T129" s="198"/>
      <c r="AT129" s="193" t="s">
        <v>258</v>
      </c>
      <c r="AU129" s="193" t="s">
        <v>81</v>
      </c>
      <c r="AV129" s="12" t="s">
        <v>79</v>
      </c>
      <c r="AW129" s="12" t="s">
        <v>35</v>
      </c>
      <c r="AX129" s="12" t="s">
        <v>72</v>
      </c>
      <c r="AY129" s="193" t="s">
        <v>246</v>
      </c>
    </row>
    <row r="130" s="13" customFormat="1">
      <c r="B130" s="199"/>
      <c r="D130" s="188" t="s">
        <v>258</v>
      </c>
      <c r="E130" s="200" t="s">
        <v>1</v>
      </c>
      <c r="F130" s="201" t="s">
        <v>2778</v>
      </c>
      <c r="H130" s="202">
        <v>24</v>
      </c>
      <c r="I130" s="203"/>
      <c r="L130" s="199"/>
      <c r="M130" s="204"/>
      <c r="N130" s="205"/>
      <c r="O130" s="205"/>
      <c r="P130" s="205"/>
      <c r="Q130" s="205"/>
      <c r="R130" s="205"/>
      <c r="S130" s="205"/>
      <c r="T130" s="206"/>
      <c r="AT130" s="200" t="s">
        <v>258</v>
      </c>
      <c r="AU130" s="200" t="s">
        <v>81</v>
      </c>
      <c r="AV130" s="13" t="s">
        <v>81</v>
      </c>
      <c r="AW130" s="13" t="s">
        <v>35</v>
      </c>
      <c r="AX130" s="13" t="s">
        <v>79</v>
      </c>
      <c r="AY130" s="200" t="s">
        <v>246</v>
      </c>
    </row>
    <row r="131" s="1" customFormat="1" ht="16.5" customHeight="1">
      <c r="B131" s="175"/>
      <c r="C131" s="176" t="s">
        <v>332</v>
      </c>
      <c r="D131" s="176" t="s">
        <v>248</v>
      </c>
      <c r="E131" s="177" t="s">
        <v>758</v>
      </c>
      <c r="F131" s="178" t="s">
        <v>759</v>
      </c>
      <c r="G131" s="179" t="s">
        <v>319</v>
      </c>
      <c r="H131" s="180">
        <v>529</v>
      </c>
      <c r="I131" s="181"/>
      <c r="J131" s="182">
        <f>ROUND(I131*H131,2)</f>
        <v>0</v>
      </c>
      <c r="K131" s="178" t="s">
        <v>252</v>
      </c>
      <c r="L131" s="36"/>
      <c r="M131" s="183" t="s">
        <v>1</v>
      </c>
      <c r="N131" s="184" t="s">
        <v>43</v>
      </c>
      <c r="O131" s="66"/>
      <c r="P131" s="185">
        <f>O131*H131</f>
        <v>0</v>
      </c>
      <c r="Q131" s="185">
        <v>0</v>
      </c>
      <c r="R131" s="185">
        <f>Q131*H131</f>
        <v>0</v>
      </c>
      <c r="S131" s="185">
        <v>0</v>
      </c>
      <c r="T131" s="186">
        <f>S131*H131</f>
        <v>0</v>
      </c>
      <c r="AR131" s="18" t="s">
        <v>93</v>
      </c>
      <c r="AT131" s="18" t="s">
        <v>248</v>
      </c>
      <c r="AU131" s="18" t="s">
        <v>81</v>
      </c>
      <c r="AY131" s="18" t="s">
        <v>246</v>
      </c>
      <c r="BE131" s="187">
        <f>IF(N131="základní",J131,0)</f>
        <v>0</v>
      </c>
      <c r="BF131" s="187">
        <f>IF(N131="snížená",J131,0)</f>
        <v>0</v>
      </c>
      <c r="BG131" s="187">
        <f>IF(N131="zákl. přenesená",J131,0)</f>
        <v>0</v>
      </c>
      <c r="BH131" s="187">
        <f>IF(N131="sníž. přenesená",J131,0)</f>
        <v>0</v>
      </c>
      <c r="BI131" s="187">
        <f>IF(N131="nulová",J131,0)</f>
        <v>0</v>
      </c>
      <c r="BJ131" s="18" t="s">
        <v>79</v>
      </c>
      <c r="BK131" s="187">
        <f>ROUND(I131*H131,2)</f>
        <v>0</v>
      </c>
      <c r="BL131" s="18" t="s">
        <v>93</v>
      </c>
      <c r="BM131" s="18" t="s">
        <v>2779</v>
      </c>
    </row>
    <row r="132" s="1" customFormat="1">
      <c r="B132" s="36"/>
      <c r="D132" s="188" t="s">
        <v>254</v>
      </c>
      <c r="F132" s="189" t="s">
        <v>761</v>
      </c>
      <c r="I132" s="121"/>
      <c r="L132" s="36"/>
      <c r="M132" s="190"/>
      <c r="N132" s="66"/>
      <c r="O132" s="66"/>
      <c r="P132" s="66"/>
      <c r="Q132" s="66"/>
      <c r="R132" s="66"/>
      <c r="S132" s="66"/>
      <c r="T132" s="67"/>
      <c r="AT132" s="18" t="s">
        <v>254</v>
      </c>
      <c r="AU132" s="18" t="s">
        <v>81</v>
      </c>
    </row>
    <row r="133" s="1" customFormat="1">
      <c r="B133" s="36"/>
      <c r="D133" s="188" t="s">
        <v>256</v>
      </c>
      <c r="F133" s="191" t="s">
        <v>762</v>
      </c>
      <c r="I133" s="121"/>
      <c r="L133" s="36"/>
      <c r="M133" s="190"/>
      <c r="N133" s="66"/>
      <c r="O133" s="66"/>
      <c r="P133" s="66"/>
      <c r="Q133" s="66"/>
      <c r="R133" s="66"/>
      <c r="S133" s="66"/>
      <c r="T133" s="67"/>
      <c r="AT133" s="18" t="s">
        <v>256</v>
      </c>
      <c r="AU133" s="18" t="s">
        <v>81</v>
      </c>
    </row>
    <row r="134" s="12" customFormat="1">
      <c r="B134" s="192"/>
      <c r="D134" s="188" t="s">
        <v>258</v>
      </c>
      <c r="E134" s="193" t="s">
        <v>1</v>
      </c>
      <c r="F134" s="194" t="s">
        <v>303</v>
      </c>
      <c r="H134" s="193" t="s">
        <v>1</v>
      </c>
      <c r="I134" s="195"/>
      <c r="L134" s="192"/>
      <c r="M134" s="196"/>
      <c r="N134" s="197"/>
      <c r="O134" s="197"/>
      <c r="P134" s="197"/>
      <c r="Q134" s="197"/>
      <c r="R134" s="197"/>
      <c r="S134" s="197"/>
      <c r="T134" s="198"/>
      <c r="AT134" s="193" t="s">
        <v>258</v>
      </c>
      <c r="AU134" s="193" t="s">
        <v>81</v>
      </c>
      <c r="AV134" s="12" t="s">
        <v>79</v>
      </c>
      <c r="AW134" s="12" t="s">
        <v>35</v>
      </c>
      <c r="AX134" s="12" t="s">
        <v>72</v>
      </c>
      <c r="AY134" s="193" t="s">
        <v>246</v>
      </c>
    </row>
    <row r="135" s="12" customFormat="1">
      <c r="B135" s="192"/>
      <c r="D135" s="188" t="s">
        <v>258</v>
      </c>
      <c r="E135" s="193" t="s">
        <v>1</v>
      </c>
      <c r="F135" s="194" t="s">
        <v>763</v>
      </c>
      <c r="H135" s="193" t="s">
        <v>1</v>
      </c>
      <c r="I135" s="195"/>
      <c r="L135" s="192"/>
      <c r="M135" s="196"/>
      <c r="N135" s="197"/>
      <c r="O135" s="197"/>
      <c r="P135" s="197"/>
      <c r="Q135" s="197"/>
      <c r="R135" s="197"/>
      <c r="S135" s="197"/>
      <c r="T135" s="198"/>
      <c r="AT135" s="193" t="s">
        <v>258</v>
      </c>
      <c r="AU135" s="193" t="s">
        <v>81</v>
      </c>
      <c r="AV135" s="12" t="s">
        <v>79</v>
      </c>
      <c r="AW135" s="12" t="s">
        <v>35</v>
      </c>
      <c r="AX135" s="12" t="s">
        <v>72</v>
      </c>
      <c r="AY135" s="193" t="s">
        <v>246</v>
      </c>
    </row>
    <row r="136" s="13" customFormat="1">
      <c r="B136" s="199"/>
      <c r="D136" s="188" t="s">
        <v>258</v>
      </c>
      <c r="E136" s="200" t="s">
        <v>1</v>
      </c>
      <c r="F136" s="201" t="s">
        <v>2780</v>
      </c>
      <c r="H136" s="202">
        <v>529</v>
      </c>
      <c r="I136" s="203"/>
      <c r="L136" s="199"/>
      <c r="M136" s="204"/>
      <c r="N136" s="205"/>
      <c r="O136" s="205"/>
      <c r="P136" s="205"/>
      <c r="Q136" s="205"/>
      <c r="R136" s="205"/>
      <c r="S136" s="205"/>
      <c r="T136" s="206"/>
      <c r="AT136" s="200" t="s">
        <v>258</v>
      </c>
      <c r="AU136" s="200" t="s">
        <v>81</v>
      </c>
      <c r="AV136" s="13" t="s">
        <v>81</v>
      </c>
      <c r="AW136" s="13" t="s">
        <v>35</v>
      </c>
      <c r="AX136" s="13" t="s">
        <v>79</v>
      </c>
      <c r="AY136" s="200" t="s">
        <v>246</v>
      </c>
    </row>
    <row r="137" s="1" customFormat="1" ht="16.5" customHeight="1">
      <c r="B137" s="175"/>
      <c r="C137" s="176" t="s">
        <v>342</v>
      </c>
      <c r="D137" s="176" t="s">
        <v>248</v>
      </c>
      <c r="E137" s="177" t="s">
        <v>325</v>
      </c>
      <c r="F137" s="178" t="s">
        <v>326</v>
      </c>
      <c r="G137" s="179" t="s">
        <v>319</v>
      </c>
      <c r="H137" s="180">
        <v>2208.6999999999998</v>
      </c>
      <c r="I137" s="181"/>
      <c r="J137" s="182">
        <f>ROUND(I137*H137,2)</f>
        <v>0</v>
      </c>
      <c r="K137" s="178" t="s">
        <v>252</v>
      </c>
      <c r="L137" s="36"/>
      <c r="M137" s="183" t="s">
        <v>1</v>
      </c>
      <c r="N137" s="184" t="s">
        <v>43</v>
      </c>
      <c r="O137" s="66"/>
      <c r="P137" s="185">
        <f>O137*H137</f>
        <v>0</v>
      </c>
      <c r="Q137" s="185">
        <v>0</v>
      </c>
      <c r="R137" s="185">
        <f>Q137*H137</f>
        <v>0</v>
      </c>
      <c r="S137" s="185">
        <v>0</v>
      </c>
      <c r="T137" s="186">
        <f>S137*H137</f>
        <v>0</v>
      </c>
      <c r="AR137" s="18" t="s">
        <v>93</v>
      </c>
      <c r="AT137" s="18" t="s">
        <v>248</v>
      </c>
      <c r="AU137" s="18" t="s">
        <v>81</v>
      </c>
      <c r="AY137" s="18" t="s">
        <v>246</v>
      </c>
      <c r="BE137" s="187">
        <f>IF(N137="základní",J137,0)</f>
        <v>0</v>
      </c>
      <c r="BF137" s="187">
        <f>IF(N137="snížená",J137,0)</f>
        <v>0</v>
      </c>
      <c r="BG137" s="187">
        <f>IF(N137="zákl. přenesená",J137,0)</f>
        <v>0</v>
      </c>
      <c r="BH137" s="187">
        <f>IF(N137="sníž. přenesená",J137,0)</f>
        <v>0</v>
      </c>
      <c r="BI137" s="187">
        <f>IF(N137="nulová",J137,0)</f>
        <v>0</v>
      </c>
      <c r="BJ137" s="18" t="s">
        <v>79</v>
      </c>
      <c r="BK137" s="187">
        <f>ROUND(I137*H137,2)</f>
        <v>0</v>
      </c>
      <c r="BL137" s="18" t="s">
        <v>93</v>
      </c>
      <c r="BM137" s="18" t="s">
        <v>2781</v>
      </c>
    </row>
    <row r="138" s="1" customFormat="1">
      <c r="B138" s="36"/>
      <c r="D138" s="188" t="s">
        <v>254</v>
      </c>
      <c r="F138" s="189" t="s">
        <v>328</v>
      </c>
      <c r="I138" s="121"/>
      <c r="L138" s="36"/>
      <c r="M138" s="190"/>
      <c r="N138" s="66"/>
      <c r="O138" s="66"/>
      <c r="P138" s="66"/>
      <c r="Q138" s="66"/>
      <c r="R138" s="66"/>
      <c r="S138" s="66"/>
      <c r="T138" s="67"/>
      <c r="AT138" s="18" t="s">
        <v>254</v>
      </c>
      <c r="AU138" s="18" t="s">
        <v>81</v>
      </c>
    </row>
    <row r="139" s="1" customFormat="1">
      <c r="B139" s="36"/>
      <c r="D139" s="188" t="s">
        <v>256</v>
      </c>
      <c r="F139" s="191" t="s">
        <v>329</v>
      </c>
      <c r="I139" s="121"/>
      <c r="L139" s="36"/>
      <c r="M139" s="190"/>
      <c r="N139" s="66"/>
      <c r="O139" s="66"/>
      <c r="P139" s="66"/>
      <c r="Q139" s="66"/>
      <c r="R139" s="66"/>
      <c r="S139" s="66"/>
      <c r="T139" s="67"/>
      <c r="AT139" s="18" t="s">
        <v>256</v>
      </c>
      <c r="AU139" s="18" t="s">
        <v>81</v>
      </c>
    </row>
    <row r="140" s="12" customFormat="1">
      <c r="B140" s="192"/>
      <c r="D140" s="188" t="s">
        <v>258</v>
      </c>
      <c r="E140" s="193" t="s">
        <v>1</v>
      </c>
      <c r="F140" s="194" t="s">
        <v>330</v>
      </c>
      <c r="H140" s="193" t="s">
        <v>1</v>
      </c>
      <c r="I140" s="195"/>
      <c r="L140" s="192"/>
      <c r="M140" s="196"/>
      <c r="N140" s="197"/>
      <c r="O140" s="197"/>
      <c r="P140" s="197"/>
      <c r="Q140" s="197"/>
      <c r="R140" s="197"/>
      <c r="S140" s="197"/>
      <c r="T140" s="198"/>
      <c r="AT140" s="193" t="s">
        <v>258</v>
      </c>
      <c r="AU140" s="193" t="s">
        <v>81</v>
      </c>
      <c r="AV140" s="12" t="s">
        <v>79</v>
      </c>
      <c r="AW140" s="12" t="s">
        <v>35</v>
      </c>
      <c r="AX140" s="12" t="s">
        <v>72</v>
      </c>
      <c r="AY140" s="193" t="s">
        <v>246</v>
      </c>
    </row>
    <row r="141" s="13" customFormat="1">
      <c r="B141" s="199"/>
      <c r="D141" s="188" t="s">
        <v>258</v>
      </c>
      <c r="E141" s="200" t="s">
        <v>1</v>
      </c>
      <c r="F141" s="201" t="s">
        <v>2782</v>
      </c>
      <c r="H141" s="202">
        <v>201.5</v>
      </c>
      <c r="I141" s="203"/>
      <c r="L141" s="199"/>
      <c r="M141" s="204"/>
      <c r="N141" s="205"/>
      <c r="O141" s="205"/>
      <c r="P141" s="205"/>
      <c r="Q141" s="205"/>
      <c r="R141" s="205"/>
      <c r="S141" s="205"/>
      <c r="T141" s="206"/>
      <c r="AT141" s="200" t="s">
        <v>258</v>
      </c>
      <c r="AU141" s="200" t="s">
        <v>81</v>
      </c>
      <c r="AV141" s="13" t="s">
        <v>81</v>
      </c>
      <c r="AW141" s="13" t="s">
        <v>35</v>
      </c>
      <c r="AX141" s="13" t="s">
        <v>72</v>
      </c>
      <c r="AY141" s="200" t="s">
        <v>246</v>
      </c>
    </row>
    <row r="142" s="13" customFormat="1">
      <c r="B142" s="199"/>
      <c r="D142" s="188" t="s">
        <v>258</v>
      </c>
      <c r="E142" s="200" t="s">
        <v>1</v>
      </c>
      <c r="F142" s="201" t="s">
        <v>2783</v>
      </c>
      <c r="H142" s="202">
        <v>2007.2000000000001</v>
      </c>
      <c r="I142" s="203"/>
      <c r="L142" s="199"/>
      <c r="M142" s="204"/>
      <c r="N142" s="205"/>
      <c r="O142" s="205"/>
      <c r="P142" s="205"/>
      <c r="Q142" s="205"/>
      <c r="R142" s="205"/>
      <c r="S142" s="205"/>
      <c r="T142" s="206"/>
      <c r="AT142" s="200" t="s">
        <v>258</v>
      </c>
      <c r="AU142" s="200" t="s">
        <v>81</v>
      </c>
      <c r="AV142" s="13" t="s">
        <v>81</v>
      </c>
      <c r="AW142" s="13" t="s">
        <v>35</v>
      </c>
      <c r="AX142" s="13" t="s">
        <v>72</v>
      </c>
      <c r="AY142" s="200" t="s">
        <v>246</v>
      </c>
    </row>
    <row r="143" s="14" customFormat="1">
      <c r="B143" s="210"/>
      <c r="D143" s="188" t="s">
        <v>258</v>
      </c>
      <c r="E143" s="211" t="s">
        <v>1</v>
      </c>
      <c r="F143" s="212" t="s">
        <v>341</v>
      </c>
      <c r="H143" s="213">
        <v>2208.6999999999998</v>
      </c>
      <c r="I143" s="214"/>
      <c r="L143" s="210"/>
      <c r="M143" s="215"/>
      <c r="N143" s="216"/>
      <c r="O143" s="216"/>
      <c r="P143" s="216"/>
      <c r="Q143" s="216"/>
      <c r="R143" s="216"/>
      <c r="S143" s="216"/>
      <c r="T143" s="217"/>
      <c r="AT143" s="211" t="s">
        <v>258</v>
      </c>
      <c r="AU143" s="211" t="s">
        <v>81</v>
      </c>
      <c r="AV143" s="14" t="s">
        <v>93</v>
      </c>
      <c r="AW143" s="14" t="s">
        <v>35</v>
      </c>
      <c r="AX143" s="14" t="s">
        <v>79</v>
      </c>
      <c r="AY143" s="211" t="s">
        <v>246</v>
      </c>
    </row>
    <row r="144" s="1" customFormat="1" ht="16.5" customHeight="1">
      <c r="B144" s="175"/>
      <c r="C144" s="176" t="s">
        <v>350</v>
      </c>
      <c r="D144" s="176" t="s">
        <v>248</v>
      </c>
      <c r="E144" s="177" t="s">
        <v>333</v>
      </c>
      <c r="F144" s="178" t="s">
        <v>334</v>
      </c>
      <c r="G144" s="179" t="s">
        <v>319</v>
      </c>
      <c r="H144" s="180">
        <v>160</v>
      </c>
      <c r="I144" s="181"/>
      <c r="J144" s="182">
        <f>ROUND(I144*H144,2)</f>
        <v>0</v>
      </c>
      <c r="K144" s="178" t="s">
        <v>252</v>
      </c>
      <c r="L144" s="36"/>
      <c r="M144" s="183" t="s">
        <v>1</v>
      </c>
      <c r="N144" s="184" t="s">
        <v>43</v>
      </c>
      <c r="O144" s="66"/>
      <c r="P144" s="185">
        <f>O144*H144</f>
        <v>0</v>
      </c>
      <c r="Q144" s="185">
        <v>0</v>
      </c>
      <c r="R144" s="185">
        <f>Q144*H144</f>
        <v>0</v>
      </c>
      <c r="S144" s="185">
        <v>0</v>
      </c>
      <c r="T144" s="186">
        <f>S144*H144</f>
        <v>0</v>
      </c>
      <c r="AR144" s="18" t="s">
        <v>93</v>
      </c>
      <c r="AT144" s="18" t="s">
        <v>248</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768</v>
      </c>
    </row>
    <row r="145" s="1" customFormat="1">
      <c r="B145" s="36"/>
      <c r="D145" s="188" t="s">
        <v>254</v>
      </c>
      <c r="F145" s="189" t="s">
        <v>336</v>
      </c>
      <c r="I145" s="121"/>
      <c r="L145" s="36"/>
      <c r="M145" s="190"/>
      <c r="N145" s="66"/>
      <c r="O145" s="66"/>
      <c r="P145" s="66"/>
      <c r="Q145" s="66"/>
      <c r="R145" s="66"/>
      <c r="S145" s="66"/>
      <c r="T145" s="67"/>
      <c r="AT145" s="18" t="s">
        <v>254</v>
      </c>
      <c r="AU145" s="18" t="s">
        <v>81</v>
      </c>
    </row>
    <row r="146" s="1" customFormat="1">
      <c r="B146" s="36"/>
      <c r="D146" s="188" t="s">
        <v>256</v>
      </c>
      <c r="F146" s="191" t="s">
        <v>337</v>
      </c>
      <c r="I146" s="121"/>
      <c r="L146" s="36"/>
      <c r="M146" s="190"/>
      <c r="N146" s="66"/>
      <c r="O146" s="66"/>
      <c r="P146" s="66"/>
      <c r="Q146" s="66"/>
      <c r="R146" s="66"/>
      <c r="S146" s="66"/>
      <c r="T146" s="67"/>
      <c r="AT146" s="18" t="s">
        <v>256</v>
      </c>
      <c r="AU146" s="18" t="s">
        <v>81</v>
      </c>
    </row>
    <row r="147" s="12" customFormat="1">
      <c r="B147" s="192"/>
      <c r="D147" s="188" t="s">
        <v>258</v>
      </c>
      <c r="E147" s="193" t="s">
        <v>1</v>
      </c>
      <c r="F147" s="194" t="s">
        <v>2771</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3" customFormat="1">
      <c r="B148" s="199"/>
      <c r="D148" s="188" t="s">
        <v>258</v>
      </c>
      <c r="E148" s="200" t="s">
        <v>1</v>
      </c>
      <c r="F148" s="201" t="s">
        <v>2784</v>
      </c>
      <c r="H148" s="202">
        <v>160</v>
      </c>
      <c r="I148" s="203"/>
      <c r="L148" s="199"/>
      <c r="M148" s="204"/>
      <c r="N148" s="205"/>
      <c r="O148" s="205"/>
      <c r="P148" s="205"/>
      <c r="Q148" s="205"/>
      <c r="R148" s="205"/>
      <c r="S148" s="205"/>
      <c r="T148" s="206"/>
      <c r="AT148" s="200" t="s">
        <v>258</v>
      </c>
      <c r="AU148" s="200" t="s">
        <v>81</v>
      </c>
      <c r="AV148" s="13" t="s">
        <v>81</v>
      </c>
      <c r="AW148" s="13" t="s">
        <v>35</v>
      </c>
      <c r="AX148" s="13" t="s">
        <v>79</v>
      </c>
      <c r="AY148" s="200" t="s">
        <v>246</v>
      </c>
    </row>
    <row r="149" s="1" customFormat="1" ht="16.5" customHeight="1">
      <c r="B149" s="175"/>
      <c r="C149" s="176" t="s">
        <v>357</v>
      </c>
      <c r="D149" s="176" t="s">
        <v>248</v>
      </c>
      <c r="E149" s="177" t="s">
        <v>343</v>
      </c>
      <c r="F149" s="178" t="s">
        <v>344</v>
      </c>
      <c r="G149" s="179" t="s">
        <v>319</v>
      </c>
      <c r="H149" s="180">
        <v>3.4020000000000001</v>
      </c>
      <c r="I149" s="181"/>
      <c r="J149" s="182">
        <f>ROUND(I149*H149,2)</f>
        <v>0</v>
      </c>
      <c r="K149" s="178" t="s">
        <v>252</v>
      </c>
      <c r="L149" s="36"/>
      <c r="M149" s="183" t="s">
        <v>1</v>
      </c>
      <c r="N149" s="184" t="s">
        <v>43</v>
      </c>
      <c r="O149" s="66"/>
      <c r="P149" s="185">
        <f>O149*H149</f>
        <v>0</v>
      </c>
      <c r="Q149" s="185">
        <v>0</v>
      </c>
      <c r="R149" s="185">
        <f>Q149*H149</f>
        <v>0</v>
      </c>
      <c r="S149" s="185">
        <v>0</v>
      </c>
      <c r="T149" s="186">
        <f>S149*H149</f>
        <v>0</v>
      </c>
      <c r="AR149" s="18" t="s">
        <v>93</v>
      </c>
      <c r="AT149" s="18" t="s">
        <v>248</v>
      </c>
      <c r="AU149" s="18" t="s">
        <v>81</v>
      </c>
      <c r="AY149" s="18" t="s">
        <v>246</v>
      </c>
      <c r="BE149" s="187">
        <f>IF(N149="základní",J149,0)</f>
        <v>0</v>
      </c>
      <c r="BF149" s="187">
        <f>IF(N149="snížená",J149,0)</f>
        <v>0</v>
      </c>
      <c r="BG149" s="187">
        <f>IF(N149="zákl. přenesená",J149,0)</f>
        <v>0</v>
      </c>
      <c r="BH149" s="187">
        <f>IF(N149="sníž. přenesená",J149,0)</f>
        <v>0</v>
      </c>
      <c r="BI149" s="187">
        <f>IF(N149="nulová",J149,0)</f>
        <v>0</v>
      </c>
      <c r="BJ149" s="18" t="s">
        <v>79</v>
      </c>
      <c r="BK149" s="187">
        <f>ROUND(I149*H149,2)</f>
        <v>0</v>
      </c>
      <c r="BL149" s="18" t="s">
        <v>93</v>
      </c>
      <c r="BM149" s="18" t="s">
        <v>770</v>
      </c>
    </row>
    <row r="150" s="1" customFormat="1">
      <c r="B150" s="36"/>
      <c r="D150" s="188" t="s">
        <v>254</v>
      </c>
      <c r="F150" s="189" t="s">
        <v>346</v>
      </c>
      <c r="I150" s="121"/>
      <c r="L150" s="36"/>
      <c r="M150" s="190"/>
      <c r="N150" s="66"/>
      <c r="O150" s="66"/>
      <c r="P150" s="66"/>
      <c r="Q150" s="66"/>
      <c r="R150" s="66"/>
      <c r="S150" s="66"/>
      <c r="T150" s="67"/>
      <c r="AT150" s="18" t="s">
        <v>254</v>
      </c>
      <c r="AU150" s="18" t="s">
        <v>81</v>
      </c>
    </row>
    <row r="151" s="1" customFormat="1">
      <c r="B151" s="36"/>
      <c r="D151" s="188" t="s">
        <v>256</v>
      </c>
      <c r="F151" s="191" t="s">
        <v>347</v>
      </c>
      <c r="I151" s="121"/>
      <c r="L151" s="36"/>
      <c r="M151" s="190"/>
      <c r="N151" s="66"/>
      <c r="O151" s="66"/>
      <c r="P151" s="66"/>
      <c r="Q151" s="66"/>
      <c r="R151" s="66"/>
      <c r="S151" s="66"/>
      <c r="T151" s="67"/>
      <c r="AT151" s="18" t="s">
        <v>256</v>
      </c>
      <c r="AU151" s="18" t="s">
        <v>81</v>
      </c>
    </row>
    <row r="152" s="12" customFormat="1">
      <c r="B152" s="192"/>
      <c r="D152" s="188" t="s">
        <v>258</v>
      </c>
      <c r="E152" s="193" t="s">
        <v>1</v>
      </c>
      <c r="F152" s="194" t="s">
        <v>771</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3" customFormat="1">
      <c r="B153" s="199"/>
      <c r="D153" s="188" t="s">
        <v>258</v>
      </c>
      <c r="E153" s="200" t="s">
        <v>1</v>
      </c>
      <c r="F153" s="201" t="s">
        <v>2785</v>
      </c>
      <c r="H153" s="202">
        <v>3.4020000000000001</v>
      </c>
      <c r="I153" s="203"/>
      <c r="L153" s="199"/>
      <c r="M153" s="204"/>
      <c r="N153" s="205"/>
      <c r="O153" s="205"/>
      <c r="P153" s="205"/>
      <c r="Q153" s="205"/>
      <c r="R153" s="205"/>
      <c r="S153" s="205"/>
      <c r="T153" s="206"/>
      <c r="AT153" s="200" t="s">
        <v>258</v>
      </c>
      <c r="AU153" s="200" t="s">
        <v>81</v>
      </c>
      <c r="AV153" s="13" t="s">
        <v>81</v>
      </c>
      <c r="AW153" s="13" t="s">
        <v>35</v>
      </c>
      <c r="AX153" s="13" t="s">
        <v>79</v>
      </c>
      <c r="AY153" s="200" t="s">
        <v>246</v>
      </c>
    </row>
    <row r="154" s="1" customFormat="1" ht="16.5" customHeight="1">
      <c r="B154" s="175"/>
      <c r="C154" s="176" t="s">
        <v>366</v>
      </c>
      <c r="D154" s="176" t="s">
        <v>248</v>
      </c>
      <c r="E154" s="177" t="s">
        <v>351</v>
      </c>
      <c r="F154" s="178" t="s">
        <v>352</v>
      </c>
      <c r="G154" s="179" t="s">
        <v>319</v>
      </c>
      <c r="H154" s="180">
        <v>1.7010000000000001</v>
      </c>
      <c r="I154" s="181"/>
      <c r="J154" s="182">
        <f>ROUND(I154*H154,2)</f>
        <v>0</v>
      </c>
      <c r="K154" s="178" t="s">
        <v>252</v>
      </c>
      <c r="L154" s="36"/>
      <c r="M154" s="183" t="s">
        <v>1</v>
      </c>
      <c r="N154" s="184" t="s">
        <v>43</v>
      </c>
      <c r="O154" s="66"/>
      <c r="P154" s="185">
        <f>O154*H154</f>
        <v>0</v>
      </c>
      <c r="Q154" s="185">
        <v>0</v>
      </c>
      <c r="R154" s="185">
        <f>Q154*H154</f>
        <v>0</v>
      </c>
      <c r="S154" s="185">
        <v>0</v>
      </c>
      <c r="T154" s="186">
        <f>S154*H154</f>
        <v>0</v>
      </c>
      <c r="AR154" s="18" t="s">
        <v>93</v>
      </c>
      <c r="AT154" s="18" t="s">
        <v>248</v>
      </c>
      <c r="AU154" s="18" t="s">
        <v>81</v>
      </c>
      <c r="AY154" s="18" t="s">
        <v>246</v>
      </c>
      <c r="BE154" s="187">
        <f>IF(N154="základní",J154,0)</f>
        <v>0</v>
      </c>
      <c r="BF154" s="187">
        <f>IF(N154="snížená",J154,0)</f>
        <v>0</v>
      </c>
      <c r="BG154" s="187">
        <f>IF(N154="zákl. přenesená",J154,0)</f>
        <v>0</v>
      </c>
      <c r="BH154" s="187">
        <f>IF(N154="sníž. přenesená",J154,0)</f>
        <v>0</v>
      </c>
      <c r="BI154" s="187">
        <f>IF(N154="nulová",J154,0)</f>
        <v>0</v>
      </c>
      <c r="BJ154" s="18" t="s">
        <v>79</v>
      </c>
      <c r="BK154" s="187">
        <f>ROUND(I154*H154,2)</f>
        <v>0</v>
      </c>
      <c r="BL154" s="18" t="s">
        <v>93</v>
      </c>
      <c r="BM154" s="18" t="s">
        <v>773</v>
      </c>
    </row>
    <row r="155" s="1" customFormat="1">
      <c r="B155" s="36"/>
      <c r="D155" s="188" t="s">
        <v>254</v>
      </c>
      <c r="F155" s="189" t="s">
        <v>354</v>
      </c>
      <c r="I155" s="121"/>
      <c r="L155" s="36"/>
      <c r="M155" s="190"/>
      <c r="N155" s="66"/>
      <c r="O155" s="66"/>
      <c r="P155" s="66"/>
      <c r="Q155" s="66"/>
      <c r="R155" s="66"/>
      <c r="S155" s="66"/>
      <c r="T155" s="67"/>
      <c r="AT155" s="18" t="s">
        <v>254</v>
      </c>
      <c r="AU155" s="18" t="s">
        <v>81</v>
      </c>
    </row>
    <row r="156" s="1" customFormat="1">
      <c r="B156" s="36"/>
      <c r="D156" s="188" t="s">
        <v>256</v>
      </c>
      <c r="F156" s="191" t="s">
        <v>347</v>
      </c>
      <c r="I156" s="121"/>
      <c r="L156" s="36"/>
      <c r="M156" s="190"/>
      <c r="N156" s="66"/>
      <c r="O156" s="66"/>
      <c r="P156" s="66"/>
      <c r="Q156" s="66"/>
      <c r="R156" s="66"/>
      <c r="S156" s="66"/>
      <c r="T156" s="67"/>
      <c r="AT156" s="18" t="s">
        <v>256</v>
      </c>
      <c r="AU156" s="18" t="s">
        <v>81</v>
      </c>
    </row>
    <row r="157" s="12" customFormat="1">
      <c r="B157" s="192"/>
      <c r="D157" s="188" t="s">
        <v>258</v>
      </c>
      <c r="E157" s="193" t="s">
        <v>1</v>
      </c>
      <c r="F157" s="194" t="s">
        <v>355</v>
      </c>
      <c r="H157" s="193" t="s">
        <v>1</v>
      </c>
      <c r="I157" s="195"/>
      <c r="L157" s="192"/>
      <c r="M157" s="196"/>
      <c r="N157" s="197"/>
      <c r="O157" s="197"/>
      <c r="P157" s="197"/>
      <c r="Q157" s="197"/>
      <c r="R157" s="197"/>
      <c r="S157" s="197"/>
      <c r="T157" s="198"/>
      <c r="AT157" s="193" t="s">
        <v>258</v>
      </c>
      <c r="AU157" s="193" t="s">
        <v>81</v>
      </c>
      <c r="AV157" s="12" t="s">
        <v>79</v>
      </c>
      <c r="AW157" s="12" t="s">
        <v>35</v>
      </c>
      <c r="AX157" s="12" t="s">
        <v>72</v>
      </c>
      <c r="AY157" s="193" t="s">
        <v>246</v>
      </c>
    </row>
    <row r="158" s="13" customFormat="1">
      <c r="B158" s="199"/>
      <c r="D158" s="188" t="s">
        <v>258</v>
      </c>
      <c r="E158" s="200" t="s">
        <v>1</v>
      </c>
      <c r="F158" s="201" t="s">
        <v>2786</v>
      </c>
      <c r="H158" s="202">
        <v>1.7010000000000001</v>
      </c>
      <c r="I158" s="203"/>
      <c r="L158" s="199"/>
      <c r="M158" s="204"/>
      <c r="N158" s="205"/>
      <c r="O158" s="205"/>
      <c r="P158" s="205"/>
      <c r="Q158" s="205"/>
      <c r="R158" s="205"/>
      <c r="S158" s="205"/>
      <c r="T158" s="206"/>
      <c r="AT158" s="200" t="s">
        <v>258</v>
      </c>
      <c r="AU158" s="200" t="s">
        <v>81</v>
      </c>
      <c r="AV158" s="13" t="s">
        <v>81</v>
      </c>
      <c r="AW158" s="13" t="s">
        <v>35</v>
      </c>
      <c r="AX158" s="13" t="s">
        <v>79</v>
      </c>
      <c r="AY158" s="200" t="s">
        <v>246</v>
      </c>
    </row>
    <row r="159" s="1" customFormat="1" ht="16.5" customHeight="1">
      <c r="B159" s="175"/>
      <c r="C159" s="176" t="s">
        <v>373</v>
      </c>
      <c r="D159" s="176" t="s">
        <v>248</v>
      </c>
      <c r="E159" s="177" t="s">
        <v>1487</v>
      </c>
      <c r="F159" s="178" t="s">
        <v>1488</v>
      </c>
      <c r="G159" s="179" t="s">
        <v>319</v>
      </c>
      <c r="H159" s="180">
        <v>10.880000000000001</v>
      </c>
      <c r="I159" s="181"/>
      <c r="J159" s="182">
        <f>ROUND(I159*H159,2)</f>
        <v>0</v>
      </c>
      <c r="K159" s="178" t="s">
        <v>252</v>
      </c>
      <c r="L159" s="36"/>
      <c r="M159" s="183" t="s">
        <v>1</v>
      </c>
      <c r="N159" s="184" t="s">
        <v>43</v>
      </c>
      <c r="O159" s="66"/>
      <c r="P159" s="185">
        <f>O159*H159</f>
        <v>0</v>
      </c>
      <c r="Q159" s="185">
        <v>0</v>
      </c>
      <c r="R159" s="185">
        <f>Q159*H159</f>
        <v>0</v>
      </c>
      <c r="S159" s="185">
        <v>0</v>
      </c>
      <c r="T159" s="186">
        <f>S159*H159</f>
        <v>0</v>
      </c>
      <c r="AR159" s="18" t="s">
        <v>93</v>
      </c>
      <c r="AT159" s="18" t="s">
        <v>248</v>
      </c>
      <c r="AU159" s="18" t="s">
        <v>81</v>
      </c>
      <c r="AY159" s="18" t="s">
        <v>246</v>
      </c>
      <c r="BE159" s="187">
        <f>IF(N159="základní",J159,0)</f>
        <v>0</v>
      </c>
      <c r="BF159" s="187">
        <f>IF(N159="snížená",J159,0)</f>
        <v>0</v>
      </c>
      <c r="BG159" s="187">
        <f>IF(N159="zákl. přenesená",J159,0)</f>
        <v>0</v>
      </c>
      <c r="BH159" s="187">
        <f>IF(N159="sníž. přenesená",J159,0)</f>
        <v>0</v>
      </c>
      <c r="BI159" s="187">
        <f>IF(N159="nulová",J159,0)</f>
        <v>0</v>
      </c>
      <c r="BJ159" s="18" t="s">
        <v>79</v>
      </c>
      <c r="BK159" s="187">
        <f>ROUND(I159*H159,2)</f>
        <v>0</v>
      </c>
      <c r="BL159" s="18" t="s">
        <v>93</v>
      </c>
      <c r="BM159" s="18" t="s">
        <v>2787</v>
      </c>
    </row>
    <row r="160" s="1" customFormat="1">
      <c r="B160" s="36"/>
      <c r="D160" s="188" t="s">
        <v>254</v>
      </c>
      <c r="F160" s="189" t="s">
        <v>1490</v>
      </c>
      <c r="I160" s="121"/>
      <c r="L160" s="36"/>
      <c r="M160" s="190"/>
      <c r="N160" s="66"/>
      <c r="O160" s="66"/>
      <c r="P160" s="66"/>
      <c r="Q160" s="66"/>
      <c r="R160" s="66"/>
      <c r="S160" s="66"/>
      <c r="T160" s="67"/>
      <c r="AT160" s="18" t="s">
        <v>254</v>
      </c>
      <c r="AU160" s="18" t="s">
        <v>81</v>
      </c>
    </row>
    <row r="161" s="1" customFormat="1">
      <c r="B161" s="36"/>
      <c r="D161" s="188" t="s">
        <v>256</v>
      </c>
      <c r="F161" s="191" t="s">
        <v>1491</v>
      </c>
      <c r="I161" s="121"/>
      <c r="L161" s="36"/>
      <c r="M161" s="190"/>
      <c r="N161" s="66"/>
      <c r="O161" s="66"/>
      <c r="P161" s="66"/>
      <c r="Q161" s="66"/>
      <c r="R161" s="66"/>
      <c r="S161" s="66"/>
      <c r="T161" s="67"/>
      <c r="AT161" s="18" t="s">
        <v>256</v>
      </c>
      <c r="AU161" s="18" t="s">
        <v>81</v>
      </c>
    </row>
    <row r="162" s="12" customFormat="1">
      <c r="B162" s="192"/>
      <c r="D162" s="188" t="s">
        <v>258</v>
      </c>
      <c r="E162" s="193" t="s">
        <v>1</v>
      </c>
      <c r="F162" s="194" t="s">
        <v>1492</v>
      </c>
      <c r="H162" s="193" t="s">
        <v>1</v>
      </c>
      <c r="I162" s="195"/>
      <c r="L162" s="192"/>
      <c r="M162" s="196"/>
      <c r="N162" s="197"/>
      <c r="O162" s="197"/>
      <c r="P162" s="197"/>
      <c r="Q162" s="197"/>
      <c r="R162" s="197"/>
      <c r="S162" s="197"/>
      <c r="T162" s="198"/>
      <c r="AT162" s="193" t="s">
        <v>258</v>
      </c>
      <c r="AU162" s="193" t="s">
        <v>81</v>
      </c>
      <c r="AV162" s="12" t="s">
        <v>79</v>
      </c>
      <c r="AW162" s="12" t="s">
        <v>35</v>
      </c>
      <c r="AX162" s="12" t="s">
        <v>72</v>
      </c>
      <c r="AY162" s="193" t="s">
        <v>246</v>
      </c>
    </row>
    <row r="163" s="12" customFormat="1">
      <c r="B163" s="192"/>
      <c r="D163" s="188" t="s">
        <v>258</v>
      </c>
      <c r="E163" s="193" t="s">
        <v>1</v>
      </c>
      <c r="F163" s="194" t="s">
        <v>1493</v>
      </c>
      <c r="H163" s="193" t="s">
        <v>1</v>
      </c>
      <c r="I163" s="195"/>
      <c r="L163" s="192"/>
      <c r="M163" s="196"/>
      <c r="N163" s="197"/>
      <c r="O163" s="197"/>
      <c r="P163" s="197"/>
      <c r="Q163" s="197"/>
      <c r="R163" s="197"/>
      <c r="S163" s="197"/>
      <c r="T163" s="198"/>
      <c r="AT163" s="193" t="s">
        <v>258</v>
      </c>
      <c r="AU163" s="193" t="s">
        <v>81</v>
      </c>
      <c r="AV163" s="12" t="s">
        <v>79</v>
      </c>
      <c r="AW163" s="12" t="s">
        <v>35</v>
      </c>
      <c r="AX163" s="12" t="s">
        <v>72</v>
      </c>
      <c r="AY163" s="193" t="s">
        <v>246</v>
      </c>
    </row>
    <row r="164" s="13" customFormat="1">
      <c r="B164" s="199"/>
      <c r="D164" s="188" t="s">
        <v>258</v>
      </c>
      <c r="E164" s="200" t="s">
        <v>1</v>
      </c>
      <c r="F164" s="201" t="s">
        <v>2788</v>
      </c>
      <c r="H164" s="202">
        <v>1.28</v>
      </c>
      <c r="I164" s="203"/>
      <c r="L164" s="199"/>
      <c r="M164" s="204"/>
      <c r="N164" s="205"/>
      <c r="O164" s="205"/>
      <c r="P164" s="205"/>
      <c r="Q164" s="205"/>
      <c r="R164" s="205"/>
      <c r="S164" s="205"/>
      <c r="T164" s="206"/>
      <c r="AT164" s="200" t="s">
        <v>258</v>
      </c>
      <c r="AU164" s="200" t="s">
        <v>81</v>
      </c>
      <c r="AV164" s="13" t="s">
        <v>81</v>
      </c>
      <c r="AW164" s="13" t="s">
        <v>35</v>
      </c>
      <c r="AX164" s="13" t="s">
        <v>72</v>
      </c>
      <c r="AY164" s="200" t="s">
        <v>246</v>
      </c>
    </row>
    <row r="165" s="13" customFormat="1">
      <c r="B165" s="199"/>
      <c r="D165" s="188" t="s">
        <v>258</v>
      </c>
      <c r="E165" s="200" t="s">
        <v>1</v>
      </c>
      <c r="F165" s="201" t="s">
        <v>2789</v>
      </c>
      <c r="H165" s="202">
        <v>9.5999999999999996</v>
      </c>
      <c r="I165" s="203"/>
      <c r="L165" s="199"/>
      <c r="M165" s="204"/>
      <c r="N165" s="205"/>
      <c r="O165" s="205"/>
      <c r="P165" s="205"/>
      <c r="Q165" s="205"/>
      <c r="R165" s="205"/>
      <c r="S165" s="205"/>
      <c r="T165" s="206"/>
      <c r="AT165" s="200" t="s">
        <v>258</v>
      </c>
      <c r="AU165" s="200" t="s">
        <v>81</v>
      </c>
      <c r="AV165" s="13" t="s">
        <v>81</v>
      </c>
      <c r="AW165" s="13" t="s">
        <v>35</v>
      </c>
      <c r="AX165" s="13" t="s">
        <v>72</v>
      </c>
      <c r="AY165" s="200" t="s">
        <v>246</v>
      </c>
    </row>
    <row r="166" s="14" customFormat="1">
      <c r="B166" s="210"/>
      <c r="D166" s="188" t="s">
        <v>258</v>
      </c>
      <c r="E166" s="211" t="s">
        <v>1</v>
      </c>
      <c r="F166" s="212" t="s">
        <v>341</v>
      </c>
      <c r="H166" s="213">
        <v>10.880000000000001</v>
      </c>
      <c r="I166" s="214"/>
      <c r="L166" s="210"/>
      <c r="M166" s="215"/>
      <c r="N166" s="216"/>
      <c r="O166" s="216"/>
      <c r="P166" s="216"/>
      <c r="Q166" s="216"/>
      <c r="R166" s="216"/>
      <c r="S166" s="216"/>
      <c r="T166" s="217"/>
      <c r="AT166" s="211" t="s">
        <v>258</v>
      </c>
      <c r="AU166" s="211" t="s">
        <v>81</v>
      </c>
      <c r="AV166" s="14" t="s">
        <v>93</v>
      </c>
      <c r="AW166" s="14" t="s">
        <v>35</v>
      </c>
      <c r="AX166" s="14" t="s">
        <v>79</v>
      </c>
      <c r="AY166" s="211" t="s">
        <v>246</v>
      </c>
    </row>
    <row r="167" s="1" customFormat="1" ht="16.5" customHeight="1">
      <c r="B167" s="175"/>
      <c r="C167" s="176" t="s">
        <v>380</v>
      </c>
      <c r="D167" s="176" t="s">
        <v>248</v>
      </c>
      <c r="E167" s="177" t="s">
        <v>358</v>
      </c>
      <c r="F167" s="178" t="s">
        <v>359</v>
      </c>
      <c r="G167" s="179" t="s">
        <v>319</v>
      </c>
      <c r="H167" s="180">
        <v>2908.5799999999999</v>
      </c>
      <c r="I167" s="181"/>
      <c r="J167" s="182">
        <f>ROUND(I167*H167,2)</f>
        <v>0</v>
      </c>
      <c r="K167" s="178" t="s">
        <v>252</v>
      </c>
      <c r="L167" s="36"/>
      <c r="M167" s="183" t="s">
        <v>1</v>
      </c>
      <c r="N167" s="184" t="s">
        <v>43</v>
      </c>
      <c r="O167" s="66"/>
      <c r="P167" s="185">
        <f>O167*H167</f>
        <v>0</v>
      </c>
      <c r="Q167" s="185">
        <v>0</v>
      </c>
      <c r="R167" s="185">
        <f>Q167*H167</f>
        <v>0</v>
      </c>
      <c r="S167" s="185">
        <v>0</v>
      </c>
      <c r="T167" s="186">
        <f>S167*H167</f>
        <v>0</v>
      </c>
      <c r="AR167" s="18" t="s">
        <v>93</v>
      </c>
      <c r="AT167" s="18" t="s">
        <v>248</v>
      </c>
      <c r="AU167" s="18" t="s">
        <v>81</v>
      </c>
      <c r="AY167" s="18" t="s">
        <v>246</v>
      </c>
      <c r="BE167" s="187">
        <f>IF(N167="základní",J167,0)</f>
        <v>0</v>
      </c>
      <c r="BF167" s="187">
        <f>IF(N167="snížená",J167,0)</f>
        <v>0</v>
      </c>
      <c r="BG167" s="187">
        <f>IF(N167="zákl. přenesená",J167,0)</f>
        <v>0</v>
      </c>
      <c r="BH167" s="187">
        <f>IF(N167="sníž. přenesená",J167,0)</f>
        <v>0</v>
      </c>
      <c r="BI167" s="187">
        <f>IF(N167="nulová",J167,0)</f>
        <v>0</v>
      </c>
      <c r="BJ167" s="18" t="s">
        <v>79</v>
      </c>
      <c r="BK167" s="187">
        <f>ROUND(I167*H167,2)</f>
        <v>0</v>
      </c>
      <c r="BL167" s="18" t="s">
        <v>93</v>
      </c>
      <c r="BM167" s="18" t="s">
        <v>775</v>
      </c>
    </row>
    <row r="168" s="1" customFormat="1">
      <c r="B168" s="36"/>
      <c r="D168" s="188" t="s">
        <v>254</v>
      </c>
      <c r="F168" s="189" t="s">
        <v>361</v>
      </c>
      <c r="I168" s="121"/>
      <c r="L168" s="36"/>
      <c r="M168" s="190"/>
      <c r="N168" s="66"/>
      <c r="O168" s="66"/>
      <c r="P168" s="66"/>
      <c r="Q168" s="66"/>
      <c r="R168" s="66"/>
      <c r="S168" s="66"/>
      <c r="T168" s="67"/>
      <c r="AT168" s="18" t="s">
        <v>254</v>
      </c>
      <c r="AU168" s="18" t="s">
        <v>81</v>
      </c>
    </row>
    <row r="169" s="1" customFormat="1">
      <c r="B169" s="36"/>
      <c r="D169" s="188" t="s">
        <v>256</v>
      </c>
      <c r="F169" s="191" t="s">
        <v>362</v>
      </c>
      <c r="I169" s="121"/>
      <c r="L169" s="36"/>
      <c r="M169" s="190"/>
      <c r="N169" s="66"/>
      <c r="O169" s="66"/>
      <c r="P169" s="66"/>
      <c r="Q169" s="66"/>
      <c r="R169" s="66"/>
      <c r="S169" s="66"/>
      <c r="T169" s="67"/>
      <c r="AT169" s="18" t="s">
        <v>256</v>
      </c>
      <c r="AU169" s="18" t="s">
        <v>81</v>
      </c>
    </row>
    <row r="170" s="12" customFormat="1">
      <c r="B170" s="192"/>
      <c r="D170" s="188" t="s">
        <v>258</v>
      </c>
      <c r="E170" s="193" t="s">
        <v>1</v>
      </c>
      <c r="F170" s="194" t="s">
        <v>776</v>
      </c>
      <c r="H170" s="193" t="s">
        <v>1</v>
      </c>
      <c r="I170" s="195"/>
      <c r="L170" s="192"/>
      <c r="M170" s="196"/>
      <c r="N170" s="197"/>
      <c r="O170" s="197"/>
      <c r="P170" s="197"/>
      <c r="Q170" s="197"/>
      <c r="R170" s="197"/>
      <c r="S170" s="197"/>
      <c r="T170" s="198"/>
      <c r="AT170" s="193" t="s">
        <v>258</v>
      </c>
      <c r="AU170" s="193" t="s">
        <v>81</v>
      </c>
      <c r="AV170" s="12" t="s">
        <v>79</v>
      </c>
      <c r="AW170" s="12" t="s">
        <v>35</v>
      </c>
      <c r="AX170" s="12" t="s">
        <v>72</v>
      </c>
      <c r="AY170" s="193" t="s">
        <v>246</v>
      </c>
    </row>
    <row r="171" s="13" customFormat="1">
      <c r="B171" s="199"/>
      <c r="D171" s="188" t="s">
        <v>258</v>
      </c>
      <c r="E171" s="200" t="s">
        <v>1</v>
      </c>
      <c r="F171" s="201" t="s">
        <v>2790</v>
      </c>
      <c r="H171" s="202">
        <v>529</v>
      </c>
      <c r="I171" s="203"/>
      <c r="L171" s="199"/>
      <c r="M171" s="204"/>
      <c r="N171" s="205"/>
      <c r="O171" s="205"/>
      <c r="P171" s="205"/>
      <c r="Q171" s="205"/>
      <c r="R171" s="205"/>
      <c r="S171" s="205"/>
      <c r="T171" s="206"/>
      <c r="AT171" s="200" t="s">
        <v>258</v>
      </c>
      <c r="AU171" s="200" t="s">
        <v>81</v>
      </c>
      <c r="AV171" s="13" t="s">
        <v>81</v>
      </c>
      <c r="AW171" s="13" t="s">
        <v>35</v>
      </c>
      <c r="AX171" s="13" t="s">
        <v>72</v>
      </c>
      <c r="AY171" s="200" t="s">
        <v>246</v>
      </c>
    </row>
    <row r="172" s="12" customFormat="1">
      <c r="B172" s="192"/>
      <c r="D172" s="188" t="s">
        <v>258</v>
      </c>
      <c r="E172" s="193" t="s">
        <v>1</v>
      </c>
      <c r="F172" s="194" t="s">
        <v>363</v>
      </c>
      <c r="H172" s="193" t="s">
        <v>1</v>
      </c>
      <c r="I172" s="195"/>
      <c r="L172" s="192"/>
      <c r="M172" s="196"/>
      <c r="N172" s="197"/>
      <c r="O172" s="197"/>
      <c r="P172" s="197"/>
      <c r="Q172" s="197"/>
      <c r="R172" s="197"/>
      <c r="S172" s="197"/>
      <c r="T172" s="198"/>
      <c r="AT172" s="193" t="s">
        <v>258</v>
      </c>
      <c r="AU172" s="193" t="s">
        <v>81</v>
      </c>
      <c r="AV172" s="12" t="s">
        <v>79</v>
      </c>
      <c r="AW172" s="12" t="s">
        <v>35</v>
      </c>
      <c r="AX172" s="12" t="s">
        <v>72</v>
      </c>
      <c r="AY172" s="193" t="s">
        <v>246</v>
      </c>
    </row>
    <row r="173" s="12" customFormat="1">
      <c r="B173" s="192"/>
      <c r="D173" s="188" t="s">
        <v>258</v>
      </c>
      <c r="E173" s="193" t="s">
        <v>1</v>
      </c>
      <c r="F173" s="194" t="s">
        <v>330</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3" customFormat="1">
      <c r="B174" s="199"/>
      <c r="D174" s="188" t="s">
        <v>258</v>
      </c>
      <c r="E174" s="200" t="s">
        <v>1</v>
      </c>
      <c r="F174" s="201" t="s">
        <v>2782</v>
      </c>
      <c r="H174" s="202">
        <v>201.5</v>
      </c>
      <c r="I174" s="203"/>
      <c r="L174" s="199"/>
      <c r="M174" s="204"/>
      <c r="N174" s="205"/>
      <c r="O174" s="205"/>
      <c r="P174" s="205"/>
      <c r="Q174" s="205"/>
      <c r="R174" s="205"/>
      <c r="S174" s="205"/>
      <c r="T174" s="206"/>
      <c r="AT174" s="200" t="s">
        <v>258</v>
      </c>
      <c r="AU174" s="200" t="s">
        <v>81</v>
      </c>
      <c r="AV174" s="13" t="s">
        <v>81</v>
      </c>
      <c r="AW174" s="13" t="s">
        <v>35</v>
      </c>
      <c r="AX174" s="13" t="s">
        <v>72</v>
      </c>
      <c r="AY174" s="200" t="s">
        <v>246</v>
      </c>
    </row>
    <row r="175" s="13" customFormat="1">
      <c r="B175" s="199"/>
      <c r="D175" s="188" t="s">
        <v>258</v>
      </c>
      <c r="E175" s="200" t="s">
        <v>1</v>
      </c>
      <c r="F175" s="201" t="s">
        <v>2791</v>
      </c>
      <c r="H175" s="202">
        <v>2007.2000000000001</v>
      </c>
      <c r="I175" s="203"/>
      <c r="L175" s="199"/>
      <c r="M175" s="204"/>
      <c r="N175" s="205"/>
      <c r="O175" s="205"/>
      <c r="P175" s="205"/>
      <c r="Q175" s="205"/>
      <c r="R175" s="205"/>
      <c r="S175" s="205"/>
      <c r="T175" s="206"/>
      <c r="AT175" s="200" t="s">
        <v>258</v>
      </c>
      <c r="AU175" s="200" t="s">
        <v>81</v>
      </c>
      <c r="AV175" s="13" t="s">
        <v>81</v>
      </c>
      <c r="AW175" s="13" t="s">
        <v>35</v>
      </c>
      <c r="AX175" s="13" t="s">
        <v>72</v>
      </c>
      <c r="AY175" s="200" t="s">
        <v>246</v>
      </c>
    </row>
    <row r="176" s="12" customFormat="1">
      <c r="B176" s="192"/>
      <c r="D176" s="188" t="s">
        <v>258</v>
      </c>
      <c r="E176" s="193" t="s">
        <v>1</v>
      </c>
      <c r="F176" s="194" t="s">
        <v>363</v>
      </c>
      <c r="H176" s="193" t="s">
        <v>1</v>
      </c>
      <c r="I176" s="195"/>
      <c r="L176" s="192"/>
      <c r="M176" s="196"/>
      <c r="N176" s="197"/>
      <c r="O176" s="197"/>
      <c r="P176" s="197"/>
      <c r="Q176" s="197"/>
      <c r="R176" s="197"/>
      <c r="S176" s="197"/>
      <c r="T176" s="198"/>
      <c r="AT176" s="193" t="s">
        <v>258</v>
      </c>
      <c r="AU176" s="193" t="s">
        <v>81</v>
      </c>
      <c r="AV176" s="12" t="s">
        <v>79</v>
      </c>
      <c r="AW176" s="12" t="s">
        <v>35</v>
      </c>
      <c r="AX176" s="12" t="s">
        <v>72</v>
      </c>
      <c r="AY176" s="193" t="s">
        <v>246</v>
      </c>
    </row>
    <row r="177" s="12" customFormat="1">
      <c r="B177" s="192"/>
      <c r="D177" s="188" t="s">
        <v>258</v>
      </c>
      <c r="E177" s="193" t="s">
        <v>1</v>
      </c>
      <c r="F177" s="194" t="s">
        <v>364</v>
      </c>
      <c r="H177" s="193" t="s">
        <v>1</v>
      </c>
      <c r="I177" s="195"/>
      <c r="L177" s="192"/>
      <c r="M177" s="196"/>
      <c r="N177" s="197"/>
      <c r="O177" s="197"/>
      <c r="P177" s="197"/>
      <c r="Q177" s="197"/>
      <c r="R177" s="197"/>
      <c r="S177" s="197"/>
      <c r="T177" s="198"/>
      <c r="AT177" s="193" t="s">
        <v>258</v>
      </c>
      <c r="AU177" s="193" t="s">
        <v>81</v>
      </c>
      <c r="AV177" s="12" t="s">
        <v>79</v>
      </c>
      <c r="AW177" s="12" t="s">
        <v>35</v>
      </c>
      <c r="AX177" s="12" t="s">
        <v>72</v>
      </c>
      <c r="AY177" s="193" t="s">
        <v>246</v>
      </c>
    </row>
    <row r="178" s="13" customFormat="1">
      <c r="B178" s="199"/>
      <c r="D178" s="188" t="s">
        <v>258</v>
      </c>
      <c r="E178" s="200" t="s">
        <v>1</v>
      </c>
      <c r="F178" s="201" t="s">
        <v>2792</v>
      </c>
      <c r="H178" s="202">
        <v>170.88</v>
      </c>
      <c r="I178" s="203"/>
      <c r="L178" s="199"/>
      <c r="M178" s="204"/>
      <c r="N178" s="205"/>
      <c r="O178" s="205"/>
      <c r="P178" s="205"/>
      <c r="Q178" s="205"/>
      <c r="R178" s="205"/>
      <c r="S178" s="205"/>
      <c r="T178" s="206"/>
      <c r="AT178" s="200" t="s">
        <v>258</v>
      </c>
      <c r="AU178" s="200" t="s">
        <v>81</v>
      </c>
      <c r="AV178" s="13" t="s">
        <v>81</v>
      </c>
      <c r="AW178" s="13" t="s">
        <v>35</v>
      </c>
      <c r="AX178" s="13" t="s">
        <v>72</v>
      </c>
      <c r="AY178" s="200" t="s">
        <v>246</v>
      </c>
    </row>
    <row r="179" s="14" customFormat="1">
      <c r="B179" s="210"/>
      <c r="D179" s="188" t="s">
        <v>258</v>
      </c>
      <c r="E179" s="211" t="s">
        <v>1</v>
      </c>
      <c r="F179" s="212" t="s">
        <v>341</v>
      </c>
      <c r="H179" s="213">
        <v>2908.5799999999999</v>
      </c>
      <c r="I179" s="214"/>
      <c r="L179" s="210"/>
      <c r="M179" s="215"/>
      <c r="N179" s="216"/>
      <c r="O179" s="216"/>
      <c r="P179" s="216"/>
      <c r="Q179" s="216"/>
      <c r="R179" s="216"/>
      <c r="S179" s="216"/>
      <c r="T179" s="217"/>
      <c r="AT179" s="211" t="s">
        <v>258</v>
      </c>
      <c r="AU179" s="211" t="s">
        <v>81</v>
      </c>
      <c r="AV179" s="14" t="s">
        <v>93</v>
      </c>
      <c r="AW179" s="14" t="s">
        <v>35</v>
      </c>
      <c r="AX179" s="14" t="s">
        <v>79</v>
      </c>
      <c r="AY179" s="211" t="s">
        <v>246</v>
      </c>
    </row>
    <row r="180" s="1" customFormat="1" ht="16.5" customHeight="1">
      <c r="B180" s="175"/>
      <c r="C180" s="176" t="s">
        <v>387</v>
      </c>
      <c r="D180" s="176" t="s">
        <v>248</v>
      </c>
      <c r="E180" s="177" t="s">
        <v>381</v>
      </c>
      <c r="F180" s="178" t="s">
        <v>382</v>
      </c>
      <c r="G180" s="179" t="s">
        <v>319</v>
      </c>
      <c r="H180" s="180">
        <v>5.1029999999999998</v>
      </c>
      <c r="I180" s="181"/>
      <c r="J180" s="182">
        <f>ROUND(I180*H180,2)</f>
        <v>0</v>
      </c>
      <c r="K180" s="178" t="s">
        <v>252</v>
      </c>
      <c r="L180" s="36"/>
      <c r="M180" s="183" t="s">
        <v>1</v>
      </c>
      <c r="N180" s="184" t="s">
        <v>43</v>
      </c>
      <c r="O180" s="66"/>
      <c r="P180" s="185">
        <f>O180*H180</f>
        <v>0</v>
      </c>
      <c r="Q180" s="185">
        <v>0</v>
      </c>
      <c r="R180" s="185">
        <f>Q180*H180</f>
        <v>0</v>
      </c>
      <c r="S180" s="185">
        <v>0</v>
      </c>
      <c r="T180" s="186">
        <f>S180*H180</f>
        <v>0</v>
      </c>
      <c r="AR180" s="18" t="s">
        <v>93</v>
      </c>
      <c r="AT180" s="18" t="s">
        <v>248</v>
      </c>
      <c r="AU180" s="18" t="s">
        <v>81</v>
      </c>
      <c r="AY180" s="18" t="s">
        <v>246</v>
      </c>
      <c r="BE180" s="187">
        <f>IF(N180="základní",J180,0)</f>
        <v>0</v>
      </c>
      <c r="BF180" s="187">
        <f>IF(N180="snížená",J180,0)</f>
        <v>0</v>
      </c>
      <c r="BG180" s="187">
        <f>IF(N180="zákl. přenesená",J180,0)</f>
        <v>0</v>
      </c>
      <c r="BH180" s="187">
        <f>IF(N180="sníž. přenesená",J180,0)</f>
        <v>0</v>
      </c>
      <c r="BI180" s="187">
        <f>IF(N180="nulová",J180,0)</f>
        <v>0</v>
      </c>
      <c r="BJ180" s="18" t="s">
        <v>79</v>
      </c>
      <c r="BK180" s="187">
        <f>ROUND(I180*H180,2)</f>
        <v>0</v>
      </c>
      <c r="BL180" s="18" t="s">
        <v>93</v>
      </c>
      <c r="BM180" s="18" t="s">
        <v>784</v>
      </c>
    </row>
    <row r="181" s="1" customFormat="1">
      <c r="B181" s="36"/>
      <c r="D181" s="188" t="s">
        <v>254</v>
      </c>
      <c r="F181" s="189" t="s">
        <v>384</v>
      </c>
      <c r="I181" s="121"/>
      <c r="L181" s="36"/>
      <c r="M181" s="190"/>
      <c r="N181" s="66"/>
      <c r="O181" s="66"/>
      <c r="P181" s="66"/>
      <c r="Q181" s="66"/>
      <c r="R181" s="66"/>
      <c r="S181" s="66"/>
      <c r="T181" s="67"/>
      <c r="AT181" s="18" t="s">
        <v>254</v>
      </c>
      <c r="AU181" s="18" t="s">
        <v>81</v>
      </c>
    </row>
    <row r="182" s="1" customFormat="1">
      <c r="B182" s="36"/>
      <c r="D182" s="188" t="s">
        <v>256</v>
      </c>
      <c r="F182" s="191" t="s">
        <v>362</v>
      </c>
      <c r="I182" s="121"/>
      <c r="L182" s="36"/>
      <c r="M182" s="190"/>
      <c r="N182" s="66"/>
      <c r="O182" s="66"/>
      <c r="P182" s="66"/>
      <c r="Q182" s="66"/>
      <c r="R182" s="66"/>
      <c r="S182" s="66"/>
      <c r="T182" s="67"/>
      <c r="AT182" s="18" t="s">
        <v>256</v>
      </c>
      <c r="AU182" s="18" t="s">
        <v>81</v>
      </c>
    </row>
    <row r="183" s="13" customFormat="1">
      <c r="B183" s="199"/>
      <c r="D183" s="188" t="s">
        <v>258</v>
      </c>
      <c r="E183" s="200" t="s">
        <v>1</v>
      </c>
      <c r="F183" s="201" t="s">
        <v>2793</v>
      </c>
      <c r="H183" s="202">
        <v>3.4020000000000001</v>
      </c>
      <c r="I183" s="203"/>
      <c r="L183" s="199"/>
      <c r="M183" s="204"/>
      <c r="N183" s="205"/>
      <c r="O183" s="205"/>
      <c r="P183" s="205"/>
      <c r="Q183" s="205"/>
      <c r="R183" s="205"/>
      <c r="S183" s="205"/>
      <c r="T183" s="206"/>
      <c r="AT183" s="200" t="s">
        <v>258</v>
      </c>
      <c r="AU183" s="200" t="s">
        <v>81</v>
      </c>
      <c r="AV183" s="13" t="s">
        <v>81</v>
      </c>
      <c r="AW183" s="13" t="s">
        <v>35</v>
      </c>
      <c r="AX183" s="13" t="s">
        <v>72</v>
      </c>
      <c r="AY183" s="200" t="s">
        <v>246</v>
      </c>
    </row>
    <row r="184" s="13" customFormat="1">
      <c r="B184" s="199"/>
      <c r="D184" s="188" t="s">
        <v>258</v>
      </c>
      <c r="E184" s="200" t="s">
        <v>1</v>
      </c>
      <c r="F184" s="201" t="s">
        <v>2794</v>
      </c>
      <c r="H184" s="202">
        <v>1.7010000000000001</v>
      </c>
      <c r="I184" s="203"/>
      <c r="L184" s="199"/>
      <c r="M184" s="204"/>
      <c r="N184" s="205"/>
      <c r="O184" s="205"/>
      <c r="P184" s="205"/>
      <c r="Q184" s="205"/>
      <c r="R184" s="205"/>
      <c r="S184" s="205"/>
      <c r="T184" s="206"/>
      <c r="AT184" s="200" t="s">
        <v>258</v>
      </c>
      <c r="AU184" s="200" t="s">
        <v>81</v>
      </c>
      <c r="AV184" s="13" t="s">
        <v>81</v>
      </c>
      <c r="AW184" s="13" t="s">
        <v>35</v>
      </c>
      <c r="AX184" s="13" t="s">
        <v>72</v>
      </c>
      <c r="AY184" s="200" t="s">
        <v>246</v>
      </c>
    </row>
    <row r="185" s="14" customFormat="1">
      <c r="B185" s="210"/>
      <c r="D185" s="188" t="s">
        <v>258</v>
      </c>
      <c r="E185" s="211" t="s">
        <v>1</v>
      </c>
      <c r="F185" s="212" t="s">
        <v>341</v>
      </c>
      <c r="H185" s="213">
        <v>5.1029999999999998</v>
      </c>
      <c r="I185" s="214"/>
      <c r="L185" s="210"/>
      <c r="M185" s="215"/>
      <c r="N185" s="216"/>
      <c r="O185" s="216"/>
      <c r="P185" s="216"/>
      <c r="Q185" s="216"/>
      <c r="R185" s="216"/>
      <c r="S185" s="216"/>
      <c r="T185" s="217"/>
      <c r="AT185" s="211" t="s">
        <v>258</v>
      </c>
      <c r="AU185" s="211" t="s">
        <v>81</v>
      </c>
      <c r="AV185" s="14" t="s">
        <v>93</v>
      </c>
      <c r="AW185" s="14" t="s">
        <v>35</v>
      </c>
      <c r="AX185" s="14" t="s">
        <v>79</v>
      </c>
      <c r="AY185" s="211" t="s">
        <v>246</v>
      </c>
    </row>
    <row r="186" s="1" customFormat="1" ht="16.5" customHeight="1">
      <c r="B186" s="175"/>
      <c r="C186" s="176" t="s">
        <v>394</v>
      </c>
      <c r="D186" s="176" t="s">
        <v>248</v>
      </c>
      <c r="E186" s="177" t="s">
        <v>388</v>
      </c>
      <c r="F186" s="178" t="s">
        <v>389</v>
      </c>
      <c r="G186" s="179" t="s">
        <v>319</v>
      </c>
      <c r="H186" s="180">
        <v>102.06</v>
      </c>
      <c r="I186" s="181"/>
      <c r="J186" s="182">
        <f>ROUND(I186*H186,2)</f>
        <v>0</v>
      </c>
      <c r="K186" s="178" t="s">
        <v>252</v>
      </c>
      <c r="L186" s="36"/>
      <c r="M186" s="183" t="s">
        <v>1</v>
      </c>
      <c r="N186" s="184" t="s">
        <v>43</v>
      </c>
      <c r="O186" s="66"/>
      <c r="P186" s="185">
        <f>O186*H186</f>
        <v>0</v>
      </c>
      <c r="Q186" s="185">
        <v>0</v>
      </c>
      <c r="R186" s="185">
        <f>Q186*H186</f>
        <v>0</v>
      </c>
      <c r="S186" s="185">
        <v>0</v>
      </c>
      <c r="T186" s="186">
        <f>S186*H186</f>
        <v>0</v>
      </c>
      <c r="AR186" s="18" t="s">
        <v>93</v>
      </c>
      <c r="AT186" s="18" t="s">
        <v>248</v>
      </c>
      <c r="AU186" s="18" t="s">
        <v>81</v>
      </c>
      <c r="AY186" s="18" t="s">
        <v>246</v>
      </c>
      <c r="BE186" s="187">
        <f>IF(N186="základní",J186,0)</f>
        <v>0</v>
      </c>
      <c r="BF186" s="187">
        <f>IF(N186="snížená",J186,0)</f>
        <v>0</v>
      </c>
      <c r="BG186" s="187">
        <f>IF(N186="zákl. přenesená",J186,0)</f>
        <v>0</v>
      </c>
      <c r="BH186" s="187">
        <f>IF(N186="sníž. přenesená",J186,0)</f>
        <v>0</v>
      </c>
      <c r="BI186" s="187">
        <f>IF(N186="nulová",J186,0)</f>
        <v>0</v>
      </c>
      <c r="BJ186" s="18" t="s">
        <v>79</v>
      </c>
      <c r="BK186" s="187">
        <f>ROUND(I186*H186,2)</f>
        <v>0</v>
      </c>
      <c r="BL186" s="18" t="s">
        <v>93</v>
      </c>
      <c r="BM186" s="18" t="s">
        <v>787</v>
      </c>
    </row>
    <row r="187" s="1" customFormat="1">
      <c r="B187" s="36"/>
      <c r="D187" s="188" t="s">
        <v>254</v>
      </c>
      <c r="F187" s="189" t="s">
        <v>391</v>
      </c>
      <c r="I187" s="121"/>
      <c r="L187" s="36"/>
      <c r="M187" s="190"/>
      <c r="N187" s="66"/>
      <c r="O187" s="66"/>
      <c r="P187" s="66"/>
      <c r="Q187" s="66"/>
      <c r="R187" s="66"/>
      <c r="S187" s="66"/>
      <c r="T187" s="67"/>
      <c r="AT187" s="18" t="s">
        <v>254</v>
      </c>
      <c r="AU187" s="18" t="s">
        <v>81</v>
      </c>
    </row>
    <row r="188" s="1" customFormat="1">
      <c r="B188" s="36"/>
      <c r="D188" s="188" t="s">
        <v>256</v>
      </c>
      <c r="F188" s="191" t="s">
        <v>362</v>
      </c>
      <c r="I188" s="121"/>
      <c r="L188" s="36"/>
      <c r="M188" s="190"/>
      <c r="N188" s="66"/>
      <c r="O188" s="66"/>
      <c r="P188" s="66"/>
      <c r="Q188" s="66"/>
      <c r="R188" s="66"/>
      <c r="S188" s="66"/>
      <c r="T188" s="67"/>
      <c r="AT188" s="18" t="s">
        <v>256</v>
      </c>
      <c r="AU188" s="18" t="s">
        <v>81</v>
      </c>
    </row>
    <row r="189" s="12" customFormat="1">
      <c r="B189" s="192"/>
      <c r="D189" s="188" t="s">
        <v>258</v>
      </c>
      <c r="E189" s="193" t="s">
        <v>1</v>
      </c>
      <c r="F189" s="194" t="s">
        <v>392</v>
      </c>
      <c r="H189" s="193" t="s">
        <v>1</v>
      </c>
      <c r="I189" s="195"/>
      <c r="L189" s="192"/>
      <c r="M189" s="196"/>
      <c r="N189" s="197"/>
      <c r="O189" s="197"/>
      <c r="P189" s="197"/>
      <c r="Q189" s="197"/>
      <c r="R189" s="197"/>
      <c r="S189" s="197"/>
      <c r="T189" s="198"/>
      <c r="AT189" s="193" t="s">
        <v>258</v>
      </c>
      <c r="AU189" s="193" t="s">
        <v>81</v>
      </c>
      <c r="AV189" s="12" t="s">
        <v>79</v>
      </c>
      <c r="AW189" s="12" t="s">
        <v>35</v>
      </c>
      <c r="AX189" s="12" t="s">
        <v>72</v>
      </c>
      <c r="AY189" s="193" t="s">
        <v>246</v>
      </c>
    </row>
    <row r="190" s="13" customFormat="1">
      <c r="B190" s="199"/>
      <c r="D190" s="188" t="s">
        <v>258</v>
      </c>
      <c r="E190" s="200" t="s">
        <v>1</v>
      </c>
      <c r="F190" s="201" t="s">
        <v>2795</v>
      </c>
      <c r="H190" s="202">
        <v>102.06</v>
      </c>
      <c r="I190" s="203"/>
      <c r="L190" s="199"/>
      <c r="M190" s="204"/>
      <c r="N190" s="205"/>
      <c r="O190" s="205"/>
      <c r="P190" s="205"/>
      <c r="Q190" s="205"/>
      <c r="R190" s="205"/>
      <c r="S190" s="205"/>
      <c r="T190" s="206"/>
      <c r="AT190" s="200" t="s">
        <v>258</v>
      </c>
      <c r="AU190" s="200" t="s">
        <v>81</v>
      </c>
      <c r="AV190" s="13" t="s">
        <v>81</v>
      </c>
      <c r="AW190" s="13" t="s">
        <v>35</v>
      </c>
      <c r="AX190" s="13" t="s">
        <v>79</v>
      </c>
      <c r="AY190" s="200" t="s">
        <v>246</v>
      </c>
    </row>
    <row r="191" s="1" customFormat="1" ht="16.5" customHeight="1">
      <c r="B191" s="175"/>
      <c r="C191" s="176" t="s">
        <v>8</v>
      </c>
      <c r="D191" s="176" t="s">
        <v>248</v>
      </c>
      <c r="E191" s="177" t="s">
        <v>395</v>
      </c>
      <c r="F191" s="178" t="s">
        <v>396</v>
      </c>
      <c r="G191" s="179" t="s">
        <v>319</v>
      </c>
      <c r="H191" s="180">
        <v>2283.4000000000001</v>
      </c>
      <c r="I191" s="181"/>
      <c r="J191" s="182">
        <f>ROUND(I191*H191,2)</f>
        <v>0</v>
      </c>
      <c r="K191" s="178" t="s">
        <v>252</v>
      </c>
      <c r="L191" s="36"/>
      <c r="M191" s="183" t="s">
        <v>1</v>
      </c>
      <c r="N191" s="184" t="s">
        <v>43</v>
      </c>
      <c r="O191" s="66"/>
      <c r="P191" s="185">
        <f>O191*H191</f>
        <v>0</v>
      </c>
      <c r="Q191" s="185">
        <v>0</v>
      </c>
      <c r="R191" s="185">
        <f>Q191*H191</f>
        <v>0</v>
      </c>
      <c r="S191" s="185">
        <v>0</v>
      </c>
      <c r="T191" s="186">
        <f>S191*H191</f>
        <v>0</v>
      </c>
      <c r="AR191" s="18" t="s">
        <v>93</v>
      </c>
      <c r="AT191" s="18" t="s">
        <v>248</v>
      </c>
      <c r="AU191" s="18" t="s">
        <v>81</v>
      </c>
      <c r="AY191" s="18" t="s">
        <v>246</v>
      </c>
      <c r="BE191" s="187">
        <f>IF(N191="základní",J191,0)</f>
        <v>0</v>
      </c>
      <c r="BF191" s="187">
        <f>IF(N191="snížená",J191,0)</f>
        <v>0</v>
      </c>
      <c r="BG191" s="187">
        <f>IF(N191="zákl. přenesená",J191,0)</f>
        <v>0</v>
      </c>
      <c r="BH191" s="187">
        <f>IF(N191="sníž. přenesená",J191,0)</f>
        <v>0</v>
      </c>
      <c r="BI191" s="187">
        <f>IF(N191="nulová",J191,0)</f>
        <v>0</v>
      </c>
      <c r="BJ191" s="18" t="s">
        <v>79</v>
      </c>
      <c r="BK191" s="187">
        <f>ROUND(I191*H191,2)</f>
        <v>0</v>
      </c>
      <c r="BL191" s="18" t="s">
        <v>93</v>
      </c>
      <c r="BM191" s="18" t="s">
        <v>789</v>
      </c>
    </row>
    <row r="192" s="1" customFormat="1">
      <c r="B192" s="36"/>
      <c r="D192" s="188" t="s">
        <v>254</v>
      </c>
      <c r="F192" s="189" t="s">
        <v>398</v>
      </c>
      <c r="I192" s="121"/>
      <c r="L192" s="36"/>
      <c r="M192" s="190"/>
      <c r="N192" s="66"/>
      <c r="O192" s="66"/>
      <c r="P192" s="66"/>
      <c r="Q192" s="66"/>
      <c r="R192" s="66"/>
      <c r="S192" s="66"/>
      <c r="T192" s="67"/>
      <c r="AT192" s="18" t="s">
        <v>254</v>
      </c>
      <c r="AU192" s="18" t="s">
        <v>81</v>
      </c>
    </row>
    <row r="193" s="1" customFormat="1">
      <c r="B193" s="36"/>
      <c r="D193" s="188" t="s">
        <v>256</v>
      </c>
      <c r="F193" s="191" t="s">
        <v>399</v>
      </c>
      <c r="I193" s="121"/>
      <c r="L193" s="36"/>
      <c r="M193" s="190"/>
      <c r="N193" s="66"/>
      <c r="O193" s="66"/>
      <c r="P193" s="66"/>
      <c r="Q193" s="66"/>
      <c r="R193" s="66"/>
      <c r="S193" s="66"/>
      <c r="T193" s="67"/>
      <c r="AT193" s="18" t="s">
        <v>256</v>
      </c>
      <c r="AU193" s="18" t="s">
        <v>81</v>
      </c>
    </row>
    <row r="194" s="12" customFormat="1">
      <c r="B194" s="192"/>
      <c r="D194" s="188" t="s">
        <v>258</v>
      </c>
      <c r="E194" s="193" t="s">
        <v>1</v>
      </c>
      <c r="F194" s="194" t="s">
        <v>2771</v>
      </c>
      <c r="H194" s="193" t="s">
        <v>1</v>
      </c>
      <c r="I194" s="195"/>
      <c r="L194" s="192"/>
      <c r="M194" s="196"/>
      <c r="N194" s="197"/>
      <c r="O194" s="197"/>
      <c r="P194" s="197"/>
      <c r="Q194" s="197"/>
      <c r="R194" s="197"/>
      <c r="S194" s="197"/>
      <c r="T194" s="198"/>
      <c r="AT194" s="193" t="s">
        <v>258</v>
      </c>
      <c r="AU194" s="193" t="s">
        <v>81</v>
      </c>
      <c r="AV194" s="12" t="s">
        <v>79</v>
      </c>
      <c r="AW194" s="12" t="s">
        <v>35</v>
      </c>
      <c r="AX194" s="12" t="s">
        <v>72</v>
      </c>
      <c r="AY194" s="193" t="s">
        <v>246</v>
      </c>
    </row>
    <row r="195" s="13" customFormat="1">
      <c r="B195" s="199"/>
      <c r="D195" s="188" t="s">
        <v>258</v>
      </c>
      <c r="E195" s="200" t="s">
        <v>1</v>
      </c>
      <c r="F195" s="201" t="s">
        <v>2796</v>
      </c>
      <c r="H195" s="202">
        <v>74.700000000000003</v>
      </c>
      <c r="I195" s="203"/>
      <c r="L195" s="199"/>
      <c r="M195" s="204"/>
      <c r="N195" s="205"/>
      <c r="O195" s="205"/>
      <c r="P195" s="205"/>
      <c r="Q195" s="205"/>
      <c r="R195" s="205"/>
      <c r="S195" s="205"/>
      <c r="T195" s="206"/>
      <c r="AT195" s="200" t="s">
        <v>258</v>
      </c>
      <c r="AU195" s="200" t="s">
        <v>81</v>
      </c>
      <c r="AV195" s="13" t="s">
        <v>81</v>
      </c>
      <c r="AW195" s="13" t="s">
        <v>35</v>
      </c>
      <c r="AX195" s="13" t="s">
        <v>72</v>
      </c>
      <c r="AY195" s="200" t="s">
        <v>246</v>
      </c>
    </row>
    <row r="196" s="13" customFormat="1">
      <c r="B196" s="199"/>
      <c r="D196" s="188" t="s">
        <v>258</v>
      </c>
      <c r="E196" s="200" t="s">
        <v>1</v>
      </c>
      <c r="F196" s="201" t="s">
        <v>2797</v>
      </c>
      <c r="H196" s="202">
        <v>201.5</v>
      </c>
      <c r="I196" s="203"/>
      <c r="L196" s="199"/>
      <c r="M196" s="204"/>
      <c r="N196" s="205"/>
      <c r="O196" s="205"/>
      <c r="P196" s="205"/>
      <c r="Q196" s="205"/>
      <c r="R196" s="205"/>
      <c r="S196" s="205"/>
      <c r="T196" s="206"/>
      <c r="AT196" s="200" t="s">
        <v>258</v>
      </c>
      <c r="AU196" s="200" t="s">
        <v>81</v>
      </c>
      <c r="AV196" s="13" t="s">
        <v>81</v>
      </c>
      <c r="AW196" s="13" t="s">
        <v>35</v>
      </c>
      <c r="AX196" s="13" t="s">
        <v>72</v>
      </c>
      <c r="AY196" s="200" t="s">
        <v>246</v>
      </c>
    </row>
    <row r="197" s="12" customFormat="1">
      <c r="B197" s="192"/>
      <c r="D197" s="188" t="s">
        <v>258</v>
      </c>
      <c r="E197" s="193" t="s">
        <v>1</v>
      </c>
      <c r="F197" s="194" t="s">
        <v>2771</v>
      </c>
      <c r="H197" s="193" t="s">
        <v>1</v>
      </c>
      <c r="I197" s="195"/>
      <c r="L197" s="192"/>
      <c r="M197" s="196"/>
      <c r="N197" s="197"/>
      <c r="O197" s="197"/>
      <c r="P197" s="197"/>
      <c r="Q197" s="197"/>
      <c r="R197" s="197"/>
      <c r="S197" s="197"/>
      <c r="T197" s="198"/>
      <c r="AT197" s="193" t="s">
        <v>258</v>
      </c>
      <c r="AU197" s="193" t="s">
        <v>81</v>
      </c>
      <c r="AV197" s="12" t="s">
        <v>79</v>
      </c>
      <c r="AW197" s="12" t="s">
        <v>35</v>
      </c>
      <c r="AX197" s="12" t="s">
        <v>72</v>
      </c>
      <c r="AY197" s="193" t="s">
        <v>246</v>
      </c>
    </row>
    <row r="198" s="12" customFormat="1">
      <c r="B198" s="192"/>
      <c r="D198" s="188" t="s">
        <v>258</v>
      </c>
      <c r="E198" s="193" t="s">
        <v>1</v>
      </c>
      <c r="F198" s="194" t="s">
        <v>744</v>
      </c>
      <c r="H198" s="193" t="s">
        <v>1</v>
      </c>
      <c r="I198" s="195"/>
      <c r="L198" s="192"/>
      <c r="M198" s="196"/>
      <c r="N198" s="197"/>
      <c r="O198" s="197"/>
      <c r="P198" s="197"/>
      <c r="Q198" s="197"/>
      <c r="R198" s="197"/>
      <c r="S198" s="197"/>
      <c r="T198" s="198"/>
      <c r="AT198" s="193" t="s">
        <v>258</v>
      </c>
      <c r="AU198" s="193" t="s">
        <v>81</v>
      </c>
      <c r="AV198" s="12" t="s">
        <v>79</v>
      </c>
      <c r="AW198" s="12" t="s">
        <v>35</v>
      </c>
      <c r="AX198" s="12" t="s">
        <v>72</v>
      </c>
      <c r="AY198" s="193" t="s">
        <v>246</v>
      </c>
    </row>
    <row r="199" s="13" customFormat="1">
      <c r="B199" s="199"/>
      <c r="D199" s="188" t="s">
        <v>258</v>
      </c>
      <c r="E199" s="200" t="s">
        <v>1</v>
      </c>
      <c r="F199" s="201" t="s">
        <v>2773</v>
      </c>
      <c r="H199" s="202">
        <v>2007.2000000000001</v>
      </c>
      <c r="I199" s="203"/>
      <c r="L199" s="199"/>
      <c r="M199" s="204"/>
      <c r="N199" s="205"/>
      <c r="O199" s="205"/>
      <c r="P199" s="205"/>
      <c r="Q199" s="205"/>
      <c r="R199" s="205"/>
      <c r="S199" s="205"/>
      <c r="T199" s="206"/>
      <c r="AT199" s="200" t="s">
        <v>258</v>
      </c>
      <c r="AU199" s="200" t="s">
        <v>81</v>
      </c>
      <c r="AV199" s="13" t="s">
        <v>81</v>
      </c>
      <c r="AW199" s="13" t="s">
        <v>35</v>
      </c>
      <c r="AX199" s="13" t="s">
        <v>72</v>
      </c>
      <c r="AY199" s="200" t="s">
        <v>246</v>
      </c>
    </row>
    <row r="200" s="14" customFormat="1">
      <c r="B200" s="210"/>
      <c r="D200" s="188" t="s">
        <v>258</v>
      </c>
      <c r="E200" s="211" t="s">
        <v>1</v>
      </c>
      <c r="F200" s="212" t="s">
        <v>341</v>
      </c>
      <c r="H200" s="213">
        <v>2283.4000000000001</v>
      </c>
      <c r="I200" s="214"/>
      <c r="L200" s="210"/>
      <c r="M200" s="215"/>
      <c r="N200" s="216"/>
      <c r="O200" s="216"/>
      <c r="P200" s="216"/>
      <c r="Q200" s="216"/>
      <c r="R200" s="216"/>
      <c r="S200" s="216"/>
      <c r="T200" s="217"/>
      <c r="AT200" s="211" t="s">
        <v>258</v>
      </c>
      <c r="AU200" s="211" t="s">
        <v>81</v>
      </c>
      <c r="AV200" s="14" t="s">
        <v>93</v>
      </c>
      <c r="AW200" s="14" t="s">
        <v>35</v>
      </c>
      <c r="AX200" s="14" t="s">
        <v>79</v>
      </c>
      <c r="AY200" s="211" t="s">
        <v>246</v>
      </c>
    </row>
    <row r="201" s="1" customFormat="1" ht="16.5" customHeight="1">
      <c r="B201" s="175"/>
      <c r="C201" s="218" t="s">
        <v>409</v>
      </c>
      <c r="D201" s="218" t="s">
        <v>511</v>
      </c>
      <c r="E201" s="219" t="s">
        <v>940</v>
      </c>
      <c r="F201" s="220" t="s">
        <v>941</v>
      </c>
      <c r="G201" s="221" t="s">
        <v>286</v>
      </c>
      <c r="H201" s="222">
        <v>153.13499999999999</v>
      </c>
      <c r="I201" s="223"/>
      <c r="J201" s="224">
        <f>ROUND(I201*H201,2)</f>
        <v>0</v>
      </c>
      <c r="K201" s="220" t="s">
        <v>252</v>
      </c>
      <c r="L201" s="225"/>
      <c r="M201" s="226" t="s">
        <v>1</v>
      </c>
      <c r="N201" s="227" t="s">
        <v>43</v>
      </c>
      <c r="O201" s="66"/>
      <c r="P201" s="185">
        <f>O201*H201</f>
        <v>0</v>
      </c>
      <c r="Q201" s="185">
        <v>1</v>
      </c>
      <c r="R201" s="185">
        <f>Q201*H201</f>
        <v>153.13499999999999</v>
      </c>
      <c r="S201" s="185">
        <v>0</v>
      </c>
      <c r="T201" s="186">
        <f>S201*H201</f>
        <v>0</v>
      </c>
      <c r="AR201" s="18" t="s">
        <v>350</v>
      </c>
      <c r="AT201" s="18" t="s">
        <v>511</v>
      </c>
      <c r="AU201" s="18" t="s">
        <v>81</v>
      </c>
      <c r="AY201" s="18" t="s">
        <v>246</v>
      </c>
      <c r="BE201" s="187">
        <f>IF(N201="základní",J201,0)</f>
        <v>0</v>
      </c>
      <c r="BF201" s="187">
        <f>IF(N201="snížená",J201,0)</f>
        <v>0</v>
      </c>
      <c r="BG201" s="187">
        <f>IF(N201="zákl. přenesená",J201,0)</f>
        <v>0</v>
      </c>
      <c r="BH201" s="187">
        <f>IF(N201="sníž. přenesená",J201,0)</f>
        <v>0</v>
      </c>
      <c r="BI201" s="187">
        <f>IF(N201="nulová",J201,0)</f>
        <v>0</v>
      </c>
      <c r="BJ201" s="18" t="s">
        <v>79</v>
      </c>
      <c r="BK201" s="187">
        <f>ROUND(I201*H201,2)</f>
        <v>0</v>
      </c>
      <c r="BL201" s="18" t="s">
        <v>93</v>
      </c>
      <c r="BM201" s="18" t="s">
        <v>1791</v>
      </c>
    </row>
    <row r="202" s="1" customFormat="1">
      <c r="B202" s="36"/>
      <c r="D202" s="188" t="s">
        <v>254</v>
      </c>
      <c r="F202" s="189" t="s">
        <v>941</v>
      </c>
      <c r="I202" s="121"/>
      <c r="L202" s="36"/>
      <c r="M202" s="190"/>
      <c r="N202" s="66"/>
      <c r="O202" s="66"/>
      <c r="P202" s="66"/>
      <c r="Q202" s="66"/>
      <c r="R202" s="66"/>
      <c r="S202" s="66"/>
      <c r="T202" s="67"/>
      <c r="AT202" s="18" t="s">
        <v>254</v>
      </c>
      <c r="AU202" s="18" t="s">
        <v>81</v>
      </c>
    </row>
    <row r="203" s="13" customFormat="1">
      <c r="B203" s="199"/>
      <c r="D203" s="188" t="s">
        <v>258</v>
      </c>
      <c r="E203" s="200" t="s">
        <v>1</v>
      </c>
      <c r="F203" s="201" t="s">
        <v>2798</v>
      </c>
      <c r="H203" s="202">
        <v>153.13499999999999</v>
      </c>
      <c r="I203" s="203"/>
      <c r="L203" s="199"/>
      <c r="M203" s="204"/>
      <c r="N203" s="205"/>
      <c r="O203" s="205"/>
      <c r="P203" s="205"/>
      <c r="Q203" s="205"/>
      <c r="R203" s="205"/>
      <c r="S203" s="205"/>
      <c r="T203" s="206"/>
      <c r="AT203" s="200" t="s">
        <v>258</v>
      </c>
      <c r="AU203" s="200" t="s">
        <v>81</v>
      </c>
      <c r="AV203" s="13" t="s">
        <v>81</v>
      </c>
      <c r="AW203" s="13" t="s">
        <v>35</v>
      </c>
      <c r="AX203" s="13" t="s">
        <v>79</v>
      </c>
      <c r="AY203" s="200" t="s">
        <v>246</v>
      </c>
    </row>
    <row r="204" s="1" customFormat="1" ht="16.5" customHeight="1">
      <c r="B204" s="175"/>
      <c r="C204" s="176" t="s">
        <v>416</v>
      </c>
      <c r="D204" s="176" t="s">
        <v>248</v>
      </c>
      <c r="E204" s="177" t="s">
        <v>791</v>
      </c>
      <c r="F204" s="178" t="s">
        <v>792</v>
      </c>
      <c r="G204" s="179" t="s">
        <v>319</v>
      </c>
      <c r="H204" s="180">
        <v>529</v>
      </c>
      <c r="I204" s="181"/>
      <c r="J204" s="182">
        <f>ROUND(I204*H204,2)</f>
        <v>0</v>
      </c>
      <c r="K204" s="178" t="s">
        <v>252</v>
      </c>
      <c r="L204" s="36"/>
      <c r="M204" s="183" t="s">
        <v>1</v>
      </c>
      <c r="N204" s="184" t="s">
        <v>43</v>
      </c>
      <c r="O204" s="66"/>
      <c r="P204" s="185">
        <f>O204*H204</f>
        <v>0</v>
      </c>
      <c r="Q204" s="185">
        <v>0</v>
      </c>
      <c r="R204" s="185">
        <f>Q204*H204</f>
        <v>0</v>
      </c>
      <c r="S204" s="185">
        <v>0</v>
      </c>
      <c r="T204" s="186">
        <f>S204*H204</f>
        <v>0</v>
      </c>
      <c r="AR204" s="18" t="s">
        <v>93</v>
      </c>
      <c r="AT204" s="18" t="s">
        <v>248</v>
      </c>
      <c r="AU204" s="18" t="s">
        <v>81</v>
      </c>
      <c r="AY204" s="18" t="s">
        <v>246</v>
      </c>
      <c r="BE204" s="187">
        <f>IF(N204="základní",J204,0)</f>
        <v>0</v>
      </c>
      <c r="BF204" s="187">
        <f>IF(N204="snížená",J204,0)</f>
        <v>0</v>
      </c>
      <c r="BG204" s="187">
        <f>IF(N204="zákl. přenesená",J204,0)</f>
        <v>0</v>
      </c>
      <c r="BH204" s="187">
        <f>IF(N204="sníž. přenesená",J204,0)</f>
        <v>0</v>
      </c>
      <c r="BI204" s="187">
        <f>IF(N204="nulová",J204,0)</f>
        <v>0</v>
      </c>
      <c r="BJ204" s="18" t="s">
        <v>79</v>
      </c>
      <c r="BK204" s="187">
        <f>ROUND(I204*H204,2)</f>
        <v>0</v>
      </c>
      <c r="BL204" s="18" t="s">
        <v>93</v>
      </c>
      <c r="BM204" s="18" t="s">
        <v>2799</v>
      </c>
    </row>
    <row r="205" s="1" customFormat="1">
      <c r="B205" s="36"/>
      <c r="D205" s="188" t="s">
        <v>254</v>
      </c>
      <c r="F205" s="189" t="s">
        <v>794</v>
      </c>
      <c r="I205" s="121"/>
      <c r="L205" s="36"/>
      <c r="M205" s="190"/>
      <c r="N205" s="66"/>
      <c r="O205" s="66"/>
      <c r="P205" s="66"/>
      <c r="Q205" s="66"/>
      <c r="R205" s="66"/>
      <c r="S205" s="66"/>
      <c r="T205" s="67"/>
      <c r="AT205" s="18" t="s">
        <v>254</v>
      </c>
      <c r="AU205" s="18" t="s">
        <v>81</v>
      </c>
    </row>
    <row r="206" s="1" customFormat="1">
      <c r="B206" s="36"/>
      <c r="D206" s="188" t="s">
        <v>256</v>
      </c>
      <c r="F206" s="191" t="s">
        <v>399</v>
      </c>
      <c r="I206" s="121"/>
      <c r="L206" s="36"/>
      <c r="M206" s="190"/>
      <c r="N206" s="66"/>
      <c r="O206" s="66"/>
      <c r="P206" s="66"/>
      <c r="Q206" s="66"/>
      <c r="R206" s="66"/>
      <c r="S206" s="66"/>
      <c r="T206" s="67"/>
      <c r="AT206" s="18" t="s">
        <v>256</v>
      </c>
      <c r="AU206" s="18" t="s">
        <v>81</v>
      </c>
    </row>
    <row r="207" s="12" customFormat="1">
      <c r="B207" s="192"/>
      <c r="D207" s="188" t="s">
        <v>258</v>
      </c>
      <c r="E207" s="193" t="s">
        <v>1</v>
      </c>
      <c r="F207" s="194" t="s">
        <v>776</v>
      </c>
      <c r="H207" s="193" t="s">
        <v>1</v>
      </c>
      <c r="I207" s="195"/>
      <c r="L207" s="192"/>
      <c r="M207" s="196"/>
      <c r="N207" s="197"/>
      <c r="O207" s="197"/>
      <c r="P207" s="197"/>
      <c r="Q207" s="197"/>
      <c r="R207" s="197"/>
      <c r="S207" s="197"/>
      <c r="T207" s="198"/>
      <c r="AT207" s="193" t="s">
        <v>258</v>
      </c>
      <c r="AU207" s="193" t="s">
        <v>81</v>
      </c>
      <c r="AV207" s="12" t="s">
        <v>79</v>
      </c>
      <c r="AW207" s="12" t="s">
        <v>35</v>
      </c>
      <c r="AX207" s="12" t="s">
        <v>72</v>
      </c>
      <c r="AY207" s="193" t="s">
        <v>246</v>
      </c>
    </row>
    <row r="208" s="12" customFormat="1">
      <c r="B208" s="192"/>
      <c r="D208" s="188" t="s">
        <v>258</v>
      </c>
      <c r="E208" s="193" t="s">
        <v>1</v>
      </c>
      <c r="F208" s="194" t="s">
        <v>763</v>
      </c>
      <c r="H208" s="193" t="s">
        <v>1</v>
      </c>
      <c r="I208" s="195"/>
      <c r="L208" s="192"/>
      <c r="M208" s="196"/>
      <c r="N208" s="197"/>
      <c r="O208" s="197"/>
      <c r="P208" s="197"/>
      <c r="Q208" s="197"/>
      <c r="R208" s="197"/>
      <c r="S208" s="197"/>
      <c r="T208" s="198"/>
      <c r="AT208" s="193" t="s">
        <v>258</v>
      </c>
      <c r="AU208" s="193" t="s">
        <v>81</v>
      </c>
      <c r="AV208" s="12" t="s">
        <v>79</v>
      </c>
      <c r="AW208" s="12" t="s">
        <v>35</v>
      </c>
      <c r="AX208" s="12" t="s">
        <v>72</v>
      </c>
      <c r="AY208" s="193" t="s">
        <v>246</v>
      </c>
    </row>
    <row r="209" s="12" customFormat="1">
      <c r="B209" s="192"/>
      <c r="D209" s="188" t="s">
        <v>258</v>
      </c>
      <c r="E209" s="193" t="s">
        <v>1</v>
      </c>
      <c r="F209" s="194" t="s">
        <v>795</v>
      </c>
      <c r="H209" s="193" t="s">
        <v>1</v>
      </c>
      <c r="I209" s="195"/>
      <c r="L209" s="192"/>
      <c r="M209" s="196"/>
      <c r="N209" s="197"/>
      <c r="O209" s="197"/>
      <c r="P209" s="197"/>
      <c r="Q209" s="197"/>
      <c r="R209" s="197"/>
      <c r="S209" s="197"/>
      <c r="T209" s="198"/>
      <c r="AT209" s="193" t="s">
        <v>258</v>
      </c>
      <c r="AU209" s="193" t="s">
        <v>81</v>
      </c>
      <c r="AV209" s="12" t="s">
        <v>79</v>
      </c>
      <c r="AW209" s="12" t="s">
        <v>35</v>
      </c>
      <c r="AX209" s="12" t="s">
        <v>72</v>
      </c>
      <c r="AY209" s="193" t="s">
        <v>246</v>
      </c>
    </row>
    <row r="210" s="13" customFormat="1">
      <c r="B210" s="199"/>
      <c r="D210" s="188" t="s">
        <v>258</v>
      </c>
      <c r="E210" s="200" t="s">
        <v>1</v>
      </c>
      <c r="F210" s="201" t="s">
        <v>2800</v>
      </c>
      <c r="H210" s="202">
        <v>529</v>
      </c>
      <c r="I210" s="203"/>
      <c r="L210" s="199"/>
      <c r="M210" s="204"/>
      <c r="N210" s="205"/>
      <c r="O210" s="205"/>
      <c r="P210" s="205"/>
      <c r="Q210" s="205"/>
      <c r="R210" s="205"/>
      <c r="S210" s="205"/>
      <c r="T210" s="206"/>
      <c r="AT210" s="200" t="s">
        <v>258</v>
      </c>
      <c r="AU210" s="200" t="s">
        <v>81</v>
      </c>
      <c r="AV210" s="13" t="s">
        <v>81</v>
      </c>
      <c r="AW210" s="13" t="s">
        <v>35</v>
      </c>
      <c r="AX210" s="13" t="s">
        <v>79</v>
      </c>
      <c r="AY210" s="200" t="s">
        <v>246</v>
      </c>
    </row>
    <row r="211" s="1" customFormat="1" ht="16.5" customHeight="1">
      <c r="B211" s="175"/>
      <c r="C211" s="176" t="s">
        <v>422</v>
      </c>
      <c r="D211" s="176" t="s">
        <v>248</v>
      </c>
      <c r="E211" s="177" t="s">
        <v>401</v>
      </c>
      <c r="F211" s="178" t="s">
        <v>402</v>
      </c>
      <c r="G211" s="179" t="s">
        <v>286</v>
      </c>
      <c r="H211" s="180">
        <v>11.566000000000001</v>
      </c>
      <c r="I211" s="181"/>
      <c r="J211" s="182">
        <f>ROUND(I211*H211,2)</f>
        <v>0</v>
      </c>
      <c r="K211" s="178" t="s">
        <v>252</v>
      </c>
      <c r="L211" s="36"/>
      <c r="M211" s="183" t="s">
        <v>1</v>
      </c>
      <c r="N211" s="184" t="s">
        <v>43</v>
      </c>
      <c r="O211" s="66"/>
      <c r="P211" s="185">
        <f>O211*H211</f>
        <v>0</v>
      </c>
      <c r="Q211" s="185">
        <v>0</v>
      </c>
      <c r="R211" s="185">
        <f>Q211*H211</f>
        <v>0</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797</v>
      </c>
    </row>
    <row r="212" s="1" customFormat="1">
      <c r="B212" s="36"/>
      <c r="D212" s="188" t="s">
        <v>254</v>
      </c>
      <c r="F212" s="189" t="s">
        <v>404</v>
      </c>
      <c r="I212" s="121"/>
      <c r="L212" s="36"/>
      <c r="M212" s="190"/>
      <c r="N212" s="66"/>
      <c r="O212" s="66"/>
      <c r="P212" s="66"/>
      <c r="Q212" s="66"/>
      <c r="R212" s="66"/>
      <c r="S212" s="66"/>
      <c r="T212" s="67"/>
      <c r="AT212" s="18" t="s">
        <v>254</v>
      </c>
      <c r="AU212" s="18" t="s">
        <v>81</v>
      </c>
    </row>
    <row r="213" s="1" customFormat="1">
      <c r="B213" s="36"/>
      <c r="D213" s="188" t="s">
        <v>256</v>
      </c>
      <c r="F213" s="191" t="s">
        <v>405</v>
      </c>
      <c r="I213" s="121"/>
      <c r="L213" s="36"/>
      <c r="M213" s="190"/>
      <c r="N213" s="66"/>
      <c r="O213" s="66"/>
      <c r="P213" s="66"/>
      <c r="Q213" s="66"/>
      <c r="R213" s="66"/>
      <c r="S213" s="66"/>
      <c r="T213" s="67"/>
      <c r="AT213" s="18" t="s">
        <v>256</v>
      </c>
      <c r="AU213" s="18" t="s">
        <v>81</v>
      </c>
    </row>
    <row r="214" s="13" customFormat="1">
      <c r="B214" s="199"/>
      <c r="D214" s="188" t="s">
        <v>258</v>
      </c>
      <c r="E214" s="200" t="s">
        <v>1</v>
      </c>
      <c r="F214" s="201" t="s">
        <v>2801</v>
      </c>
      <c r="H214" s="202">
        <v>7.484</v>
      </c>
      <c r="I214" s="203"/>
      <c r="L214" s="199"/>
      <c r="M214" s="204"/>
      <c r="N214" s="205"/>
      <c r="O214" s="205"/>
      <c r="P214" s="205"/>
      <c r="Q214" s="205"/>
      <c r="R214" s="205"/>
      <c r="S214" s="205"/>
      <c r="T214" s="206"/>
      <c r="AT214" s="200" t="s">
        <v>258</v>
      </c>
      <c r="AU214" s="200" t="s">
        <v>81</v>
      </c>
      <c r="AV214" s="13" t="s">
        <v>81</v>
      </c>
      <c r="AW214" s="13" t="s">
        <v>35</v>
      </c>
      <c r="AX214" s="13" t="s">
        <v>72</v>
      </c>
      <c r="AY214" s="200" t="s">
        <v>246</v>
      </c>
    </row>
    <row r="215" s="13" customFormat="1">
      <c r="B215" s="199"/>
      <c r="D215" s="188" t="s">
        <v>258</v>
      </c>
      <c r="E215" s="200" t="s">
        <v>1</v>
      </c>
      <c r="F215" s="201" t="s">
        <v>2802</v>
      </c>
      <c r="H215" s="202">
        <v>4.0819999999999999</v>
      </c>
      <c r="I215" s="203"/>
      <c r="L215" s="199"/>
      <c r="M215" s="204"/>
      <c r="N215" s="205"/>
      <c r="O215" s="205"/>
      <c r="P215" s="205"/>
      <c r="Q215" s="205"/>
      <c r="R215" s="205"/>
      <c r="S215" s="205"/>
      <c r="T215" s="206"/>
      <c r="AT215" s="200" t="s">
        <v>258</v>
      </c>
      <c r="AU215" s="200" t="s">
        <v>81</v>
      </c>
      <c r="AV215" s="13" t="s">
        <v>81</v>
      </c>
      <c r="AW215" s="13" t="s">
        <v>35</v>
      </c>
      <c r="AX215" s="13" t="s">
        <v>72</v>
      </c>
      <c r="AY215" s="200" t="s">
        <v>246</v>
      </c>
    </row>
    <row r="216" s="14" customFormat="1">
      <c r="B216" s="210"/>
      <c r="D216" s="188" t="s">
        <v>258</v>
      </c>
      <c r="E216" s="211" t="s">
        <v>1</v>
      </c>
      <c r="F216" s="212" t="s">
        <v>341</v>
      </c>
      <c r="H216" s="213">
        <v>11.566000000000001</v>
      </c>
      <c r="I216" s="214"/>
      <c r="L216" s="210"/>
      <c r="M216" s="215"/>
      <c r="N216" s="216"/>
      <c r="O216" s="216"/>
      <c r="P216" s="216"/>
      <c r="Q216" s="216"/>
      <c r="R216" s="216"/>
      <c r="S216" s="216"/>
      <c r="T216" s="217"/>
      <c r="AT216" s="211" t="s">
        <v>258</v>
      </c>
      <c r="AU216" s="211" t="s">
        <v>81</v>
      </c>
      <c r="AV216" s="14" t="s">
        <v>93</v>
      </c>
      <c r="AW216" s="14" t="s">
        <v>35</v>
      </c>
      <c r="AX216" s="14" t="s">
        <v>79</v>
      </c>
      <c r="AY216" s="211" t="s">
        <v>246</v>
      </c>
    </row>
    <row r="217" s="1" customFormat="1" ht="16.5" customHeight="1">
      <c r="B217" s="175"/>
      <c r="C217" s="176" t="s">
        <v>427</v>
      </c>
      <c r="D217" s="176" t="s">
        <v>248</v>
      </c>
      <c r="E217" s="177" t="s">
        <v>2626</v>
      </c>
      <c r="F217" s="178" t="s">
        <v>2627</v>
      </c>
      <c r="G217" s="179" t="s">
        <v>251</v>
      </c>
      <c r="H217" s="180">
        <v>910.66600000000005</v>
      </c>
      <c r="I217" s="181"/>
      <c r="J217" s="182">
        <f>ROUND(I217*H217,2)</f>
        <v>0</v>
      </c>
      <c r="K217" s="178" t="s">
        <v>252</v>
      </c>
      <c r="L217" s="36"/>
      <c r="M217" s="183" t="s">
        <v>1</v>
      </c>
      <c r="N217" s="184" t="s">
        <v>43</v>
      </c>
      <c r="O217" s="66"/>
      <c r="P217" s="185">
        <f>O217*H217</f>
        <v>0</v>
      </c>
      <c r="Q217" s="185">
        <v>0</v>
      </c>
      <c r="R217" s="185">
        <f>Q217*H217</f>
        <v>0</v>
      </c>
      <c r="S217" s="185">
        <v>0</v>
      </c>
      <c r="T217" s="186">
        <f>S217*H217</f>
        <v>0</v>
      </c>
      <c r="AR217" s="18" t="s">
        <v>93</v>
      </c>
      <c r="AT217" s="18" t="s">
        <v>248</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2803</v>
      </c>
    </row>
    <row r="218" s="1" customFormat="1">
      <c r="B218" s="36"/>
      <c r="D218" s="188" t="s">
        <v>254</v>
      </c>
      <c r="F218" s="189" t="s">
        <v>2629</v>
      </c>
      <c r="I218" s="121"/>
      <c r="L218" s="36"/>
      <c r="M218" s="190"/>
      <c r="N218" s="66"/>
      <c r="O218" s="66"/>
      <c r="P218" s="66"/>
      <c r="Q218" s="66"/>
      <c r="R218" s="66"/>
      <c r="S218" s="66"/>
      <c r="T218" s="67"/>
      <c r="AT218" s="18" t="s">
        <v>254</v>
      </c>
      <c r="AU218" s="18" t="s">
        <v>81</v>
      </c>
    </row>
    <row r="219" s="1" customFormat="1">
      <c r="B219" s="36"/>
      <c r="D219" s="188" t="s">
        <v>256</v>
      </c>
      <c r="F219" s="191" t="s">
        <v>1036</v>
      </c>
      <c r="I219" s="121"/>
      <c r="L219" s="36"/>
      <c r="M219" s="190"/>
      <c r="N219" s="66"/>
      <c r="O219" s="66"/>
      <c r="P219" s="66"/>
      <c r="Q219" s="66"/>
      <c r="R219" s="66"/>
      <c r="S219" s="66"/>
      <c r="T219" s="67"/>
      <c r="AT219" s="18" t="s">
        <v>256</v>
      </c>
      <c r="AU219" s="18" t="s">
        <v>81</v>
      </c>
    </row>
    <row r="220" s="12" customFormat="1">
      <c r="B220" s="192"/>
      <c r="D220" s="188" t="s">
        <v>258</v>
      </c>
      <c r="E220" s="193" t="s">
        <v>1</v>
      </c>
      <c r="F220" s="194" t="s">
        <v>2630</v>
      </c>
      <c r="H220" s="193" t="s">
        <v>1</v>
      </c>
      <c r="I220" s="195"/>
      <c r="L220" s="192"/>
      <c r="M220" s="196"/>
      <c r="N220" s="197"/>
      <c r="O220" s="197"/>
      <c r="P220" s="197"/>
      <c r="Q220" s="197"/>
      <c r="R220" s="197"/>
      <c r="S220" s="197"/>
      <c r="T220" s="198"/>
      <c r="AT220" s="193" t="s">
        <v>258</v>
      </c>
      <c r="AU220" s="193" t="s">
        <v>81</v>
      </c>
      <c r="AV220" s="12" t="s">
        <v>79</v>
      </c>
      <c r="AW220" s="12" t="s">
        <v>35</v>
      </c>
      <c r="AX220" s="12" t="s">
        <v>72</v>
      </c>
      <c r="AY220" s="193" t="s">
        <v>246</v>
      </c>
    </row>
    <row r="221" s="13" customFormat="1">
      <c r="B221" s="199"/>
      <c r="D221" s="188" t="s">
        <v>258</v>
      </c>
      <c r="E221" s="200" t="s">
        <v>1</v>
      </c>
      <c r="F221" s="201" t="s">
        <v>2804</v>
      </c>
      <c r="H221" s="202">
        <v>1177.3330000000001</v>
      </c>
      <c r="I221" s="203"/>
      <c r="L221" s="199"/>
      <c r="M221" s="204"/>
      <c r="N221" s="205"/>
      <c r="O221" s="205"/>
      <c r="P221" s="205"/>
      <c r="Q221" s="205"/>
      <c r="R221" s="205"/>
      <c r="S221" s="205"/>
      <c r="T221" s="206"/>
      <c r="AT221" s="200" t="s">
        <v>258</v>
      </c>
      <c r="AU221" s="200" t="s">
        <v>81</v>
      </c>
      <c r="AV221" s="13" t="s">
        <v>81</v>
      </c>
      <c r="AW221" s="13" t="s">
        <v>35</v>
      </c>
      <c r="AX221" s="13" t="s">
        <v>72</v>
      </c>
      <c r="AY221" s="200" t="s">
        <v>246</v>
      </c>
    </row>
    <row r="222" s="13" customFormat="1">
      <c r="B222" s="199"/>
      <c r="D222" s="188" t="s">
        <v>258</v>
      </c>
      <c r="E222" s="200" t="s">
        <v>1</v>
      </c>
      <c r="F222" s="201" t="s">
        <v>2805</v>
      </c>
      <c r="H222" s="202">
        <v>-266.66699999999997</v>
      </c>
      <c r="I222" s="203"/>
      <c r="L222" s="199"/>
      <c r="M222" s="204"/>
      <c r="N222" s="205"/>
      <c r="O222" s="205"/>
      <c r="P222" s="205"/>
      <c r="Q222" s="205"/>
      <c r="R222" s="205"/>
      <c r="S222" s="205"/>
      <c r="T222" s="206"/>
      <c r="AT222" s="200" t="s">
        <v>258</v>
      </c>
      <c r="AU222" s="200" t="s">
        <v>81</v>
      </c>
      <c r="AV222" s="13" t="s">
        <v>81</v>
      </c>
      <c r="AW222" s="13" t="s">
        <v>35</v>
      </c>
      <c r="AX222" s="13" t="s">
        <v>72</v>
      </c>
      <c r="AY222" s="200" t="s">
        <v>246</v>
      </c>
    </row>
    <row r="223" s="14" customFormat="1">
      <c r="B223" s="210"/>
      <c r="D223" s="188" t="s">
        <v>258</v>
      </c>
      <c r="E223" s="211" t="s">
        <v>1</v>
      </c>
      <c r="F223" s="212" t="s">
        <v>341</v>
      </c>
      <c r="H223" s="213">
        <v>910.66600000000005</v>
      </c>
      <c r="I223" s="214"/>
      <c r="L223" s="210"/>
      <c r="M223" s="215"/>
      <c r="N223" s="216"/>
      <c r="O223" s="216"/>
      <c r="P223" s="216"/>
      <c r="Q223" s="216"/>
      <c r="R223" s="216"/>
      <c r="S223" s="216"/>
      <c r="T223" s="217"/>
      <c r="AT223" s="211" t="s">
        <v>258</v>
      </c>
      <c r="AU223" s="211" t="s">
        <v>81</v>
      </c>
      <c r="AV223" s="14" t="s">
        <v>93</v>
      </c>
      <c r="AW223" s="14" t="s">
        <v>35</v>
      </c>
      <c r="AX223" s="14" t="s">
        <v>79</v>
      </c>
      <c r="AY223" s="211" t="s">
        <v>246</v>
      </c>
    </row>
    <row r="224" s="1" customFormat="1" ht="16.5" customHeight="1">
      <c r="B224" s="175"/>
      <c r="C224" s="176" t="s">
        <v>433</v>
      </c>
      <c r="D224" s="176" t="s">
        <v>248</v>
      </c>
      <c r="E224" s="177" t="s">
        <v>410</v>
      </c>
      <c r="F224" s="178" t="s">
        <v>411</v>
      </c>
      <c r="G224" s="179" t="s">
        <v>251</v>
      </c>
      <c r="H224" s="180">
        <v>1903.7000000000001</v>
      </c>
      <c r="I224" s="181"/>
      <c r="J224" s="182">
        <f>ROUND(I224*H224,2)</f>
        <v>0</v>
      </c>
      <c r="K224" s="178" t="s">
        <v>252</v>
      </c>
      <c r="L224" s="36"/>
      <c r="M224" s="183" t="s">
        <v>1</v>
      </c>
      <c r="N224" s="184" t="s">
        <v>43</v>
      </c>
      <c r="O224" s="66"/>
      <c r="P224" s="185">
        <f>O224*H224</f>
        <v>0</v>
      </c>
      <c r="Q224" s="185">
        <v>0</v>
      </c>
      <c r="R224" s="185">
        <f>Q224*H224</f>
        <v>0</v>
      </c>
      <c r="S224" s="185">
        <v>0</v>
      </c>
      <c r="T224" s="186">
        <f>S224*H224</f>
        <v>0</v>
      </c>
      <c r="AR224" s="18" t="s">
        <v>93</v>
      </c>
      <c r="AT224" s="18" t="s">
        <v>248</v>
      </c>
      <c r="AU224" s="18" t="s">
        <v>81</v>
      </c>
      <c r="AY224" s="18" t="s">
        <v>246</v>
      </c>
      <c r="BE224" s="187">
        <f>IF(N224="základní",J224,0)</f>
        <v>0</v>
      </c>
      <c r="BF224" s="187">
        <f>IF(N224="snížená",J224,0)</f>
        <v>0</v>
      </c>
      <c r="BG224" s="187">
        <f>IF(N224="zákl. přenesená",J224,0)</f>
        <v>0</v>
      </c>
      <c r="BH224" s="187">
        <f>IF(N224="sníž. přenesená",J224,0)</f>
        <v>0</v>
      </c>
      <c r="BI224" s="187">
        <f>IF(N224="nulová",J224,0)</f>
        <v>0</v>
      </c>
      <c r="BJ224" s="18" t="s">
        <v>79</v>
      </c>
      <c r="BK224" s="187">
        <f>ROUND(I224*H224,2)</f>
        <v>0</v>
      </c>
      <c r="BL224" s="18" t="s">
        <v>93</v>
      </c>
      <c r="BM224" s="18" t="s">
        <v>801</v>
      </c>
    </row>
    <row r="225" s="1" customFormat="1">
      <c r="B225" s="36"/>
      <c r="D225" s="188" t="s">
        <v>254</v>
      </c>
      <c r="F225" s="189" t="s">
        <v>413</v>
      </c>
      <c r="I225" s="121"/>
      <c r="L225" s="36"/>
      <c r="M225" s="190"/>
      <c r="N225" s="66"/>
      <c r="O225" s="66"/>
      <c r="P225" s="66"/>
      <c r="Q225" s="66"/>
      <c r="R225" s="66"/>
      <c r="S225" s="66"/>
      <c r="T225" s="67"/>
      <c r="AT225" s="18" t="s">
        <v>254</v>
      </c>
      <c r="AU225" s="18" t="s">
        <v>81</v>
      </c>
    </row>
    <row r="226" s="1" customFormat="1">
      <c r="B226" s="36"/>
      <c r="D226" s="188" t="s">
        <v>256</v>
      </c>
      <c r="F226" s="191" t="s">
        <v>414</v>
      </c>
      <c r="I226" s="121"/>
      <c r="L226" s="36"/>
      <c r="M226" s="190"/>
      <c r="N226" s="66"/>
      <c r="O226" s="66"/>
      <c r="P226" s="66"/>
      <c r="Q226" s="66"/>
      <c r="R226" s="66"/>
      <c r="S226" s="66"/>
      <c r="T226" s="67"/>
      <c r="AT226" s="18" t="s">
        <v>256</v>
      </c>
      <c r="AU226" s="18" t="s">
        <v>81</v>
      </c>
    </row>
    <row r="227" s="12" customFormat="1">
      <c r="B227" s="192"/>
      <c r="D227" s="188" t="s">
        <v>258</v>
      </c>
      <c r="E227" s="193" t="s">
        <v>1</v>
      </c>
      <c r="F227" s="194" t="s">
        <v>2771</v>
      </c>
      <c r="H227" s="193" t="s">
        <v>1</v>
      </c>
      <c r="I227" s="195"/>
      <c r="L227" s="192"/>
      <c r="M227" s="196"/>
      <c r="N227" s="197"/>
      <c r="O227" s="197"/>
      <c r="P227" s="197"/>
      <c r="Q227" s="197"/>
      <c r="R227" s="197"/>
      <c r="S227" s="197"/>
      <c r="T227" s="198"/>
      <c r="AT227" s="193" t="s">
        <v>258</v>
      </c>
      <c r="AU227" s="193" t="s">
        <v>81</v>
      </c>
      <c r="AV227" s="12" t="s">
        <v>79</v>
      </c>
      <c r="AW227" s="12" t="s">
        <v>35</v>
      </c>
      <c r="AX227" s="12" t="s">
        <v>72</v>
      </c>
      <c r="AY227" s="193" t="s">
        <v>246</v>
      </c>
    </row>
    <row r="228" s="13" customFormat="1">
      <c r="B228" s="199"/>
      <c r="D228" s="188" t="s">
        <v>258</v>
      </c>
      <c r="E228" s="200" t="s">
        <v>1</v>
      </c>
      <c r="F228" s="201" t="s">
        <v>2806</v>
      </c>
      <c r="H228" s="202">
        <v>391.80000000000001</v>
      </c>
      <c r="I228" s="203"/>
      <c r="L228" s="199"/>
      <c r="M228" s="204"/>
      <c r="N228" s="205"/>
      <c r="O228" s="205"/>
      <c r="P228" s="205"/>
      <c r="Q228" s="205"/>
      <c r="R228" s="205"/>
      <c r="S228" s="205"/>
      <c r="T228" s="206"/>
      <c r="AT228" s="200" t="s">
        <v>258</v>
      </c>
      <c r="AU228" s="200" t="s">
        <v>81</v>
      </c>
      <c r="AV228" s="13" t="s">
        <v>81</v>
      </c>
      <c r="AW228" s="13" t="s">
        <v>35</v>
      </c>
      <c r="AX228" s="13" t="s">
        <v>72</v>
      </c>
      <c r="AY228" s="200" t="s">
        <v>246</v>
      </c>
    </row>
    <row r="229" s="13" customFormat="1">
      <c r="B229" s="199"/>
      <c r="D229" s="188" t="s">
        <v>258</v>
      </c>
      <c r="E229" s="200" t="s">
        <v>1</v>
      </c>
      <c r="F229" s="201" t="s">
        <v>2807</v>
      </c>
      <c r="H229" s="202">
        <v>1511.9000000000001</v>
      </c>
      <c r="I229" s="203"/>
      <c r="L229" s="199"/>
      <c r="M229" s="204"/>
      <c r="N229" s="205"/>
      <c r="O229" s="205"/>
      <c r="P229" s="205"/>
      <c r="Q229" s="205"/>
      <c r="R229" s="205"/>
      <c r="S229" s="205"/>
      <c r="T229" s="206"/>
      <c r="AT229" s="200" t="s">
        <v>258</v>
      </c>
      <c r="AU229" s="200" t="s">
        <v>81</v>
      </c>
      <c r="AV229" s="13" t="s">
        <v>81</v>
      </c>
      <c r="AW229" s="13" t="s">
        <v>35</v>
      </c>
      <c r="AX229" s="13" t="s">
        <v>72</v>
      </c>
      <c r="AY229" s="200" t="s">
        <v>246</v>
      </c>
    </row>
    <row r="230" s="14" customFormat="1">
      <c r="B230" s="210"/>
      <c r="D230" s="188" t="s">
        <v>258</v>
      </c>
      <c r="E230" s="211" t="s">
        <v>1</v>
      </c>
      <c r="F230" s="212" t="s">
        <v>341</v>
      </c>
      <c r="H230" s="213">
        <v>1903.7000000000001</v>
      </c>
      <c r="I230" s="214"/>
      <c r="L230" s="210"/>
      <c r="M230" s="215"/>
      <c r="N230" s="216"/>
      <c r="O230" s="216"/>
      <c r="P230" s="216"/>
      <c r="Q230" s="216"/>
      <c r="R230" s="216"/>
      <c r="S230" s="216"/>
      <c r="T230" s="217"/>
      <c r="AT230" s="211" t="s">
        <v>258</v>
      </c>
      <c r="AU230" s="211" t="s">
        <v>81</v>
      </c>
      <c r="AV230" s="14" t="s">
        <v>93</v>
      </c>
      <c r="AW230" s="14" t="s">
        <v>35</v>
      </c>
      <c r="AX230" s="14" t="s">
        <v>79</v>
      </c>
      <c r="AY230" s="211" t="s">
        <v>246</v>
      </c>
    </row>
    <row r="231" s="1" customFormat="1" ht="16.5" customHeight="1">
      <c r="B231" s="175"/>
      <c r="C231" s="176" t="s">
        <v>7</v>
      </c>
      <c r="D231" s="176" t="s">
        <v>248</v>
      </c>
      <c r="E231" s="177" t="s">
        <v>417</v>
      </c>
      <c r="F231" s="178" t="s">
        <v>418</v>
      </c>
      <c r="G231" s="179" t="s">
        <v>264</v>
      </c>
      <c r="H231" s="180">
        <v>6</v>
      </c>
      <c r="I231" s="181"/>
      <c r="J231" s="182">
        <f>ROUND(I231*H231,2)</f>
        <v>0</v>
      </c>
      <c r="K231" s="178" t="s">
        <v>252</v>
      </c>
      <c r="L231" s="36"/>
      <c r="M231" s="183" t="s">
        <v>1</v>
      </c>
      <c r="N231" s="184" t="s">
        <v>43</v>
      </c>
      <c r="O231" s="66"/>
      <c r="P231" s="185">
        <f>O231*H231</f>
        <v>0</v>
      </c>
      <c r="Q231" s="185">
        <v>0.021351999999999999</v>
      </c>
      <c r="R231" s="185">
        <f>Q231*H231</f>
        <v>0.128112</v>
      </c>
      <c r="S231" s="185">
        <v>0</v>
      </c>
      <c r="T231" s="186">
        <f>S231*H231</f>
        <v>0</v>
      </c>
      <c r="AR231" s="18" t="s">
        <v>93</v>
      </c>
      <c r="AT231" s="18" t="s">
        <v>248</v>
      </c>
      <c r="AU231" s="18" t="s">
        <v>81</v>
      </c>
      <c r="AY231" s="18" t="s">
        <v>246</v>
      </c>
      <c r="BE231" s="187">
        <f>IF(N231="základní",J231,0)</f>
        <v>0</v>
      </c>
      <c r="BF231" s="187">
        <f>IF(N231="snížená",J231,0)</f>
        <v>0</v>
      </c>
      <c r="BG231" s="187">
        <f>IF(N231="zákl. přenesená",J231,0)</f>
        <v>0</v>
      </c>
      <c r="BH231" s="187">
        <f>IF(N231="sníž. přenesená",J231,0)</f>
        <v>0</v>
      </c>
      <c r="BI231" s="187">
        <f>IF(N231="nulová",J231,0)</f>
        <v>0</v>
      </c>
      <c r="BJ231" s="18" t="s">
        <v>79</v>
      </c>
      <c r="BK231" s="187">
        <f>ROUND(I231*H231,2)</f>
        <v>0</v>
      </c>
      <c r="BL231" s="18" t="s">
        <v>93</v>
      </c>
      <c r="BM231" s="18" t="s">
        <v>2808</v>
      </c>
    </row>
    <row r="232" s="1" customFormat="1">
      <c r="B232" s="36"/>
      <c r="D232" s="188" t="s">
        <v>254</v>
      </c>
      <c r="F232" s="189" t="s">
        <v>420</v>
      </c>
      <c r="I232" s="121"/>
      <c r="L232" s="36"/>
      <c r="M232" s="190"/>
      <c r="N232" s="66"/>
      <c r="O232" s="66"/>
      <c r="P232" s="66"/>
      <c r="Q232" s="66"/>
      <c r="R232" s="66"/>
      <c r="S232" s="66"/>
      <c r="T232" s="67"/>
      <c r="AT232" s="18" t="s">
        <v>254</v>
      </c>
      <c r="AU232" s="18" t="s">
        <v>81</v>
      </c>
    </row>
    <row r="233" s="13" customFormat="1">
      <c r="B233" s="199"/>
      <c r="D233" s="188" t="s">
        <v>258</v>
      </c>
      <c r="E233" s="200" t="s">
        <v>1</v>
      </c>
      <c r="F233" s="201" t="s">
        <v>2809</v>
      </c>
      <c r="H233" s="202">
        <v>6</v>
      </c>
      <c r="I233" s="203"/>
      <c r="L233" s="199"/>
      <c r="M233" s="204"/>
      <c r="N233" s="205"/>
      <c r="O233" s="205"/>
      <c r="P233" s="205"/>
      <c r="Q233" s="205"/>
      <c r="R233" s="205"/>
      <c r="S233" s="205"/>
      <c r="T233" s="206"/>
      <c r="AT233" s="200" t="s">
        <v>258</v>
      </c>
      <c r="AU233" s="200" t="s">
        <v>81</v>
      </c>
      <c r="AV233" s="13" t="s">
        <v>81</v>
      </c>
      <c r="AW233" s="13" t="s">
        <v>35</v>
      </c>
      <c r="AX233" s="13" t="s">
        <v>79</v>
      </c>
      <c r="AY233" s="200" t="s">
        <v>246</v>
      </c>
    </row>
    <row r="234" s="1" customFormat="1" ht="16.5" customHeight="1">
      <c r="B234" s="175"/>
      <c r="C234" s="176" t="s">
        <v>447</v>
      </c>
      <c r="D234" s="176" t="s">
        <v>248</v>
      </c>
      <c r="E234" s="177" t="s">
        <v>423</v>
      </c>
      <c r="F234" s="178" t="s">
        <v>424</v>
      </c>
      <c r="G234" s="179" t="s">
        <v>264</v>
      </c>
      <c r="H234" s="180">
        <v>2</v>
      </c>
      <c r="I234" s="181"/>
      <c r="J234" s="182">
        <f>ROUND(I234*H234,2)</f>
        <v>0</v>
      </c>
      <c r="K234" s="178" t="s">
        <v>252</v>
      </c>
      <c r="L234" s="36"/>
      <c r="M234" s="183" t="s">
        <v>1</v>
      </c>
      <c r="N234" s="184" t="s">
        <v>43</v>
      </c>
      <c r="O234" s="66"/>
      <c r="P234" s="185">
        <f>O234*H234</f>
        <v>0</v>
      </c>
      <c r="Q234" s="185">
        <v>0.0298917</v>
      </c>
      <c r="R234" s="185">
        <f>Q234*H234</f>
        <v>0.0597834</v>
      </c>
      <c r="S234" s="185">
        <v>0</v>
      </c>
      <c r="T234" s="186">
        <f>S234*H234</f>
        <v>0</v>
      </c>
      <c r="AR234" s="18" t="s">
        <v>93</v>
      </c>
      <c r="AT234" s="18" t="s">
        <v>248</v>
      </c>
      <c r="AU234" s="18" t="s">
        <v>81</v>
      </c>
      <c r="AY234" s="18" t="s">
        <v>246</v>
      </c>
      <c r="BE234" s="187">
        <f>IF(N234="základní",J234,0)</f>
        <v>0</v>
      </c>
      <c r="BF234" s="187">
        <f>IF(N234="snížená",J234,0)</f>
        <v>0</v>
      </c>
      <c r="BG234" s="187">
        <f>IF(N234="zákl. přenesená",J234,0)</f>
        <v>0</v>
      </c>
      <c r="BH234" s="187">
        <f>IF(N234="sníž. přenesená",J234,0)</f>
        <v>0</v>
      </c>
      <c r="BI234" s="187">
        <f>IF(N234="nulová",J234,0)</f>
        <v>0</v>
      </c>
      <c r="BJ234" s="18" t="s">
        <v>79</v>
      </c>
      <c r="BK234" s="187">
        <f>ROUND(I234*H234,2)</f>
        <v>0</v>
      </c>
      <c r="BL234" s="18" t="s">
        <v>93</v>
      </c>
      <c r="BM234" s="18" t="s">
        <v>2810</v>
      </c>
    </row>
    <row r="235" s="1" customFormat="1">
      <c r="B235" s="36"/>
      <c r="D235" s="188" t="s">
        <v>254</v>
      </c>
      <c r="F235" s="189" t="s">
        <v>426</v>
      </c>
      <c r="I235" s="121"/>
      <c r="L235" s="36"/>
      <c r="M235" s="190"/>
      <c r="N235" s="66"/>
      <c r="O235" s="66"/>
      <c r="P235" s="66"/>
      <c r="Q235" s="66"/>
      <c r="R235" s="66"/>
      <c r="S235" s="66"/>
      <c r="T235" s="67"/>
      <c r="AT235" s="18" t="s">
        <v>254</v>
      </c>
      <c r="AU235" s="18" t="s">
        <v>81</v>
      </c>
    </row>
    <row r="236" s="13" customFormat="1">
      <c r="B236" s="199"/>
      <c r="D236" s="188" t="s">
        <v>258</v>
      </c>
      <c r="E236" s="200" t="s">
        <v>1</v>
      </c>
      <c r="F236" s="201" t="s">
        <v>1798</v>
      </c>
      <c r="H236" s="202">
        <v>2</v>
      </c>
      <c r="I236" s="203"/>
      <c r="L236" s="199"/>
      <c r="M236" s="204"/>
      <c r="N236" s="205"/>
      <c r="O236" s="205"/>
      <c r="P236" s="205"/>
      <c r="Q236" s="205"/>
      <c r="R236" s="205"/>
      <c r="S236" s="205"/>
      <c r="T236" s="206"/>
      <c r="AT236" s="200" t="s">
        <v>258</v>
      </c>
      <c r="AU236" s="200" t="s">
        <v>81</v>
      </c>
      <c r="AV236" s="13" t="s">
        <v>81</v>
      </c>
      <c r="AW236" s="13" t="s">
        <v>35</v>
      </c>
      <c r="AX236" s="13" t="s">
        <v>79</v>
      </c>
      <c r="AY236" s="200" t="s">
        <v>246</v>
      </c>
    </row>
    <row r="237" s="1" customFormat="1" ht="16.5" customHeight="1">
      <c r="B237" s="175"/>
      <c r="C237" s="176" t="s">
        <v>454</v>
      </c>
      <c r="D237" s="176" t="s">
        <v>248</v>
      </c>
      <c r="E237" s="177" t="s">
        <v>428</v>
      </c>
      <c r="F237" s="178" t="s">
        <v>429</v>
      </c>
      <c r="G237" s="179" t="s">
        <v>264</v>
      </c>
      <c r="H237" s="180">
        <v>2</v>
      </c>
      <c r="I237" s="181"/>
      <c r="J237" s="182">
        <f>ROUND(I237*H237,2)</f>
        <v>0</v>
      </c>
      <c r="K237" s="178" t="s">
        <v>252</v>
      </c>
      <c r="L237" s="36"/>
      <c r="M237" s="183" t="s">
        <v>1</v>
      </c>
      <c r="N237" s="184" t="s">
        <v>43</v>
      </c>
      <c r="O237" s="66"/>
      <c r="P237" s="185">
        <f>O237*H237</f>
        <v>0</v>
      </c>
      <c r="Q237" s="185">
        <v>0.038431399999999998</v>
      </c>
      <c r="R237" s="185">
        <f>Q237*H237</f>
        <v>0.076862799999999995</v>
      </c>
      <c r="S237" s="185">
        <v>0</v>
      </c>
      <c r="T237" s="186">
        <f>S237*H237</f>
        <v>0</v>
      </c>
      <c r="AR237" s="18" t="s">
        <v>93</v>
      </c>
      <c r="AT237" s="18" t="s">
        <v>248</v>
      </c>
      <c r="AU237" s="18" t="s">
        <v>81</v>
      </c>
      <c r="AY237" s="18" t="s">
        <v>246</v>
      </c>
      <c r="BE237" s="187">
        <f>IF(N237="základní",J237,0)</f>
        <v>0</v>
      </c>
      <c r="BF237" s="187">
        <f>IF(N237="snížená",J237,0)</f>
        <v>0</v>
      </c>
      <c r="BG237" s="187">
        <f>IF(N237="zákl. přenesená",J237,0)</f>
        <v>0</v>
      </c>
      <c r="BH237" s="187">
        <f>IF(N237="sníž. přenesená",J237,0)</f>
        <v>0</v>
      </c>
      <c r="BI237" s="187">
        <f>IF(N237="nulová",J237,0)</f>
        <v>0</v>
      </c>
      <c r="BJ237" s="18" t="s">
        <v>79</v>
      </c>
      <c r="BK237" s="187">
        <f>ROUND(I237*H237,2)</f>
        <v>0</v>
      </c>
      <c r="BL237" s="18" t="s">
        <v>93</v>
      </c>
      <c r="BM237" s="18" t="s">
        <v>2811</v>
      </c>
    </row>
    <row r="238" s="1" customFormat="1">
      <c r="B238" s="36"/>
      <c r="D238" s="188" t="s">
        <v>254</v>
      </c>
      <c r="F238" s="189" t="s">
        <v>431</v>
      </c>
      <c r="I238" s="121"/>
      <c r="L238" s="36"/>
      <c r="M238" s="190"/>
      <c r="N238" s="66"/>
      <c r="O238" s="66"/>
      <c r="P238" s="66"/>
      <c r="Q238" s="66"/>
      <c r="R238" s="66"/>
      <c r="S238" s="66"/>
      <c r="T238" s="67"/>
      <c r="AT238" s="18" t="s">
        <v>254</v>
      </c>
      <c r="AU238" s="18" t="s">
        <v>81</v>
      </c>
    </row>
    <row r="239" s="13" customFormat="1">
      <c r="B239" s="199"/>
      <c r="D239" s="188" t="s">
        <v>258</v>
      </c>
      <c r="E239" s="200" t="s">
        <v>1</v>
      </c>
      <c r="F239" s="201" t="s">
        <v>1798</v>
      </c>
      <c r="H239" s="202">
        <v>2</v>
      </c>
      <c r="I239" s="203"/>
      <c r="L239" s="199"/>
      <c r="M239" s="204"/>
      <c r="N239" s="205"/>
      <c r="O239" s="205"/>
      <c r="P239" s="205"/>
      <c r="Q239" s="205"/>
      <c r="R239" s="205"/>
      <c r="S239" s="205"/>
      <c r="T239" s="206"/>
      <c r="AT239" s="200" t="s">
        <v>258</v>
      </c>
      <c r="AU239" s="200" t="s">
        <v>81</v>
      </c>
      <c r="AV239" s="13" t="s">
        <v>81</v>
      </c>
      <c r="AW239" s="13" t="s">
        <v>35</v>
      </c>
      <c r="AX239" s="13" t="s">
        <v>79</v>
      </c>
      <c r="AY239" s="200" t="s">
        <v>246</v>
      </c>
    </row>
    <row r="240" s="11" customFormat="1" ht="22.8" customHeight="1">
      <c r="B240" s="162"/>
      <c r="D240" s="163" t="s">
        <v>71</v>
      </c>
      <c r="E240" s="173" t="s">
        <v>81</v>
      </c>
      <c r="F240" s="173" t="s">
        <v>432</v>
      </c>
      <c r="I240" s="165"/>
      <c r="J240" s="174">
        <f>BK240</f>
        <v>0</v>
      </c>
      <c r="L240" s="162"/>
      <c r="M240" s="167"/>
      <c r="N240" s="168"/>
      <c r="O240" s="168"/>
      <c r="P240" s="169">
        <f>SUM(P241:P271)</f>
        <v>0</v>
      </c>
      <c r="Q240" s="168"/>
      <c r="R240" s="169">
        <f>SUM(R241:R271)</f>
        <v>26.449462061567999</v>
      </c>
      <c r="S240" s="168"/>
      <c r="T240" s="170">
        <f>SUM(T241:T271)</f>
        <v>0</v>
      </c>
      <c r="AR240" s="163" t="s">
        <v>79</v>
      </c>
      <c r="AT240" s="171" t="s">
        <v>71</v>
      </c>
      <c r="AU240" s="171" t="s">
        <v>79</v>
      </c>
      <c r="AY240" s="163" t="s">
        <v>246</v>
      </c>
      <c r="BK240" s="172">
        <f>SUM(BK241:BK271)</f>
        <v>0</v>
      </c>
    </row>
    <row r="241" s="1" customFormat="1" ht="16.5" customHeight="1">
      <c r="B241" s="175"/>
      <c r="C241" s="176" t="s">
        <v>462</v>
      </c>
      <c r="D241" s="176" t="s">
        <v>248</v>
      </c>
      <c r="E241" s="177" t="s">
        <v>2175</v>
      </c>
      <c r="F241" s="178" t="s">
        <v>2176</v>
      </c>
      <c r="G241" s="179" t="s">
        <v>319</v>
      </c>
      <c r="H241" s="180">
        <v>9.9000000000000004</v>
      </c>
      <c r="I241" s="181"/>
      <c r="J241" s="182">
        <f>ROUND(I241*H241,2)</f>
        <v>0</v>
      </c>
      <c r="K241" s="178" t="s">
        <v>252</v>
      </c>
      <c r="L241" s="36"/>
      <c r="M241" s="183" t="s">
        <v>1</v>
      </c>
      <c r="N241" s="184" t="s">
        <v>43</v>
      </c>
      <c r="O241" s="66"/>
      <c r="P241" s="185">
        <f>O241*H241</f>
        <v>0</v>
      </c>
      <c r="Q241" s="185">
        <v>0</v>
      </c>
      <c r="R241" s="185">
        <f>Q241*H241</f>
        <v>0</v>
      </c>
      <c r="S241" s="185">
        <v>0</v>
      </c>
      <c r="T241" s="186">
        <f>S241*H241</f>
        <v>0</v>
      </c>
      <c r="AR241" s="18" t="s">
        <v>93</v>
      </c>
      <c r="AT241" s="18" t="s">
        <v>248</v>
      </c>
      <c r="AU241" s="18" t="s">
        <v>81</v>
      </c>
      <c r="AY241" s="18" t="s">
        <v>246</v>
      </c>
      <c r="BE241" s="187">
        <f>IF(N241="základní",J241,0)</f>
        <v>0</v>
      </c>
      <c r="BF241" s="187">
        <f>IF(N241="snížená",J241,0)</f>
        <v>0</v>
      </c>
      <c r="BG241" s="187">
        <f>IF(N241="zákl. přenesená",J241,0)</f>
        <v>0</v>
      </c>
      <c r="BH241" s="187">
        <f>IF(N241="sníž. přenesená",J241,0)</f>
        <v>0</v>
      </c>
      <c r="BI241" s="187">
        <f>IF(N241="nulová",J241,0)</f>
        <v>0</v>
      </c>
      <c r="BJ241" s="18" t="s">
        <v>79</v>
      </c>
      <c r="BK241" s="187">
        <f>ROUND(I241*H241,2)</f>
        <v>0</v>
      </c>
      <c r="BL241" s="18" t="s">
        <v>93</v>
      </c>
      <c r="BM241" s="18" t="s">
        <v>2812</v>
      </c>
    </row>
    <row r="242" s="1" customFormat="1">
      <c r="B242" s="36"/>
      <c r="D242" s="188" t="s">
        <v>254</v>
      </c>
      <c r="F242" s="189" t="s">
        <v>2178</v>
      </c>
      <c r="I242" s="121"/>
      <c r="L242" s="36"/>
      <c r="M242" s="190"/>
      <c r="N242" s="66"/>
      <c r="O242" s="66"/>
      <c r="P242" s="66"/>
      <c r="Q242" s="66"/>
      <c r="R242" s="66"/>
      <c r="S242" s="66"/>
      <c r="T242" s="67"/>
      <c r="AT242" s="18" t="s">
        <v>254</v>
      </c>
      <c r="AU242" s="18" t="s">
        <v>81</v>
      </c>
    </row>
    <row r="243" s="1" customFormat="1">
      <c r="B243" s="36"/>
      <c r="D243" s="188" t="s">
        <v>256</v>
      </c>
      <c r="F243" s="191" t="s">
        <v>2179</v>
      </c>
      <c r="I243" s="121"/>
      <c r="L243" s="36"/>
      <c r="M243" s="190"/>
      <c r="N243" s="66"/>
      <c r="O243" s="66"/>
      <c r="P243" s="66"/>
      <c r="Q243" s="66"/>
      <c r="R243" s="66"/>
      <c r="S243" s="66"/>
      <c r="T243" s="67"/>
      <c r="AT243" s="18" t="s">
        <v>256</v>
      </c>
      <c r="AU243" s="18" t="s">
        <v>81</v>
      </c>
    </row>
    <row r="244" s="12" customFormat="1">
      <c r="B244" s="192"/>
      <c r="D244" s="188" t="s">
        <v>258</v>
      </c>
      <c r="E244" s="193" t="s">
        <v>1</v>
      </c>
      <c r="F244" s="194" t="s">
        <v>303</v>
      </c>
      <c r="H244" s="193" t="s">
        <v>1</v>
      </c>
      <c r="I244" s="195"/>
      <c r="L244" s="192"/>
      <c r="M244" s="196"/>
      <c r="N244" s="197"/>
      <c r="O244" s="197"/>
      <c r="P244" s="197"/>
      <c r="Q244" s="197"/>
      <c r="R244" s="197"/>
      <c r="S244" s="197"/>
      <c r="T244" s="198"/>
      <c r="AT244" s="193" t="s">
        <v>258</v>
      </c>
      <c r="AU244" s="193" t="s">
        <v>81</v>
      </c>
      <c r="AV244" s="12" t="s">
        <v>79</v>
      </c>
      <c r="AW244" s="12" t="s">
        <v>35</v>
      </c>
      <c r="AX244" s="12" t="s">
        <v>72</v>
      </c>
      <c r="AY244" s="193" t="s">
        <v>246</v>
      </c>
    </row>
    <row r="245" s="13" customFormat="1">
      <c r="B245" s="199"/>
      <c r="D245" s="188" t="s">
        <v>258</v>
      </c>
      <c r="E245" s="200" t="s">
        <v>1</v>
      </c>
      <c r="F245" s="201" t="s">
        <v>2813</v>
      </c>
      <c r="H245" s="202">
        <v>9.9000000000000004</v>
      </c>
      <c r="I245" s="203"/>
      <c r="L245" s="199"/>
      <c r="M245" s="204"/>
      <c r="N245" s="205"/>
      <c r="O245" s="205"/>
      <c r="P245" s="205"/>
      <c r="Q245" s="205"/>
      <c r="R245" s="205"/>
      <c r="S245" s="205"/>
      <c r="T245" s="206"/>
      <c r="AT245" s="200" t="s">
        <v>258</v>
      </c>
      <c r="AU245" s="200" t="s">
        <v>81</v>
      </c>
      <c r="AV245" s="13" t="s">
        <v>81</v>
      </c>
      <c r="AW245" s="13" t="s">
        <v>35</v>
      </c>
      <c r="AX245" s="13" t="s">
        <v>79</v>
      </c>
      <c r="AY245" s="200" t="s">
        <v>246</v>
      </c>
    </row>
    <row r="246" s="1" customFormat="1" ht="16.5" customHeight="1">
      <c r="B246" s="175"/>
      <c r="C246" s="176" t="s">
        <v>469</v>
      </c>
      <c r="D246" s="176" t="s">
        <v>248</v>
      </c>
      <c r="E246" s="177" t="s">
        <v>2814</v>
      </c>
      <c r="F246" s="178" t="s">
        <v>2815</v>
      </c>
      <c r="G246" s="179" t="s">
        <v>319</v>
      </c>
      <c r="H246" s="180">
        <v>1.3200000000000001</v>
      </c>
      <c r="I246" s="181"/>
      <c r="J246" s="182">
        <f>ROUND(I246*H246,2)</f>
        <v>0</v>
      </c>
      <c r="K246" s="178" t="s">
        <v>252</v>
      </c>
      <c r="L246" s="36"/>
      <c r="M246" s="183" t="s">
        <v>1</v>
      </c>
      <c r="N246" s="184" t="s">
        <v>43</v>
      </c>
      <c r="O246" s="66"/>
      <c r="P246" s="185">
        <f>O246*H246</f>
        <v>0</v>
      </c>
      <c r="Q246" s="185">
        <v>0</v>
      </c>
      <c r="R246" s="185">
        <f>Q246*H246</f>
        <v>0</v>
      </c>
      <c r="S246" s="185">
        <v>0</v>
      </c>
      <c r="T246" s="186">
        <f>S246*H246</f>
        <v>0</v>
      </c>
      <c r="AR246" s="18" t="s">
        <v>93</v>
      </c>
      <c r="AT246" s="18" t="s">
        <v>248</v>
      </c>
      <c r="AU246" s="18" t="s">
        <v>81</v>
      </c>
      <c r="AY246" s="18" t="s">
        <v>246</v>
      </c>
      <c r="BE246" s="187">
        <f>IF(N246="základní",J246,0)</f>
        <v>0</v>
      </c>
      <c r="BF246" s="187">
        <f>IF(N246="snížená",J246,0)</f>
        <v>0</v>
      </c>
      <c r="BG246" s="187">
        <f>IF(N246="zákl. přenesená",J246,0)</f>
        <v>0</v>
      </c>
      <c r="BH246" s="187">
        <f>IF(N246="sníž. přenesená",J246,0)</f>
        <v>0</v>
      </c>
      <c r="BI246" s="187">
        <f>IF(N246="nulová",J246,0)</f>
        <v>0</v>
      </c>
      <c r="BJ246" s="18" t="s">
        <v>79</v>
      </c>
      <c r="BK246" s="187">
        <f>ROUND(I246*H246,2)</f>
        <v>0</v>
      </c>
      <c r="BL246" s="18" t="s">
        <v>93</v>
      </c>
      <c r="BM246" s="18" t="s">
        <v>2816</v>
      </c>
    </row>
    <row r="247" s="1" customFormat="1">
      <c r="B247" s="36"/>
      <c r="D247" s="188" t="s">
        <v>254</v>
      </c>
      <c r="F247" s="189" t="s">
        <v>2817</v>
      </c>
      <c r="I247" s="121"/>
      <c r="L247" s="36"/>
      <c r="M247" s="190"/>
      <c r="N247" s="66"/>
      <c r="O247" s="66"/>
      <c r="P247" s="66"/>
      <c r="Q247" s="66"/>
      <c r="R247" s="66"/>
      <c r="S247" s="66"/>
      <c r="T247" s="67"/>
      <c r="AT247" s="18" t="s">
        <v>254</v>
      </c>
      <c r="AU247" s="18" t="s">
        <v>81</v>
      </c>
    </row>
    <row r="248" s="1" customFormat="1">
      <c r="B248" s="36"/>
      <c r="D248" s="188" t="s">
        <v>256</v>
      </c>
      <c r="F248" s="191" t="s">
        <v>2818</v>
      </c>
      <c r="I248" s="121"/>
      <c r="L248" s="36"/>
      <c r="M248" s="190"/>
      <c r="N248" s="66"/>
      <c r="O248" s="66"/>
      <c r="P248" s="66"/>
      <c r="Q248" s="66"/>
      <c r="R248" s="66"/>
      <c r="S248" s="66"/>
      <c r="T248" s="67"/>
      <c r="AT248" s="18" t="s">
        <v>256</v>
      </c>
      <c r="AU248" s="18" t="s">
        <v>81</v>
      </c>
    </row>
    <row r="249" s="12" customFormat="1">
      <c r="B249" s="192"/>
      <c r="D249" s="188" t="s">
        <v>258</v>
      </c>
      <c r="E249" s="193" t="s">
        <v>1</v>
      </c>
      <c r="F249" s="194" t="s">
        <v>303</v>
      </c>
      <c r="H249" s="193" t="s">
        <v>1</v>
      </c>
      <c r="I249" s="195"/>
      <c r="L249" s="192"/>
      <c r="M249" s="196"/>
      <c r="N249" s="197"/>
      <c r="O249" s="197"/>
      <c r="P249" s="197"/>
      <c r="Q249" s="197"/>
      <c r="R249" s="197"/>
      <c r="S249" s="197"/>
      <c r="T249" s="198"/>
      <c r="AT249" s="193" t="s">
        <v>258</v>
      </c>
      <c r="AU249" s="193" t="s">
        <v>81</v>
      </c>
      <c r="AV249" s="12" t="s">
        <v>79</v>
      </c>
      <c r="AW249" s="12" t="s">
        <v>35</v>
      </c>
      <c r="AX249" s="12" t="s">
        <v>72</v>
      </c>
      <c r="AY249" s="193" t="s">
        <v>246</v>
      </c>
    </row>
    <row r="250" s="13" customFormat="1">
      <c r="B250" s="199"/>
      <c r="D250" s="188" t="s">
        <v>258</v>
      </c>
      <c r="E250" s="200" t="s">
        <v>1</v>
      </c>
      <c r="F250" s="201" t="s">
        <v>2819</v>
      </c>
      <c r="H250" s="202">
        <v>1.3200000000000001</v>
      </c>
      <c r="I250" s="203"/>
      <c r="L250" s="199"/>
      <c r="M250" s="204"/>
      <c r="N250" s="205"/>
      <c r="O250" s="205"/>
      <c r="P250" s="205"/>
      <c r="Q250" s="205"/>
      <c r="R250" s="205"/>
      <c r="S250" s="205"/>
      <c r="T250" s="206"/>
      <c r="AT250" s="200" t="s">
        <v>258</v>
      </c>
      <c r="AU250" s="200" t="s">
        <v>81</v>
      </c>
      <c r="AV250" s="13" t="s">
        <v>81</v>
      </c>
      <c r="AW250" s="13" t="s">
        <v>35</v>
      </c>
      <c r="AX250" s="13" t="s">
        <v>79</v>
      </c>
      <c r="AY250" s="200" t="s">
        <v>246</v>
      </c>
    </row>
    <row r="251" s="1" customFormat="1" ht="16.5" customHeight="1">
      <c r="B251" s="175"/>
      <c r="C251" s="176" t="s">
        <v>476</v>
      </c>
      <c r="D251" s="176" t="s">
        <v>248</v>
      </c>
      <c r="E251" s="177" t="s">
        <v>2211</v>
      </c>
      <c r="F251" s="178" t="s">
        <v>2212</v>
      </c>
      <c r="G251" s="179" t="s">
        <v>611</v>
      </c>
      <c r="H251" s="180">
        <v>66</v>
      </c>
      <c r="I251" s="181"/>
      <c r="J251" s="182">
        <f>ROUND(I251*H251,2)</f>
        <v>0</v>
      </c>
      <c r="K251" s="178" t="s">
        <v>252</v>
      </c>
      <c r="L251" s="36"/>
      <c r="M251" s="183" t="s">
        <v>1</v>
      </c>
      <c r="N251" s="184" t="s">
        <v>43</v>
      </c>
      <c r="O251" s="66"/>
      <c r="P251" s="185">
        <f>O251*H251</f>
        <v>0</v>
      </c>
      <c r="Q251" s="185">
        <v>0.0011628000000000001</v>
      </c>
      <c r="R251" s="185">
        <f>Q251*H251</f>
        <v>0.076744800000000002</v>
      </c>
      <c r="S251" s="185">
        <v>0</v>
      </c>
      <c r="T251" s="186">
        <f>S251*H251</f>
        <v>0</v>
      </c>
      <c r="AR251" s="18" t="s">
        <v>93</v>
      </c>
      <c r="AT251" s="18" t="s">
        <v>248</v>
      </c>
      <c r="AU251" s="18" t="s">
        <v>81</v>
      </c>
      <c r="AY251" s="18" t="s">
        <v>246</v>
      </c>
      <c r="BE251" s="187">
        <f>IF(N251="základní",J251,0)</f>
        <v>0</v>
      </c>
      <c r="BF251" s="187">
        <f>IF(N251="snížená",J251,0)</f>
        <v>0</v>
      </c>
      <c r="BG251" s="187">
        <f>IF(N251="zákl. přenesená",J251,0)</f>
        <v>0</v>
      </c>
      <c r="BH251" s="187">
        <f>IF(N251="sníž. přenesená",J251,0)</f>
        <v>0</v>
      </c>
      <c r="BI251" s="187">
        <f>IF(N251="nulová",J251,0)</f>
        <v>0</v>
      </c>
      <c r="BJ251" s="18" t="s">
        <v>79</v>
      </c>
      <c r="BK251" s="187">
        <f>ROUND(I251*H251,2)</f>
        <v>0</v>
      </c>
      <c r="BL251" s="18" t="s">
        <v>93</v>
      </c>
      <c r="BM251" s="18" t="s">
        <v>2820</v>
      </c>
    </row>
    <row r="252" s="1" customFormat="1">
      <c r="B252" s="36"/>
      <c r="D252" s="188" t="s">
        <v>254</v>
      </c>
      <c r="F252" s="189" t="s">
        <v>2214</v>
      </c>
      <c r="I252" s="121"/>
      <c r="L252" s="36"/>
      <c r="M252" s="190"/>
      <c r="N252" s="66"/>
      <c r="O252" s="66"/>
      <c r="P252" s="66"/>
      <c r="Q252" s="66"/>
      <c r="R252" s="66"/>
      <c r="S252" s="66"/>
      <c r="T252" s="67"/>
      <c r="AT252" s="18" t="s">
        <v>254</v>
      </c>
      <c r="AU252" s="18" t="s">
        <v>81</v>
      </c>
    </row>
    <row r="253" s="1" customFormat="1">
      <c r="B253" s="36"/>
      <c r="D253" s="188" t="s">
        <v>256</v>
      </c>
      <c r="F253" s="191" t="s">
        <v>2215</v>
      </c>
      <c r="I253" s="121"/>
      <c r="L253" s="36"/>
      <c r="M253" s="190"/>
      <c r="N253" s="66"/>
      <c r="O253" s="66"/>
      <c r="P253" s="66"/>
      <c r="Q253" s="66"/>
      <c r="R253" s="66"/>
      <c r="S253" s="66"/>
      <c r="T253" s="67"/>
      <c r="AT253" s="18" t="s">
        <v>256</v>
      </c>
      <c r="AU253" s="18" t="s">
        <v>81</v>
      </c>
    </row>
    <row r="254" s="12" customFormat="1">
      <c r="B254" s="192"/>
      <c r="D254" s="188" t="s">
        <v>258</v>
      </c>
      <c r="E254" s="193" t="s">
        <v>1</v>
      </c>
      <c r="F254" s="194" t="s">
        <v>303</v>
      </c>
      <c r="H254" s="193" t="s">
        <v>1</v>
      </c>
      <c r="I254" s="195"/>
      <c r="L254" s="192"/>
      <c r="M254" s="196"/>
      <c r="N254" s="197"/>
      <c r="O254" s="197"/>
      <c r="P254" s="197"/>
      <c r="Q254" s="197"/>
      <c r="R254" s="197"/>
      <c r="S254" s="197"/>
      <c r="T254" s="198"/>
      <c r="AT254" s="193" t="s">
        <v>258</v>
      </c>
      <c r="AU254" s="193" t="s">
        <v>81</v>
      </c>
      <c r="AV254" s="12" t="s">
        <v>79</v>
      </c>
      <c r="AW254" s="12" t="s">
        <v>35</v>
      </c>
      <c r="AX254" s="12" t="s">
        <v>72</v>
      </c>
      <c r="AY254" s="193" t="s">
        <v>246</v>
      </c>
    </row>
    <row r="255" s="13" customFormat="1">
      <c r="B255" s="199"/>
      <c r="D255" s="188" t="s">
        <v>258</v>
      </c>
      <c r="E255" s="200" t="s">
        <v>1</v>
      </c>
      <c r="F255" s="201" t="s">
        <v>2821</v>
      </c>
      <c r="H255" s="202">
        <v>66</v>
      </c>
      <c r="I255" s="203"/>
      <c r="L255" s="199"/>
      <c r="M255" s="204"/>
      <c r="N255" s="205"/>
      <c r="O255" s="205"/>
      <c r="P255" s="205"/>
      <c r="Q255" s="205"/>
      <c r="R255" s="205"/>
      <c r="S255" s="205"/>
      <c r="T255" s="206"/>
      <c r="AT255" s="200" t="s">
        <v>258</v>
      </c>
      <c r="AU255" s="200" t="s">
        <v>81</v>
      </c>
      <c r="AV255" s="13" t="s">
        <v>81</v>
      </c>
      <c r="AW255" s="13" t="s">
        <v>35</v>
      </c>
      <c r="AX255" s="13" t="s">
        <v>79</v>
      </c>
      <c r="AY255" s="200" t="s">
        <v>246</v>
      </c>
    </row>
    <row r="256" s="1" customFormat="1" ht="16.5" customHeight="1">
      <c r="B256" s="175"/>
      <c r="C256" s="176" t="s">
        <v>482</v>
      </c>
      <c r="D256" s="176" t="s">
        <v>248</v>
      </c>
      <c r="E256" s="177" t="s">
        <v>1515</v>
      </c>
      <c r="F256" s="178" t="s">
        <v>1516</v>
      </c>
      <c r="G256" s="179" t="s">
        <v>319</v>
      </c>
      <c r="H256" s="180">
        <v>1.0880000000000001</v>
      </c>
      <c r="I256" s="181"/>
      <c r="J256" s="182">
        <f>ROUND(I256*H256,2)</f>
        <v>0</v>
      </c>
      <c r="K256" s="178" t="s">
        <v>252</v>
      </c>
      <c r="L256" s="36"/>
      <c r="M256" s="183" t="s">
        <v>1</v>
      </c>
      <c r="N256" s="184" t="s">
        <v>43</v>
      </c>
      <c r="O256" s="66"/>
      <c r="P256" s="185">
        <f>O256*H256</f>
        <v>0</v>
      </c>
      <c r="Q256" s="185">
        <v>2.1600000000000001</v>
      </c>
      <c r="R256" s="185">
        <f>Q256*H256</f>
        <v>2.3500800000000002</v>
      </c>
      <c r="S256" s="185">
        <v>0</v>
      </c>
      <c r="T256" s="186">
        <f>S256*H256</f>
        <v>0</v>
      </c>
      <c r="AR256" s="18" t="s">
        <v>93</v>
      </c>
      <c r="AT256" s="18" t="s">
        <v>248</v>
      </c>
      <c r="AU256" s="18" t="s">
        <v>81</v>
      </c>
      <c r="AY256" s="18" t="s">
        <v>246</v>
      </c>
      <c r="BE256" s="187">
        <f>IF(N256="základní",J256,0)</f>
        <v>0</v>
      </c>
      <c r="BF256" s="187">
        <f>IF(N256="snížená",J256,0)</f>
        <v>0</v>
      </c>
      <c r="BG256" s="187">
        <f>IF(N256="zákl. přenesená",J256,0)</f>
        <v>0</v>
      </c>
      <c r="BH256" s="187">
        <f>IF(N256="sníž. přenesená",J256,0)</f>
        <v>0</v>
      </c>
      <c r="BI256" s="187">
        <f>IF(N256="nulová",J256,0)</f>
        <v>0</v>
      </c>
      <c r="BJ256" s="18" t="s">
        <v>79</v>
      </c>
      <c r="BK256" s="187">
        <f>ROUND(I256*H256,2)</f>
        <v>0</v>
      </c>
      <c r="BL256" s="18" t="s">
        <v>93</v>
      </c>
      <c r="BM256" s="18" t="s">
        <v>2822</v>
      </c>
    </row>
    <row r="257" s="1" customFormat="1">
      <c r="B257" s="36"/>
      <c r="D257" s="188" t="s">
        <v>254</v>
      </c>
      <c r="F257" s="189" t="s">
        <v>1518</v>
      </c>
      <c r="I257" s="121"/>
      <c r="L257" s="36"/>
      <c r="M257" s="190"/>
      <c r="N257" s="66"/>
      <c r="O257" s="66"/>
      <c r="P257" s="66"/>
      <c r="Q257" s="66"/>
      <c r="R257" s="66"/>
      <c r="S257" s="66"/>
      <c r="T257" s="67"/>
      <c r="AT257" s="18" t="s">
        <v>254</v>
      </c>
      <c r="AU257" s="18" t="s">
        <v>81</v>
      </c>
    </row>
    <row r="258" s="1" customFormat="1">
      <c r="B258" s="36"/>
      <c r="D258" s="188" t="s">
        <v>256</v>
      </c>
      <c r="F258" s="191" t="s">
        <v>1519</v>
      </c>
      <c r="I258" s="121"/>
      <c r="L258" s="36"/>
      <c r="M258" s="190"/>
      <c r="N258" s="66"/>
      <c r="O258" s="66"/>
      <c r="P258" s="66"/>
      <c r="Q258" s="66"/>
      <c r="R258" s="66"/>
      <c r="S258" s="66"/>
      <c r="T258" s="67"/>
      <c r="AT258" s="18" t="s">
        <v>256</v>
      </c>
      <c r="AU258" s="18" t="s">
        <v>81</v>
      </c>
    </row>
    <row r="259" s="12" customFormat="1">
      <c r="B259" s="192"/>
      <c r="D259" s="188" t="s">
        <v>258</v>
      </c>
      <c r="E259" s="193" t="s">
        <v>1</v>
      </c>
      <c r="F259" s="194" t="s">
        <v>1492</v>
      </c>
      <c r="H259" s="193" t="s">
        <v>1</v>
      </c>
      <c r="I259" s="195"/>
      <c r="L259" s="192"/>
      <c r="M259" s="196"/>
      <c r="N259" s="197"/>
      <c r="O259" s="197"/>
      <c r="P259" s="197"/>
      <c r="Q259" s="197"/>
      <c r="R259" s="197"/>
      <c r="S259" s="197"/>
      <c r="T259" s="198"/>
      <c r="AT259" s="193" t="s">
        <v>258</v>
      </c>
      <c r="AU259" s="193" t="s">
        <v>81</v>
      </c>
      <c r="AV259" s="12" t="s">
        <v>79</v>
      </c>
      <c r="AW259" s="12" t="s">
        <v>35</v>
      </c>
      <c r="AX259" s="12" t="s">
        <v>72</v>
      </c>
      <c r="AY259" s="193" t="s">
        <v>246</v>
      </c>
    </row>
    <row r="260" s="12" customFormat="1">
      <c r="B260" s="192"/>
      <c r="D260" s="188" t="s">
        <v>258</v>
      </c>
      <c r="E260" s="193" t="s">
        <v>1</v>
      </c>
      <c r="F260" s="194" t="s">
        <v>1520</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3" customFormat="1">
      <c r="B261" s="199"/>
      <c r="D261" s="188" t="s">
        <v>258</v>
      </c>
      <c r="E261" s="200" t="s">
        <v>1</v>
      </c>
      <c r="F261" s="201" t="s">
        <v>2823</v>
      </c>
      <c r="H261" s="202">
        <v>0.128</v>
      </c>
      <c r="I261" s="203"/>
      <c r="L261" s="199"/>
      <c r="M261" s="204"/>
      <c r="N261" s="205"/>
      <c r="O261" s="205"/>
      <c r="P261" s="205"/>
      <c r="Q261" s="205"/>
      <c r="R261" s="205"/>
      <c r="S261" s="205"/>
      <c r="T261" s="206"/>
      <c r="AT261" s="200" t="s">
        <v>258</v>
      </c>
      <c r="AU261" s="200" t="s">
        <v>81</v>
      </c>
      <c r="AV261" s="13" t="s">
        <v>81</v>
      </c>
      <c r="AW261" s="13" t="s">
        <v>35</v>
      </c>
      <c r="AX261" s="13" t="s">
        <v>72</v>
      </c>
      <c r="AY261" s="200" t="s">
        <v>246</v>
      </c>
    </row>
    <row r="262" s="12" customFormat="1">
      <c r="B262" s="192"/>
      <c r="D262" s="188" t="s">
        <v>258</v>
      </c>
      <c r="E262" s="193" t="s">
        <v>1</v>
      </c>
      <c r="F262" s="194" t="s">
        <v>1522</v>
      </c>
      <c r="H262" s="193" t="s">
        <v>1</v>
      </c>
      <c r="I262" s="195"/>
      <c r="L262" s="192"/>
      <c r="M262" s="196"/>
      <c r="N262" s="197"/>
      <c r="O262" s="197"/>
      <c r="P262" s="197"/>
      <c r="Q262" s="197"/>
      <c r="R262" s="197"/>
      <c r="S262" s="197"/>
      <c r="T262" s="198"/>
      <c r="AT262" s="193" t="s">
        <v>258</v>
      </c>
      <c r="AU262" s="193" t="s">
        <v>81</v>
      </c>
      <c r="AV262" s="12" t="s">
        <v>79</v>
      </c>
      <c r="AW262" s="12" t="s">
        <v>35</v>
      </c>
      <c r="AX262" s="12" t="s">
        <v>72</v>
      </c>
      <c r="AY262" s="193" t="s">
        <v>246</v>
      </c>
    </row>
    <row r="263" s="13" customFormat="1">
      <c r="B263" s="199"/>
      <c r="D263" s="188" t="s">
        <v>258</v>
      </c>
      <c r="E263" s="200" t="s">
        <v>1</v>
      </c>
      <c r="F263" s="201" t="s">
        <v>2824</v>
      </c>
      <c r="H263" s="202">
        <v>0.95999999999999996</v>
      </c>
      <c r="I263" s="203"/>
      <c r="L263" s="199"/>
      <c r="M263" s="204"/>
      <c r="N263" s="205"/>
      <c r="O263" s="205"/>
      <c r="P263" s="205"/>
      <c r="Q263" s="205"/>
      <c r="R263" s="205"/>
      <c r="S263" s="205"/>
      <c r="T263" s="206"/>
      <c r="AT263" s="200" t="s">
        <v>258</v>
      </c>
      <c r="AU263" s="200" t="s">
        <v>81</v>
      </c>
      <c r="AV263" s="13" t="s">
        <v>81</v>
      </c>
      <c r="AW263" s="13" t="s">
        <v>35</v>
      </c>
      <c r="AX263" s="13" t="s">
        <v>72</v>
      </c>
      <c r="AY263" s="200" t="s">
        <v>246</v>
      </c>
    </row>
    <row r="264" s="14" customFormat="1">
      <c r="B264" s="210"/>
      <c r="D264" s="188" t="s">
        <v>258</v>
      </c>
      <c r="E264" s="211" t="s">
        <v>1</v>
      </c>
      <c r="F264" s="212" t="s">
        <v>341</v>
      </c>
      <c r="H264" s="213">
        <v>1.0880000000000001</v>
      </c>
      <c r="I264" s="214"/>
      <c r="L264" s="210"/>
      <c r="M264" s="215"/>
      <c r="N264" s="216"/>
      <c r="O264" s="216"/>
      <c r="P264" s="216"/>
      <c r="Q264" s="216"/>
      <c r="R264" s="216"/>
      <c r="S264" s="216"/>
      <c r="T264" s="217"/>
      <c r="AT264" s="211" t="s">
        <v>258</v>
      </c>
      <c r="AU264" s="211" t="s">
        <v>81</v>
      </c>
      <c r="AV264" s="14" t="s">
        <v>93</v>
      </c>
      <c r="AW264" s="14" t="s">
        <v>35</v>
      </c>
      <c r="AX264" s="14" t="s">
        <v>79</v>
      </c>
      <c r="AY264" s="211" t="s">
        <v>246</v>
      </c>
    </row>
    <row r="265" s="1" customFormat="1" ht="16.5" customHeight="1">
      <c r="B265" s="175"/>
      <c r="C265" s="176" t="s">
        <v>488</v>
      </c>
      <c r="D265" s="176" t="s">
        <v>248</v>
      </c>
      <c r="E265" s="177" t="s">
        <v>1524</v>
      </c>
      <c r="F265" s="178" t="s">
        <v>1525</v>
      </c>
      <c r="G265" s="179" t="s">
        <v>319</v>
      </c>
      <c r="H265" s="180">
        <v>9.7919999999999998</v>
      </c>
      <c r="I265" s="181"/>
      <c r="J265" s="182">
        <f>ROUND(I265*H265,2)</f>
        <v>0</v>
      </c>
      <c r="K265" s="178" t="s">
        <v>252</v>
      </c>
      <c r="L265" s="36"/>
      <c r="M265" s="183" t="s">
        <v>1</v>
      </c>
      <c r="N265" s="184" t="s">
        <v>43</v>
      </c>
      <c r="O265" s="66"/>
      <c r="P265" s="185">
        <f>O265*H265</f>
        <v>0</v>
      </c>
      <c r="Q265" s="185">
        <v>2.4532922039999998</v>
      </c>
      <c r="R265" s="185">
        <f>Q265*H265</f>
        <v>24.022637261567997</v>
      </c>
      <c r="S265" s="185">
        <v>0</v>
      </c>
      <c r="T265" s="186">
        <f>S265*H265</f>
        <v>0</v>
      </c>
      <c r="AR265" s="18" t="s">
        <v>93</v>
      </c>
      <c r="AT265" s="18" t="s">
        <v>248</v>
      </c>
      <c r="AU265" s="18" t="s">
        <v>81</v>
      </c>
      <c r="AY265" s="18" t="s">
        <v>246</v>
      </c>
      <c r="BE265" s="187">
        <f>IF(N265="základní",J265,0)</f>
        <v>0</v>
      </c>
      <c r="BF265" s="187">
        <f>IF(N265="snížená",J265,0)</f>
        <v>0</v>
      </c>
      <c r="BG265" s="187">
        <f>IF(N265="zákl. přenesená",J265,0)</f>
        <v>0</v>
      </c>
      <c r="BH265" s="187">
        <f>IF(N265="sníž. přenesená",J265,0)</f>
        <v>0</v>
      </c>
      <c r="BI265" s="187">
        <f>IF(N265="nulová",J265,0)</f>
        <v>0</v>
      </c>
      <c r="BJ265" s="18" t="s">
        <v>79</v>
      </c>
      <c r="BK265" s="187">
        <f>ROUND(I265*H265,2)</f>
        <v>0</v>
      </c>
      <c r="BL265" s="18" t="s">
        <v>93</v>
      </c>
      <c r="BM265" s="18" t="s">
        <v>2825</v>
      </c>
    </row>
    <row r="266" s="1" customFormat="1">
      <c r="B266" s="36"/>
      <c r="D266" s="188" t="s">
        <v>254</v>
      </c>
      <c r="F266" s="189" t="s">
        <v>1527</v>
      </c>
      <c r="I266" s="121"/>
      <c r="L266" s="36"/>
      <c r="M266" s="190"/>
      <c r="N266" s="66"/>
      <c r="O266" s="66"/>
      <c r="P266" s="66"/>
      <c r="Q266" s="66"/>
      <c r="R266" s="66"/>
      <c r="S266" s="66"/>
      <c r="T266" s="67"/>
      <c r="AT266" s="18" t="s">
        <v>254</v>
      </c>
      <c r="AU266" s="18" t="s">
        <v>81</v>
      </c>
    </row>
    <row r="267" s="1" customFormat="1">
      <c r="B267" s="36"/>
      <c r="D267" s="188" t="s">
        <v>256</v>
      </c>
      <c r="F267" s="191" t="s">
        <v>1528</v>
      </c>
      <c r="I267" s="121"/>
      <c r="L267" s="36"/>
      <c r="M267" s="190"/>
      <c r="N267" s="66"/>
      <c r="O267" s="66"/>
      <c r="P267" s="66"/>
      <c r="Q267" s="66"/>
      <c r="R267" s="66"/>
      <c r="S267" s="66"/>
      <c r="T267" s="67"/>
      <c r="AT267" s="18" t="s">
        <v>256</v>
      </c>
      <c r="AU267" s="18" t="s">
        <v>81</v>
      </c>
    </row>
    <row r="268" s="12" customFormat="1">
      <c r="B268" s="192"/>
      <c r="D268" s="188" t="s">
        <v>258</v>
      </c>
      <c r="E268" s="193" t="s">
        <v>1</v>
      </c>
      <c r="F268" s="194" t="s">
        <v>1492</v>
      </c>
      <c r="H268" s="193" t="s">
        <v>1</v>
      </c>
      <c r="I268" s="195"/>
      <c r="L268" s="192"/>
      <c r="M268" s="196"/>
      <c r="N268" s="197"/>
      <c r="O268" s="197"/>
      <c r="P268" s="197"/>
      <c r="Q268" s="197"/>
      <c r="R268" s="197"/>
      <c r="S268" s="197"/>
      <c r="T268" s="198"/>
      <c r="AT268" s="193" t="s">
        <v>258</v>
      </c>
      <c r="AU268" s="193" t="s">
        <v>81</v>
      </c>
      <c r="AV268" s="12" t="s">
        <v>79</v>
      </c>
      <c r="AW268" s="12" t="s">
        <v>35</v>
      </c>
      <c r="AX268" s="12" t="s">
        <v>72</v>
      </c>
      <c r="AY268" s="193" t="s">
        <v>246</v>
      </c>
    </row>
    <row r="269" s="13" customFormat="1">
      <c r="B269" s="199"/>
      <c r="D269" s="188" t="s">
        <v>258</v>
      </c>
      <c r="E269" s="200" t="s">
        <v>1</v>
      </c>
      <c r="F269" s="201" t="s">
        <v>2826</v>
      </c>
      <c r="H269" s="202">
        <v>1.1519999999999999</v>
      </c>
      <c r="I269" s="203"/>
      <c r="L269" s="199"/>
      <c r="M269" s="204"/>
      <c r="N269" s="205"/>
      <c r="O269" s="205"/>
      <c r="P269" s="205"/>
      <c r="Q269" s="205"/>
      <c r="R269" s="205"/>
      <c r="S269" s="205"/>
      <c r="T269" s="206"/>
      <c r="AT269" s="200" t="s">
        <v>258</v>
      </c>
      <c r="AU269" s="200" t="s">
        <v>81</v>
      </c>
      <c r="AV269" s="13" t="s">
        <v>81</v>
      </c>
      <c r="AW269" s="13" t="s">
        <v>35</v>
      </c>
      <c r="AX269" s="13" t="s">
        <v>72</v>
      </c>
      <c r="AY269" s="200" t="s">
        <v>246</v>
      </c>
    </row>
    <row r="270" s="13" customFormat="1">
      <c r="B270" s="199"/>
      <c r="D270" s="188" t="s">
        <v>258</v>
      </c>
      <c r="E270" s="200" t="s">
        <v>1</v>
      </c>
      <c r="F270" s="201" t="s">
        <v>2827</v>
      </c>
      <c r="H270" s="202">
        <v>8.6400000000000006</v>
      </c>
      <c r="I270" s="203"/>
      <c r="L270" s="199"/>
      <c r="M270" s="204"/>
      <c r="N270" s="205"/>
      <c r="O270" s="205"/>
      <c r="P270" s="205"/>
      <c r="Q270" s="205"/>
      <c r="R270" s="205"/>
      <c r="S270" s="205"/>
      <c r="T270" s="206"/>
      <c r="AT270" s="200" t="s">
        <v>258</v>
      </c>
      <c r="AU270" s="200" t="s">
        <v>81</v>
      </c>
      <c r="AV270" s="13" t="s">
        <v>81</v>
      </c>
      <c r="AW270" s="13" t="s">
        <v>35</v>
      </c>
      <c r="AX270" s="13" t="s">
        <v>72</v>
      </c>
      <c r="AY270" s="200" t="s">
        <v>246</v>
      </c>
    </row>
    <row r="271" s="14" customFormat="1">
      <c r="B271" s="210"/>
      <c r="D271" s="188" t="s">
        <v>258</v>
      </c>
      <c r="E271" s="211" t="s">
        <v>1</v>
      </c>
      <c r="F271" s="212" t="s">
        <v>341</v>
      </c>
      <c r="H271" s="213">
        <v>9.7919999999999998</v>
      </c>
      <c r="I271" s="214"/>
      <c r="L271" s="210"/>
      <c r="M271" s="215"/>
      <c r="N271" s="216"/>
      <c r="O271" s="216"/>
      <c r="P271" s="216"/>
      <c r="Q271" s="216"/>
      <c r="R271" s="216"/>
      <c r="S271" s="216"/>
      <c r="T271" s="217"/>
      <c r="AT271" s="211" t="s">
        <v>258</v>
      </c>
      <c r="AU271" s="211" t="s">
        <v>81</v>
      </c>
      <c r="AV271" s="14" t="s">
        <v>93</v>
      </c>
      <c r="AW271" s="14" t="s">
        <v>35</v>
      </c>
      <c r="AX271" s="14" t="s">
        <v>79</v>
      </c>
      <c r="AY271" s="211" t="s">
        <v>246</v>
      </c>
    </row>
    <row r="272" s="11" customFormat="1" ht="22.8" customHeight="1">
      <c r="B272" s="162"/>
      <c r="D272" s="163" t="s">
        <v>71</v>
      </c>
      <c r="E272" s="173" t="s">
        <v>283</v>
      </c>
      <c r="F272" s="173" t="s">
        <v>440</v>
      </c>
      <c r="I272" s="165"/>
      <c r="J272" s="174">
        <f>BK272</f>
        <v>0</v>
      </c>
      <c r="L272" s="162"/>
      <c r="M272" s="167"/>
      <c r="N272" s="168"/>
      <c r="O272" s="168"/>
      <c r="P272" s="169">
        <f>SUM(P273:P347)</f>
        <v>0</v>
      </c>
      <c r="Q272" s="168"/>
      <c r="R272" s="169">
        <f>SUM(R273:R347)</f>
        <v>91.458167000000003</v>
      </c>
      <c r="S272" s="168"/>
      <c r="T272" s="170">
        <f>SUM(T273:T347)</f>
        <v>0</v>
      </c>
      <c r="AR272" s="163" t="s">
        <v>79</v>
      </c>
      <c r="AT272" s="171" t="s">
        <v>71</v>
      </c>
      <c r="AU272" s="171" t="s">
        <v>79</v>
      </c>
      <c r="AY272" s="163" t="s">
        <v>246</v>
      </c>
      <c r="BK272" s="172">
        <f>SUM(BK273:BK347)</f>
        <v>0</v>
      </c>
    </row>
    <row r="273" s="1" customFormat="1" ht="16.5" customHeight="1">
      <c r="B273" s="175"/>
      <c r="C273" s="176" t="s">
        <v>495</v>
      </c>
      <c r="D273" s="176" t="s">
        <v>248</v>
      </c>
      <c r="E273" s="177" t="s">
        <v>441</v>
      </c>
      <c r="F273" s="178" t="s">
        <v>442</v>
      </c>
      <c r="G273" s="179" t="s">
        <v>251</v>
      </c>
      <c r="H273" s="180">
        <v>1411.3900000000001</v>
      </c>
      <c r="I273" s="181"/>
      <c r="J273" s="182">
        <f>ROUND(I273*H273,2)</f>
        <v>0</v>
      </c>
      <c r="K273" s="178" t="s">
        <v>252</v>
      </c>
      <c r="L273" s="36"/>
      <c r="M273" s="183" t="s">
        <v>1</v>
      </c>
      <c r="N273" s="184" t="s">
        <v>43</v>
      </c>
      <c r="O273" s="66"/>
      <c r="P273" s="185">
        <f>O273*H273</f>
        <v>0</v>
      </c>
      <c r="Q273" s="185">
        <v>0</v>
      </c>
      <c r="R273" s="185">
        <f>Q273*H273</f>
        <v>0</v>
      </c>
      <c r="S273" s="185">
        <v>0</v>
      </c>
      <c r="T273" s="186">
        <f>S273*H273</f>
        <v>0</v>
      </c>
      <c r="AR273" s="18" t="s">
        <v>93</v>
      </c>
      <c r="AT273" s="18" t="s">
        <v>248</v>
      </c>
      <c r="AU273" s="18" t="s">
        <v>81</v>
      </c>
      <c r="AY273" s="18" t="s">
        <v>246</v>
      </c>
      <c r="BE273" s="187">
        <f>IF(N273="základní",J273,0)</f>
        <v>0</v>
      </c>
      <c r="BF273" s="187">
        <f>IF(N273="snížená",J273,0)</f>
        <v>0</v>
      </c>
      <c r="BG273" s="187">
        <f>IF(N273="zákl. přenesená",J273,0)</f>
        <v>0</v>
      </c>
      <c r="BH273" s="187">
        <f>IF(N273="sníž. přenesená",J273,0)</f>
        <v>0</v>
      </c>
      <c r="BI273" s="187">
        <f>IF(N273="nulová",J273,0)</f>
        <v>0</v>
      </c>
      <c r="BJ273" s="18" t="s">
        <v>79</v>
      </c>
      <c r="BK273" s="187">
        <f>ROUND(I273*H273,2)</f>
        <v>0</v>
      </c>
      <c r="BL273" s="18" t="s">
        <v>93</v>
      </c>
      <c r="BM273" s="18" t="s">
        <v>810</v>
      </c>
    </row>
    <row r="274" s="1" customFormat="1">
      <c r="B274" s="36"/>
      <c r="D274" s="188" t="s">
        <v>254</v>
      </c>
      <c r="F274" s="189" t="s">
        <v>444</v>
      </c>
      <c r="I274" s="121"/>
      <c r="L274" s="36"/>
      <c r="M274" s="190"/>
      <c r="N274" s="66"/>
      <c r="O274" s="66"/>
      <c r="P274" s="66"/>
      <c r="Q274" s="66"/>
      <c r="R274" s="66"/>
      <c r="S274" s="66"/>
      <c r="T274" s="67"/>
      <c r="AT274" s="18" t="s">
        <v>254</v>
      </c>
      <c r="AU274" s="18" t="s">
        <v>81</v>
      </c>
    </row>
    <row r="275" s="12" customFormat="1">
      <c r="B275" s="192"/>
      <c r="D275" s="188" t="s">
        <v>258</v>
      </c>
      <c r="E275" s="193" t="s">
        <v>1</v>
      </c>
      <c r="F275" s="194" t="s">
        <v>303</v>
      </c>
      <c r="H275" s="193" t="s">
        <v>1</v>
      </c>
      <c r="I275" s="195"/>
      <c r="L275" s="192"/>
      <c r="M275" s="196"/>
      <c r="N275" s="197"/>
      <c r="O275" s="197"/>
      <c r="P275" s="197"/>
      <c r="Q275" s="197"/>
      <c r="R275" s="197"/>
      <c r="S275" s="197"/>
      <c r="T275" s="198"/>
      <c r="AT275" s="193" t="s">
        <v>258</v>
      </c>
      <c r="AU275" s="193" t="s">
        <v>81</v>
      </c>
      <c r="AV275" s="12" t="s">
        <v>79</v>
      </c>
      <c r="AW275" s="12" t="s">
        <v>35</v>
      </c>
      <c r="AX275" s="12" t="s">
        <v>72</v>
      </c>
      <c r="AY275" s="193" t="s">
        <v>246</v>
      </c>
    </row>
    <row r="276" s="12" customFormat="1">
      <c r="B276" s="192"/>
      <c r="D276" s="188" t="s">
        <v>258</v>
      </c>
      <c r="E276" s="193" t="s">
        <v>1</v>
      </c>
      <c r="F276" s="194" t="s">
        <v>445</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3" customFormat="1">
      <c r="B277" s="199"/>
      <c r="D277" s="188" t="s">
        <v>258</v>
      </c>
      <c r="E277" s="200" t="s">
        <v>1</v>
      </c>
      <c r="F277" s="201" t="s">
        <v>2828</v>
      </c>
      <c r="H277" s="202">
        <v>55.649999999999999</v>
      </c>
      <c r="I277" s="203"/>
      <c r="L277" s="199"/>
      <c r="M277" s="204"/>
      <c r="N277" s="205"/>
      <c r="O277" s="205"/>
      <c r="P277" s="205"/>
      <c r="Q277" s="205"/>
      <c r="R277" s="205"/>
      <c r="S277" s="205"/>
      <c r="T277" s="206"/>
      <c r="AT277" s="200" t="s">
        <v>258</v>
      </c>
      <c r="AU277" s="200" t="s">
        <v>81</v>
      </c>
      <c r="AV277" s="13" t="s">
        <v>81</v>
      </c>
      <c r="AW277" s="13" t="s">
        <v>35</v>
      </c>
      <c r="AX277" s="13" t="s">
        <v>72</v>
      </c>
      <c r="AY277" s="200" t="s">
        <v>246</v>
      </c>
    </row>
    <row r="278" s="13" customFormat="1">
      <c r="B278" s="199"/>
      <c r="D278" s="188" t="s">
        <v>258</v>
      </c>
      <c r="E278" s="200" t="s">
        <v>1</v>
      </c>
      <c r="F278" s="201" t="s">
        <v>2829</v>
      </c>
      <c r="H278" s="202">
        <v>1355.74</v>
      </c>
      <c r="I278" s="203"/>
      <c r="L278" s="199"/>
      <c r="M278" s="204"/>
      <c r="N278" s="205"/>
      <c r="O278" s="205"/>
      <c r="P278" s="205"/>
      <c r="Q278" s="205"/>
      <c r="R278" s="205"/>
      <c r="S278" s="205"/>
      <c r="T278" s="206"/>
      <c r="AT278" s="200" t="s">
        <v>258</v>
      </c>
      <c r="AU278" s="200" t="s">
        <v>81</v>
      </c>
      <c r="AV278" s="13" t="s">
        <v>81</v>
      </c>
      <c r="AW278" s="13" t="s">
        <v>35</v>
      </c>
      <c r="AX278" s="13" t="s">
        <v>72</v>
      </c>
      <c r="AY278" s="200" t="s">
        <v>246</v>
      </c>
    </row>
    <row r="279" s="14" customFormat="1">
      <c r="B279" s="210"/>
      <c r="D279" s="188" t="s">
        <v>258</v>
      </c>
      <c r="E279" s="211" t="s">
        <v>1</v>
      </c>
      <c r="F279" s="212" t="s">
        <v>341</v>
      </c>
      <c r="H279" s="213">
        <v>1411.3900000000001</v>
      </c>
      <c r="I279" s="214"/>
      <c r="L279" s="210"/>
      <c r="M279" s="215"/>
      <c r="N279" s="216"/>
      <c r="O279" s="216"/>
      <c r="P279" s="216"/>
      <c r="Q279" s="216"/>
      <c r="R279" s="216"/>
      <c r="S279" s="216"/>
      <c r="T279" s="217"/>
      <c r="AT279" s="211" t="s">
        <v>258</v>
      </c>
      <c r="AU279" s="211" t="s">
        <v>81</v>
      </c>
      <c r="AV279" s="14" t="s">
        <v>93</v>
      </c>
      <c r="AW279" s="14" t="s">
        <v>35</v>
      </c>
      <c r="AX279" s="14" t="s">
        <v>79</v>
      </c>
      <c r="AY279" s="211" t="s">
        <v>246</v>
      </c>
    </row>
    <row r="280" s="1" customFormat="1" ht="16.5" customHeight="1">
      <c r="B280" s="175"/>
      <c r="C280" s="176" t="s">
        <v>502</v>
      </c>
      <c r="D280" s="176" t="s">
        <v>248</v>
      </c>
      <c r="E280" s="177" t="s">
        <v>448</v>
      </c>
      <c r="F280" s="178" t="s">
        <v>449</v>
      </c>
      <c r="G280" s="179" t="s">
        <v>251</v>
      </c>
      <c r="H280" s="180">
        <v>1477.9649999999999</v>
      </c>
      <c r="I280" s="181"/>
      <c r="J280" s="182">
        <f>ROUND(I280*H280,2)</f>
        <v>0</v>
      </c>
      <c r="K280" s="178" t="s">
        <v>252</v>
      </c>
      <c r="L280" s="36"/>
      <c r="M280" s="183" t="s">
        <v>1</v>
      </c>
      <c r="N280" s="184" t="s">
        <v>43</v>
      </c>
      <c r="O280" s="66"/>
      <c r="P280" s="185">
        <f>O280*H280</f>
        <v>0</v>
      </c>
      <c r="Q280" s="185">
        <v>0</v>
      </c>
      <c r="R280" s="185">
        <f>Q280*H280</f>
        <v>0</v>
      </c>
      <c r="S280" s="185">
        <v>0</v>
      </c>
      <c r="T280" s="186">
        <f>S280*H280</f>
        <v>0</v>
      </c>
      <c r="AR280" s="18" t="s">
        <v>93</v>
      </c>
      <c r="AT280" s="18" t="s">
        <v>248</v>
      </c>
      <c r="AU280" s="18" t="s">
        <v>81</v>
      </c>
      <c r="AY280" s="18" t="s">
        <v>246</v>
      </c>
      <c r="BE280" s="187">
        <f>IF(N280="základní",J280,0)</f>
        <v>0</v>
      </c>
      <c r="BF280" s="187">
        <f>IF(N280="snížená",J280,0)</f>
        <v>0</v>
      </c>
      <c r="BG280" s="187">
        <f>IF(N280="zákl. přenesená",J280,0)</f>
        <v>0</v>
      </c>
      <c r="BH280" s="187">
        <f>IF(N280="sníž. přenesená",J280,0)</f>
        <v>0</v>
      </c>
      <c r="BI280" s="187">
        <f>IF(N280="nulová",J280,0)</f>
        <v>0</v>
      </c>
      <c r="BJ280" s="18" t="s">
        <v>79</v>
      </c>
      <c r="BK280" s="187">
        <f>ROUND(I280*H280,2)</f>
        <v>0</v>
      </c>
      <c r="BL280" s="18" t="s">
        <v>93</v>
      </c>
      <c r="BM280" s="18" t="s">
        <v>813</v>
      </c>
    </row>
    <row r="281" s="1" customFormat="1">
      <c r="B281" s="36"/>
      <c r="D281" s="188" t="s">
        <v>254</v>
      </c>
      <c r="F281" s="189" t="s">
        <v>451</v>
      </c>
      <c r="I281" s="121"/>
      <c r="L281" s="36"/>
      <c r="M281" s="190"/>
      <c r="N281" s="66"/>
      <c r="O281" s="66"/>
      <c r="P281" s="66"/>
      <c r="Q281" s="66"/>
      <c r="R281" s="66"/>
      <c r="S281" s="66"/>
      <c r="T281" s="67"/>
      <c r="AT281" s="18" t="s">
        <v>254</v>
      </c>
      <c r="AU281" s="18" t="s">
        <v>81</v>
      </c>
    </row>
    <row r="282" s="12" customFormat="1">
      <c r="B282" s="192"/>
      <c r="D282" s="188" t="s">
        <v>258</v>
      </c>
      <c r="E282" s="193" t="s">
        <v>1</v>
      </c>
      <c r="F282" s="194" t="s">
        <v>303</v>
      </c>
      <c r="H282" s="193" t="s">
        <v>1</v>
      </c>
      <c r="I282" s="195"/>
      <c r="L282" s="192"/>
      <c r="M282" s="196"/>
      <c r="N282" s="197"/>
      <c r="O282" s="197"/>
      <c r="P282" s="197"/>
      <c r="Q282" s="197"/>
      <c r="R282" s="197"/>
      <c r="S282" s="197"/>
      <c r="T282" s="198"/>
      <c r="AT282" s="193" t="s">
        <v>258</v>
      </c>
      <c r="AU282" s="193" t="s">
        <v>81</v>
      </c>
      <c r="AV282" s="12" t="s">
        <v>79</v>
      </c>
      <c r="AW282" s="12" t="s">
        <v>35</v>
      </c>
      <c r="AX282" s="12" t="s">
        <v>72</v>
      </c>
      <c r="AY282" s="193" t="s">
        <v>246</v>
      </c>
    </row>
    <row r="283" s="12" customFormat="1">
      <c r="B283" s="192"/>
      <c r="D283" s="188" t="s">
        <v>258</v>
      </c>
      <c r="E283" s="193" t="s">
        <v>1</v>
      </c>
      <c r="F283" s="194" t="s">
        <v>452</v>
      </c>
      <c r="H283" s="193" t="s">
        <v>1</v>
      </c>
      <c r="I283" s="195"/>
      <c r="L283" s="192"/>
      <c r="M283" s="196"/>
      <c r="N283" s="197"/>
      <c r="O283" s="197"/>
      <c r="P283" s="197"/>
      <c r="Q283" s="197"/>
      <c r="R283" s="197"/>
      <c r="S283" s="197"/>
      <c r="T283" s="198"/>
      <c r="AT283" s="193" t="s">
        <v>258</v>
      </c>
      <c r="AU283" s="193" t="s">
        <v>81</v>
      </c>
      <c r="AV283" s="12" t="s">
        <v>79</v>
      </c>
      <c r="AW283" s="12" t="s">
        <v>35</v>
      </c>
      <c r="AX283" s="12" t="s">
        <v>72</v>
      </c>
      <c r="AY283" s="193" t="s">
        <v>246</v>
      </c>
    </row>
    <row r="284" s="13" customFormat="1">
      <c r="B284" s="199"/>
      <c r="D284" s="188" t="s">
        <v>258</v>
      </c>
      <c r="E284" s="200" t="s">
        <v>1</v>
      </c>
      <c r="F284" s="201" t="s">
        <v>2830</v>
      </c>
      <c r="H284" s="202">
        <v>58.274999999999999</v>
      </c>
      <c r="I284" s="203"/>
      <c r="L284" s="199"/>
      <c r="M284" s="204"/>
      <c r="N284" s="205"/>
      <c r="O284" s="205"/>
      <c r="P284" s="205"/>
      <c r="Q284" s="205"/>
      <c r="R284" s="205"/>
      <c r="S284" s="205"/>
      <c r="T284" s="206"/>
      <c r="AT284" s="200" t="s">
        <v>258</v>
      </c>
      <c r="AU284" s="200" t="s">
        <v>81</v>
      </c>
      <c r="AV284" s="13" t="s">
        <v>81</v>
      </c>
      <c r="AW284" s="13" t="s">
        <v>35</v>
      </c>
      <c r="AX284" s="13" t="s">
        <v>72</v>
      </c>
      <c r="AY284" s="200" t="s">
        <v>246</v>
      </c>
    </row>
    <row r="285" s="13" customFormat="1">
      <c r="B285" s="199"/>
      <c r="D285" s="188" t="s">
        <v>258</v>
      </c>
      <c r="E285" s="200" t="s">
        <v>1</v>
      </c>
      <c r="F285" s="201" t="s">
        <v>2831</v>
      </c>
      <c r="H285" s="202">
        <v>1419.6900000000001</v>
      </c>
      <c r="I285" s="203"/>
      <c r="L285" s="199"/>
      <c r="M285" s="204"/>
      <c r="N285" s="205"/>
      <c r="O285" s="205"/>
      <c r="P285" s="205"/>
      <c r="Q285" s="205"/>
      <c r="R285" s="205"/>
      <c r="S285" s="205"/>
      <c r="T285" s="206"/>
      <c r="AT285" s="200" t="s">
        <v>258</v>
      </c>
      <c r="AU285" s="200" t="s">
        <v>81</v>
      </c>
      <c r="AV285" s="13" t="s">
        <v>81</v>
      </c>
      <c r="AW285" s="13" t="s">
        <v>35</v>
      </c>
      <c r="AX285" s="13" t="s">
        <v>72</v>
      </c>
      <c r="AY285" s="200" t="s">
        <v>246</v>
      </c>
    </row>
    <row r="286" s="14" customFormat="1">
      <c r="B286" s="210"/>
      <c r="D286" s="188" t="s">
        <v>258</v>
      </c>
      <c r="E286" s="211" t="s">
        <v>1</v>
      </c>
      <c r="F286" s="212" t="s">
        <v>341</v>
      </c>
      <c r="H286" s="213">
        <v>1477.9649999999999</v>
      </c>
      <c r="I286" s="214"/>
      <c r="L286" s="210"/>
      <c r="M286" s="215"/>
      <c r="N286" s="216"/>
      <c r="O286" s="216"/>
      <c r="P286" s="216"/>
      <c r="Q286" s="216"/>
      <c r="R286" s="216"/>
      <c r="S286" s="216"/>
      <c r="T286" s="217"/>
      <c r="AT286" s="211" t="s">
        <v>258</v>
      </c>
      <c r="AU286" s="211" t="s">
        <v>81</v>
      </c>
      <c r="AV286" s="14" t="s">
        <v>93</v>
      </c>
      <c r="AW286" s="14" t="s">
        <v>35</v>
      </c>
      <c r="AX286" s="14" t="s">
        <v>79</v>
      </c>
      <c r="AY286" s="211" t="s">
        <v>246</v>
      </c>
    </row>
    <row r="287" s="1" customFormat="1" ht="16.5" customHeight="1">
      <c r="B287" s="175"/>
      <c r="C287" s="176" t="s">
        <v>510</v>
      </c>
      <c r="D287" s="176" t="s">
        <v>248</v>
      </c>
      <c r="E287" s="177" t="s">
        <v>455</v>
      </c>
      <c r="F287" s="178" t="s">
        <v>456</v>
      </c>
      <c r="G287" s="179" t="s">
        <v>251</v>
      </c>
      <c r="H287" s="180">
        <v>1304.5799999999999</v>
      </c>
      <c r="I287" s="181"/>
      <c r="J287" s="182">
        <f>ROUND(I287*H287,2)</f>
        <v>0</v>
      </c>
      <c r="K287" s="178" t="s">
        <v>252</v>
      </c>
      <c r="L287" s="36"/>
      <c r="M287" s="183" t="s">
        <v>1</v>
      </c>
      <c r="N287" s="184" t="s">
        <v>43</v>
      </c>
      <c r="O287" s="66"/>
      <c r="P287" s="185">
        <f>O287*H287</f>
        <v>0</v>
      </c>
      <c r="Q287" s="185">
        <v>0</v>
      </c>
      <c r="R287" s="185">
        <f>Q287*H287</f>
        <v>0</v>
      </c>
      <c r="S287" s="185">
        <v>0</v>
      </c>
      <c r="T287" s="186">
        <f>S287*H287</f>
        <v>0</v>
      </c>
      <c r="AR287" s="18" t="s">
        <v>93</v>
      </c>
      <c r="AT287" s="18" t="s">
        <v>248</v>
      </c>
      <c r="AU287" s="18" t="s">
        <v>81</v>
      </c>
      <c r="AY287" s="18" t="s">
        <v>246</v>
      </c>
      <c r="BE287" s="187">
        <f>IF(N287="základní",J287,0)</f>
        <v>0</v>
      </c>
      <c r="BF287" s="187">
        <f>IF(N287="snížená",J287,0)</f>
        <v>0</v>
      </c>
      <c r="BG287" s="187">
        <f>IF(N287="zákl. přenesená",J287,0)</f>
        <v>0</v>
      </c>
      <c r="BH287" s="187">
        <f>IF(N287="sníž. přenesená",J287,0)</f>
        <v>0</v>
      </c>
      <c r="BI287" s="187">
        <f>IF(N287="nulová",J287,0)</f>
        <v>0</v>
      </c>
      <c r="BJ287" s="18" t="s">
        <v>79</v>
      </c>
      <c r="BK287" s="187">
        <f>ROUND(I287*H287,2)</f>
        <v>0</v>
      </c>
      <c r="BL287" s="18" t="s">
        <v>93</v>
      </c>
      <c r="BM287" s="18" t="s">
        <v>2832</v>
      </c>
    </row>
    <row r="288" s="1" customFormat="1">
      <c r="B288" s="36"/>
      <c r="D288" s="188" t="s">
        <v>254</v>
      </c>
      <c r="F288" s="189" t="s">
        <v>458</v>
      </c>
      <c r="I288" s="121"/>
      <c r="L288" s="36"/>
      <c r="M288" s="190"/>
      <c r="N288" s="66"/>
      <c r="O288" s="66"/>
      <c r="P288" s="66"/>
      <c r="Q288" s="66"/>
      <c r="R288" s="66"/>
      <c r="S288" s="66"/>
      <c r="T288" s="67"/>
      <c r="AT288" s="18" t="s">
        <v>254</v>
      </c>
      <c r="AU288" s="18" t="s">
        <v>81</v>
      </c>
    </row>
    <row r="289" s="1" customFormat="1">
      <c r="B289" s="36"/>
      <c r="D289" s="188" t="s">
        <v>256</v>
      </c>
      <c r="F289" s="191" t="s">
        <v>459</v>
      </c>
      <c r="I289" s="121"/>
      <c r="L289" s="36"/>
      <c r="M289" s="190"/>
      <c r="N289" s="66"/>
      <c r="O289" s="66"/>
      <c r="P289" s="66"/>
      <c r="Q289" s="66"/>
      <c r="R289" s="66"/>
      <c r="S289" s="66"/>
      <c r="T289" s="67"/>
      <c r="AT289" s="18" t="s">
        <v>256</v>
      </c>
      <c r="AU289" s="18" t="s">
        <v>81</v>
      </c>
    </row>
    <row r="290" s="12" customFormat="1">
      <c r="B290" s="192"/>
      <c r="D290" s="188" t="s">
        <v>258</v>
      </c>
      <c r="E290" s="193" t="s">
        <v>1</v>
      </c>
      <c r="F290" s="194" t="s">
        <v>303</v>
      </c>
      <c r="H290" s="193" t="s">
        <v>1</v>
      </c>
      <c r="I290" s="195"/>
      <c r="L290" s="192"/>
      <c r="M290" s="196"/>
      <c r="N290" s="197"/>
      <c r="O290" s="197"/>
      <c r="P290" s="197"/>
      <c r="Q290" s="197"/>
      <c r="R290" s="197"/>
      <c r="S290" s="197"/>
      <c r="T290" s="198"/>
      <c r="AT290" s="193" t="s">
        <v>258</v>
      </c>
      <c r="AU290" s="193" t="s">
        <v>81</v>
      </c>
      <c r="AV290" s="12" t="s">
        <v>79</v>
      </c>
      <c r="AW290" s="12" t="s">
        <v>35</v>
      </c>
      <c r="AX290" s="12" t="s">
        <v>72</v>
      </c>
      <c r="AY290" s="193" t="s">
        <v>246</v>
      </c>
    </row>
    <row r="291" s="12" customFormat="1">
      <c r="B291" s="192"/>
      <c r="D291" s="188" t="s">
        <v>258</v>
      </c>
      <c r="E291" s="193" t="s">
        <v>1</v>
      </c>
      <c r="F291" s="194" t="s">
        <v>460</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3" customFormat="1">
      <c r="B292" s="199"/>
      <c r="D292" s="188" t="s">
        <v>258</v>
      </c>
      <c r="E292" s="200" t="s">
        <v>1</v>
      </c>
      <c r="F292" s="201" t="s">
        <v>2833</v>
      </c>
      <c r="H292" s="202">
        <v>1304.5799999999999</v>
      </c>
      <c r="I292" s="203"/>
      <c r="L292" s="199"/>
      <c r="M292" s="204"/>
      <c r="N292" s="205"/>
      <c r="O292" s="205"/>
      <c r="P292" s="205"/>
      <c r="Q292" s="205"/>
      <c r="R292" s="205"/>
      <c r="S292" s="205"/>
      <c r="T292" s="206"/>
      <c r="AT292" s="200" t="s">
        <v>258</v>
      </c>
      <c r="AU292" s="200" t="s">
        <v>81</v>
      </c>
      <c r="AV292" s="13" t="s">
        <v>81</v>
      </c>
      <c r="AW292" s="13" t="s">
        <v>35</v>
      </c>
      <c r="AX292" s="13" t="s">
        <v>79</v>
      </c>
      <c r="AY292" s="200" t="s">
        <v>246</v>
      </c>
    </row>
    <row r="293" s="1" customFormat="1" ht="16.5" customHeight="1">
      <c r="B293" s="175"/>
      <c r="C293" s="176" t="s">
        <v>518</v>
      </c>
      <c r="D293" s="176" t="s">
        <v>248</v>
      </c>
      <c r="E293" s="177" t="s">
        <v>463</v>
      </c>
      <c r="F293" s="178" t="s">
        <v>464</v>
      </c>
      <c r="G293" s="179" t="s">
        <v>251</v>
      </c>
      <c r="H293" s="180">
        <v>59.549999999999997</v>
      </c>
      <c r="I293" s="181"/>
      <c r="J293" s="182">
        <f>ROUND(I293*H293,2)</f>
        <v>0</v>
      </c>
      <c r="K293" s="178" t="s">
        <v>252</v>
      </c>
      <c r="L293" s="36"/>
      <c r="M293" s="183" t="s">
        <v>1</v>
      </c>
      <c r="N293" s="184" t="s">
        <v>43</v>
      </c>
      <c r="O293" s="66"/>
      <c r="P293" s="185">
        <f>O293*H293</f>
        <v>0</v>
      </c>
      <c r="Q293" s="185">
        <v>0</v>
      </c>
      <c r="R293" s="185">
        <f>Q293*H293</f>
        <v>0</v>
      </c>
      <c r="S293" s="185">
        <v>0</v>
      </c>
      <c r="T293" s="186">
        <f>S293*H293</f>
        <v>0</v>
      </c>
      <c r="AR293" s="18" t="s">
        <v>93</v>
      </c>
      <c r="AT293" s="18" t="s">
        <v>248</v>
      </c>
      <c r="AU293" s="18" t="s">
        <v>81</v>
      </c>
      <c r="AY293" s="18" t="s">
        <v>246</v>
      </c>
      <c r="BE293" s="187">
        <f>IF(N293="základní",J293,0)</f>
        <v>0</v>
      </c>
      <c r="BF293" s="187">
        <f>IF(N293="snížená",J293,0)</f>
        <v>0</v>
      </c>
      <c r="BG293" s="187">
        <f>IF(N293="zákl. přenesená",J293,0)</f>
        <v>0</v>
      </c>
      <c r="BH293" s="187">
        <f>IF(N293="sníž. přenesená",J293,0)</f>
        <v>0</v>
      </c>
      <c r="BI293" s="187">
        <f>IF(N293="nulová",J293,0)</f>
        <v>0</v>
      </c>
      <c r="BJ293" s="18" t="s">
        <v>79</v>
      </c>
      <c r="BK293" s="187">
        <f>ROUND(I293*H293,2)</f>
        <v>0</v>
      </c>
      <c r="BL293" s="18" t="s">
        <v>93</v>
      </c>
      <c r="BM293" s="18" t="s">
        <v>818</v>
      </c>
    </row>
    <row r="294" s="1" customFormat="1">
      <c r="B294" s="36"/>
      <c r="D294" s="188" t="s">
        <v>254</v>
      </c>
      <c r="F294" s="189" t="s">
        <v>466</v>
      </c>
      <c r="I294" s="121"/>
      <c r="L294" s="36"/>
      <c r="M294" s="190"/>
      <c r="N294" s="66"/>
      <c r="O294" s="66"/>
      <c r="P294" s="66"/>
      <c r="Q294" s="66"/>
      <c r="R294" s="66"/>
      <c r="S294" s="66"/>
      <c r="T294" s="67"/>
      <c r="AT294" s="18" t="s">
        <v>254</v>
      </c>
      <c r="AU294" s="18" t="s">
        <v>81</v>
      </c>
    </row>
    <row r="295" s="1" customFormat="1">
      <c r="B295" s="36"/>
      <c r="D295" s="188" t="s">
        <v>256</v>
      </c>
      <c r="F295" s="191" t="s">
        <v>459</v>
      </c>
      <c r="I295" s="121"/>
      <c r="L295" s="36"/>
      <c r="M295" s="190"/>
      <c r="N295" s="66"/>
      <c r="O295" s="66"/>
      <c r="P295" s="66"/>
      <c r="Q295" s="66"/>
      <c r="R295" s="66"/>
      <c r="S295" s="66"/>
      <c r="T295" s="67"/>
      <c r="AT295" s="18" t="s">
        <v>256</v>
      </c>
      <c r="AU295" s="18" t="s">
        <v>81</v>
      </c>
    </row>
    <row r="296" s="12" customFormat="1">
      <c r="B296" s="192"/>
      <c r="D296" s="188" t="s">
        <v>258</v>
      </c>
      <c r="E296" s="193" t="s">
        <v>1</v>
      </c>
      <c r="F296" s="194" t="s">
        <v>303</v>
      </c>
      <c r="H296" s="193" t="s">
        <v>1</v>
      </c>
      <c r="I296" s="195"/>
      <c r="L296" s="192"/>
      <c r="M296" s="196"/>
      <c r="N296" s="197"/>
      <c r="O296" s="197"/>
      <c r="P296" s="197"/>
      <c r="Q296" s="197"/>
      <c r="R296" s="197"/>
      <c r="S296" s="197"/>
      <c r="T296" s="198"/>
      <c r="AT296" s="193" t="s">
        <v>258</v>
      </c>
      <c r="AU296" s="193" t="s">
        <v>81</v>
      </c>
      <c r="AV296" s="12" t="s">
        <v>79</v>
      </c>
      <c r="AW296" s="12" t="s">
        <v>35</v>
      </c>
      <c r="AX296" s="12" t="s">
        <v>72</v>
      </c>
      <c r="AY296" s="193" t="s">
        <v>246</v>
      </c>
    </row>
    <row r="297" s="12" customFormat="1">
      <c r="B297" s="192"/>
      <c r="D297" s="188" t="s">
        <v>258</v>
      </c>
      <c r="E297" s="193" t="s">
        <v>1</v>
      </c>
      <c r="F297" s="194" t="s">
        <v>467</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3" customFormat="1">
      <c r="B298" s="199"/>
      <c r="D298" s="188" t="s">
        <v>258</v>
      </c>
      <c r="E298" s="200" t="s">
        <v>1</v>
      </c>
      <c r="F298" s="201" t="s">
        <v>2834</v>
      </c>
      <c r="H298" s="202">
        <v>53.549999999999997</v>
      </c>
      <c r="I298" s="203"/>
      <c r="L298" s="199"/>
      <c r="M298" s="204"/>
      <c r="N298" s="205"/>
      <c r="O298" s="205"/>
      <c r="P298" s="205"/>
      <c r="Q298" s="205"/>
      <c r="R298" s="205"/>
      <c r="S298" s="205"/>
      <c r="T298" s="206"/>
      <c r="AT298" s="200" t="s">
        <v>258</v>
      </c>
      <c r="AU298" s="200" t="s">
        <v>81</v>
      </c>
      <c r="AV298" s="13" t="s">
        <v>81</v>
      </c>
      <c r="AW298" s="13" t="s">
        <v>35</v>
      </c>
      <c r="AX298" s="13" t="s">
        <v>72</v>
      </c>
      <c r="AY298" s="200" t="s">
        <v>246</v>
      </c>
    </row>
    <row r="299" s="13" customFormat="1">
      <c r="B299" s="199"/>
      <c r="D299" s="188" t="s">
        <v>258</v>
      </c>
      <c r="E299" s="200" t="s">
        <v>1</v>
      </c>
      <c r="F299" s="201" t="s">
        <v>2835</v>
      </c>
      <c r="H299" s="202">
        <v>6</v>
      </c>
      <c r="I299" s="203"/>
      <c r="L299" s="199"/>
      <c r="M299" s="204"/>
      <c r="N299" s="205"/>
      <c r="O299" s="205"/>
      <c r="P299" s="205"/>
      <c r="Q299" s="205"/>
      <c r="R299" s="205"/>
      <c r="S299" s="205"/>
      <c r="T299" s="206"/>
      <c r="AT299" s="200" t="s">
        <v>258</v>
      </c>
      <c r="AU299" s="200" t="s">
        <v>81</v>
      </c>
      <c r="AV299" s="13" t="s">
        <v>81</v>
      </c>
      <c r="AW299" s="13" t="s">
        <v>35</v>
      </c>
      <c r="AX299" s="13" t="s">
        <v>72</v>
      </c>
      <c r="AY299" s="200" t="s">
        <v>246</v>
      </c>
    </row>
    <row r="300" s="14" customFormat="1">
      <c r="B300" s="210"/>
      <c r="D300" s="188" t="s">
        <v>258</v>
      </c>
      <c r="E300" s="211" t="s">
        <v>1</v>
      </c>
      <c r="F300" s="212" t="s">
        <v>341</v>
      </c>
      <c r="H300" s="213">
        <v>59.549999999999997</v>
      </c>
      <c r="I300" s="214"/>
      <c r="L300" s="210"/>
      <c r="M300" s="215"/>
      <c r="N300" s="216"/>
      <c r="O300" s="216"/>
      <c r="P300" s="216"/>
      <c r="Q300" s="216"/>
      <c r="R300" s="216"/>
      <c r="S300" s="216"/>
      <c r="T300" s="217"/>
      <c r="AT300" s="211" t="s">
        <v>258</v>
      </c>
      <c r="AU300" s="211" t="s">
        <v>81</v>
      </c>
      <c r="AV300" s="14" t="s">
        <v>93</v>
      </c>
      <c r="AW300" s="14" t="s">
        <v>35</v>
      </c>
      <c r="AX300" s="14" t="s">
        <v>79</v>
      </c>
      <c r="AY300" s="211" t="s">
        <v>246</v>
      </c>
    </row>
    <row r="301" s="1" customFormat="1" ht="16.5" customHeight="1">
      <c r="B301" s="175"/>
      <c r="C301" s="176" t="s">
        <v>525</v>
      </c>
      <c r="D301" s="176" t="s">
        <v>248</v>
      </c>
      <c r="E301" s="177" t="s">
        <v>470</v>
      </c>
      <c r="F301" s="178" t="s">
        <v>471</v>
      </c>
      <c r="G301" s="179" t="s">
        <v>251</v>
      </c>
      <c r="H301" s="180">
        <v>327.5</v>
      </c>
      <c r="I301" s="181"/>
      <c r="J301" s="182">
        <f>ROUND(I301*H301,2)</f>
        <v>0</v>
      </c>
      <c r="K301" s="178" t="s">
        <v>252</v>
      </c>
      <c r="L301" s="36"/>
      <c r="M301" s="183" t="s">
        <v>1</v>
      </c>
      <c r="N301" s="184" t="s">
        <v>43</v>
      </c>
      <c r="O301" s="66"/>
      <c r="P301" s="185">
        <f>O301*H301</f>
        <v>0</v>
      </c>
      <c r="Q301" s="185">
        <v>0.27799000000000001</v>
      </c>
      <c r="R301" s="185">
        <f>Q301*H301</f>
        <v>91.041725</v>
      </c>
      <c r="S301" s="185">
        <v>0</v>
      </c>
      <c r="T301" s="186">
        <f>S301*H301</f>
        <v>0</v>
      </c>
      <c r="AR301" s="18" t="s">
        <v>93</v>
      </c>
      <c r="AT301" s="18" t="s">
        <v>248</v>
      </c>
      <c r="AU301" s="18" t="s">
        <v>81</v>
      </c>
      <c r="AY301" s="18" t="s">
        <v>246</v>
      </c>
      <c r="BE301" s="187">
        <f>IF(N301="základní",J301,0)</f>
        <v>0</v>
      </c>
      <c r="BF301" s="187">
        <f>IF(N301="snížená",J301,0)</f>
        <v>0</v>
      </c>
      <c r="BG301" s="187">
        <f>IF(N301="zákl. přenesená",J301,0)</f>
        <v>0</v>
      </c>
      <c r="BH301" s="187">
        <f>IF(N301="sníž. přenesená",J301,0)</f>
        <v>0</v>
      </c>
      <c r="BI301" s="187">
        <f>IF(N301="nulová",J301,0)</f>
        <v>0</v>
      </c>
      <c r="BJ301" s="18" t="s">
        <v>79</v>
      </c>
      <c r="BK301" s="187">
        <f>ROUND(I301*H301,2)</f>
        <v>0</v>
      </c>
      <c r="BL301" s="18" t="s">
        <v>93</v>
      </c>
      <c r="BM301" s="18" t="s">
        <v>1430</v>
      </c>
    </row>
    <row r="302" s="1" customFormat="1">
      <c r="B302" s="36"/>
      <c r="D302" s="188" t="s">
        <v>254</v>
      </c>
      <c r="F302" s="189" t="s">
        <v>473</v>
      </c>
      <c r="I302" s="121"/>
      <c r="L302" s="36"/>
      <c r="M302" s="190"/>
      <c r="N302" s="66"/>
      <c r="O302" s="66"/>
      <c r="P302" s="66"/>
      <c r="Q302" s="66"/>
      <c r="R302" s="66"/>
      <c r="S302" s="66"/>
      <c r="T302" s="67"/>
      <c r="AT302" s="18" t="s">
        <v>254</v>
      </c>
      <c r="AU302" s="18" t="s">
        <v>81</v>
      </c>
    </row>
    <row r="303" s="1" customFormat="1">
      <c r="B303" s="36"/>
      <c r="D303" s="188" t="s">
        <v>256</v>
      </c>
      <c r="F303" s="191" t="s">
        <v>474</v>
      </c>
      <c r="I303" s="121"/>
      <c r="L303" s="36"/>
      <c r="M303" s="190"/>
      <c r="N303" s="66"/>
      <c r="O303" s="66"/>
      <c r="P303" s="66"/>
      <c r="Q303" s="66"/>
      <c r="R303" s="66"/>
      <c r="S303" s="66"/>
      <c r="T303" s="67"/>
      <c r="AT303" s="18" t="s">
        <v>256</v>
      </c>
      <c r="AU303" s="18" t="s">
        <v>81</v>
      </c>
    </row>
    <row r="304" s="12" customFormat="1">
      <c r="B304" s="192"/>
      <c r="D304" s="188" t="s">
        <v>258</v>
      </c>
      <c r="E304" s="193" t="s">
        <v>1</v>
      </c>
      <c r="F304" s="194" t="s">
        <v>303</v>
      </c>
      <c r="H304" s="193" t="s">
        <v>1</v>
      </c>
      <c r="I304" s="195"/>
      <c r="L304" s="192"/>
      <c r="M304" s="196"/>
      <c r="N304" s="197"/>
      <c r="O304" s="197"/>
      <c r="P304" s="197"/>
      <c r="Q304" s="197"/>
      <c r="R304" s="197"/>
      <c r="S304" s="197"/>
      <c r="T304" s="198"/>
      <c r="AT304" s="193" t="s">
        <v>258</v>
      </c>
      <c r="AU304" s="193" t="s">
        <v>81</v>
      </c>
      <c r="AV304" s="12" t="s">
        <v>79</v>
      </c>
      <c r="AW304" s="12" t="s">
        <v>35</v>
      </c>
      <c r="AX304" s="12" t="s">
        <v>72</v>
      </c>
      <c r="AY304" s="193" t="s">
        <v>246</v>
      </c>
    </row>
    <row r="305" s="13" customFormat="1">
      <c r="B305" s="199"/>
      <c r="D305" s="188" t="s">
        <v>258</v>
      </c>
      <c r="E305" s="200" t="s">
        <v>1</v>
      </c>
      <c r="F305" s="201" t="s">
        <v>2836</v>
      </c>
      <c r="H305" s="202">
        <v>327.5</v>
      </c>
      <c r="I305" s="203"/>
      <c r="L305" s="199"/>
      <c r="M305" s="204"/>
      <c r="N305" s="205"/>
      <c r="O305" s="205"/>
      <c r="P305" s="205"/>
      <c r="Q305" s="205"/>
      <c r="R305" s="205"/>
      <c r="S305" s="205"/>
      <c r="T305" s="206"/>
      <c r="AT305" s="200" t="s">
        <v>258</v>
      </c>
      <c r="AU305" s="200" t="s">
        <v>81</v>
      </c>
      <c r="AV305" s="13" t="s">
        <v>81</v>
      </c>
      <c r="AW305" s="13" t="s">
        <v>35</v>
      </c>
      <c r="AX305" s="13" t="s">
        <v>79</v>
      </c>
      <c r="AY305" s="200" t="s">
        <v>246</v>
      </c>
    </row>
    <row r="306" s="1" customFormat="1" ht="16.5" customHeight="1">
      <c r="B306" s="175"/>
      <c r="C306" s="176" t="s">
        <v>531</v>
      </c>
      <c r="D306" s="176" t="s">
        <v>248</v>
      </c>
      <c r="E306" s="177" t="s">
        <v>477</v>
      </c>
      <c r="F306" s="178" t="s">
        <v>478</v>
      </c>
      <c r="G306" s="179" t="s">
        <v>251</v>
      </c>
      <c r="H306" s="180">
        <v>1417.3900000000001</v>
      </c>
      <c r="I306" s="181"/>
      <c r="J306" s="182">
        <f>ROUND(I306*H306,2)</f>
        <v>0</v>
      </c>
      <c r="K306" s="178" t="s">
        <v>252</v>
      </c>
      <c r="L306" s="36"/>
      <c r="M306" s="183" t="s">
        <v>1</v>
      </c>
      <c r="N306" s="184" t="s">
        <v>43</v>
      </c>
      <c r="O306" s="66"/>
      <c r="P306" s="185">
        <f>O306*H306</f>
        <v>0</v>
      </c>
      <c r="Q306" s="185">
        <v>0</v>
      </c>
      <c r="R306" s="185">
        <f>Q306*H306</f>
        <v>0</v>
      </c>
      <c r="S306" s="185">
        <v>0</v>
      </c>
      <c r="T306" s="186">
        <f>S306*H306</f>
        <v>0</v>
      </c>
      <c r="AR306" s="18" t="s">
        <v>93</v>
      </c>
      <c r="AT306" s="18" t="s">
        <v>248</v>
      </c>
      <c r="AU306" s="18" t="s">
        <v>81</v>
      </c>
      <c r="AY306" s="18" t="s">
        <v>246</v>
      </c>
      <c r="BE306" s="187">
        <f>IF(N306="základní",J306,0)</f>
        <v>0</v>
      </c>
      <c r="BF306" s="187">
        <f>IF(N306="snížená",J306,0)</f>
        <v>0</v>
      </c>
      <c r="BG306" s="187">
        <f>IF(N306="zákl. přenesená",J306,0)</f>
        <v>0</v>
      </c>
      <c r="BH306" s="187">
        <f>IF(N306="sníž. přenesená",J306,0)</f>
        <v>0</v>
      </c>
      <c r="BI306" s="187">
        <f>IF(N306="nulová",J306,0)</f>
        <v>0</v>
      </c>
      <c r="BJ306" s="18" t="s">
        <v>79</v>
      </c>
      <c r="BK306" s="187">
        <f>ROUND(I306*H306,2)</f>
        <v>0</v>
      </c>
      <c r="BL306" s="18" t="s">
        <v>93</v>
      </c>
      <c r="BM306" s="18" t="s">
        <v>823</v>
      </c>
    </row>
    <row r="307" s="1" customFormat="1">
      <c r="B307" s="36"/>
      <c r="D307" s="188" t="s">
        <v>254</v>
      </c>
      <c r="F307" s="189" t="s">
        <v>480</v>
      </c>
      <c r="I307" s="121"/>
      <c r="L307" s="36"/>
      <c r="M307" s="190"/>
      <c r="N307" s="66"/>
      <c r="O307" s="66"/>
      <c r="P307" s="66"/>
      <c r="Q307" s="66"/>
      <c r="R307" s="66"/>
      <c r="S307" s="66"/>
      <c r="T307" s="67"/>
      <c r="AT307" s="18" t="s">
        <v>254</v>
      </c>
      <c r="AU307" s="18" t="s">
        <v>81</v>
      </c>
    </row>
    <row r="308" s="12" customFormat="1">
      <c r="B308" s="192"/>
      <c r="D308" s="188" t="s">
        <v>258</v>
      </c>
      <c r="E308" s="193" t="s">
        <v>1</v>
      </c>
      <c r="F308" s="194" t="s">
        <v>303</v>
      </c>
      <c r="H308" s="193" t="s">
        <v>1</v>
      </c>
      <c r="I308" s="195"/>
      <c r="L308" s="192"/>
      <c r="M308" s="196"/>
      <c r="N308" s="197"/>
      <c r="O308" s="197"/>
      <c r="P308" s="197"/>
      <c r="Q308" s="197"/>
      <c r="R308" s="197"/>
      <c r="S308" s="197"/>
      <c r="T308" s="198"/>
      <c r="AT308" s="193" t="s">
        <v>258</v>
      </c>
      <c r="AU308" s="193" t="s">
        <v>81</v>
      </c>
      <c r="AV308" s="12" t="s">
        <v>79</v>
      </c>
      <c r="AW308" s="12" t="s">
        <v>35</v>
      </c>
      <c r="AX308" s="12" t="s">
        <v>72</v>
      </c>
      <c r="AY308" s="193" t="s">
        <v>246</v>
      </c>
    </row>
    <row r="309" s="12" customFormat="1">
      <c r="B309" s="192"/>
      <c r="D309" s="188" t="s">
        <v>258</v>
      </c>
      <c r="E309" s="193" t="s">
        <v>1</v>
      </c>
      <c r="F309" s="194" t="s">
        <v>481</v>
      </c>
      <c r="H309" s="193" t="s">
        <v>1</v>
      </c>
      <c r="I309" s="195"/>
      <c r="L309" s="192"/>
      <c r="M309" s="196"/>
      <c r="N309" s="197"/>
      <c r="O309" s="197"/>
      <c r="P309" s="197"/>
      <c r="Q309" s="197"/>
      <c r="R309" s="197"/>
      <c r="S309" s="197"/>
      <c r="T309" s="198"/>
      <c r="AT309" s="193" t="s">
        <v>258</v>
      </c>
      <c r="AU309" s="193" t="s">
        <v>81</v>
      </c>
      <c r="AV309" s="12" t="s">
        <v>79</v>
      </c>
      <c r="AW309" s="12" t="s">
        <v>35</v>
      </c>
      <c r="AX309" s="12" t="s">
        <v>72</v>
      </c>
      <c r="AY309" s="193" t="s">
        <v>246</v>
      </c>
    </row>
    <row r="310" s="13" customFormat="1">
      <c r="B310" s="199"/>
      <c r="D310" s="188" t="s">
        <v>258</v>
      </c>
      <c r="E310" s="200" t="s">
        <v>1</v>
      </c>
      <c r="F310" s="201" t="s">
        <v>2828</v>
      </c>
      <c r="H310" s="202">
        <v>55.649999999999999</v>
      </c>
      <c r="I310" s="203"/>
      <c r="L310" s="199"/>
      <c r="M310" s="204"/>
      <c r="N310" s="205"/>
      <c r="O310" s="205"/>
      <c r="P310" s="205"/>
      <c r="Q310" s="205"/>
      <c r="R310" s="205"/>
      <c r="S310" s="205"/>
      <c r="T310" s="206"/>
      <c r="AT310" s="200" t="s">
        <v>258</v>
      </c>
      <c r="AU310" s="200" t="s">
        <v>81</v>
      </c>
      <c r="AV310" s="13" t="s">
        <v>81</v>
      </c>
      <c r="AW310" s="13" t="s">
        <v>35</v>
      </c>
      <c r="AX310" s="13" t="s">
        <v>72</v>
      </c>
      <c r="AY310" s="200" t="s">
        <v>246</v>
      </c>
    </row>
    <row r="311" s="13" customFormat="1">
      <c r="B311" s="199"/>
      <c r="D311" s="188" t="s">
        <v>258</v>
      </c>
      <c r="E311" s="200" t="s">
        <v>1</v>
      </c>
      <c r="F311" s="201" t="s">
        <v>2835</v>
      </c>
      <c r="H311" s="202">
        <v>6</v>
      </c>
      <c r="I311" s="203"/>
      <c r="L311" s="199"/>
      <c r="M311" s="204"/>
      <c r="N311" s="205"/>
      <c r="O311" s="205"/>
      <c r="P311" s="205"/>
      <c r="Q311" s="205"/>
      <c r="R311" s="205"/>
      <c r="S311" s="205"/>
      <c r="T311" s="206"/>
      <c r="AT311" s="200" t="s">
        <v>258</v>
      </c>
      <c r="AU311" s="200" t="s">
        <v>81</v>
      </c>
      <c r="AV311" s="13" t="s">
        <v>81</v>
      </c>
      <c r="AW311" s="13" t="s">
        <v>35</v>
      </c>
      <c r="AX311" s="13" t="s">
        <v>72</v>
      </c>
      <c r="AY311" s="200" t="s">
        <v>246</v>
      </c>
    </row>
    <row r="312" s="13" customFormat="1">
      <c r="B312" s="199"/>
      <c r="D312" s="188" t="s">
        <v>258</v>
      </c>
      <c r="E312" s="200" t="s">
        <v>1</v>
      </c>
      <c r="F312" s="201" t="s">
        <v>2829</v>
      </c>
      <c r="H312" s="202">
        <v>1355.74</v>
      </c>
      <c r="I312" s="203"/>
      <c r="L312" s="199"/>
      <c r="M312" s="204"/>
      <c r="N312" s="205"/>
      <c r="O312" s="205"/>
      <c r="P312" s="205"/>
      <c r="Q312" s="205"/>
      <c r="R312" s="205"/>
      <c r="S312" s="205"/>
      <c r="T312" s="206"/>
      <c r="AT312" s="200" t="s">
        <v>258</v>
      </c>
      <c r="AU312" s="200" t="s">
        <v>81</v>
      </c>
      <c r="AV312" s="13" t="s">
        <v>81</v>
      </c>
      <c r="AW312" s="13" t="s">
        <v>35</v>
      </c>
      <c r="AX312" s="13" t="s">
        <v>72</v>
      </c>
      <c r="AY312" s="200" t="s">
        <v>246</v>
      </c>
    </row>
    <row r="313" s="14" customFormat="1">
      <c r="B313" s="210"/>
      <c r="D313" s="188" t="s">
        <v>258</v>
      </c>
      <c r="E313" s="211" t="s">
        <v>1</v>
      </c>
      <c r="F313" s="212" t="s">
        <v>341</v>
      </c>
      <c r="H313" s="213">
        <v>1417.3900000000001</v>
      </c>
      <c r="I313" s="214"/>
      <c r="L313" s="210"/>
      <c r="M313" s="215"/>
      <c r="N313" s="216"/>
      <c r="O313" s="216"/>
      <c r="P313" s="216"/>
      <c r="Q313" s="216"/>
      <c r="R313" s="216"/>
      <c r="S313" s="216"/>
      <c r="T313" s="217"/>
      <c r="AT313" s="211" t="s">
        <v>258</v>
      </c>
      <c r="AU313" s="211" t="s">
        <v>81</v>
      </c>
      <c r="AV313" s="14" t="s">
        <v>93</v>
      </c>
      <c r="AW313" s="14" t="s">
        <v>35</v>
      </c>
      <c r="AX313" s="14" t="s">
        <v>79</v>
      </c>
      <c r="AY313" s="211" t="s">
        <v>246</v>
      </c>
    </row>
    <row r="314" s="1" customFormat="1" ht="16.5" customHeight="1">
      <c r="B314" s="175"/>
      <c r="C314" s="176" t="s">
        <v>536</v>
      </c>
      <c r="D314" s="176" t="s">
        <v>248</v>
      </c>
      <c r="E314" s="177" t="s">
        <v>483</v>
      </c>
      <c r="F314" s="178" t="s">
        <v>484</v>
      </c>
      <c r="G314" s="179" t="s">
        <v>251</v>
      </c>
      <c r="H314" s="180">
        <v>1364.1300000000001</v>
      </c>
      <c r="I314" s="181"/>
      <c r="J314" s="182">
        <f>ROUND(I314*H314,2)</f>
        <v>0</v>
      </c>
      <c r="K314" s="178" t="s">
        <v>252</v>
      </c>
      <c r="L314" s="36"/>
      <c r="M314" s="183" t="s">
        <v>1</v>
      </c>
      <c r="N314" s="184" t="s">
        <v>43</v>
      </c>
      <c r="O314" s="66"/>
      <c r="P314" s="185">
        <f>O314*H314</f>
        <v>0</v>
      </c>
      <c r="Q314" s="185">
        <v>0</v>
      </c>
      <c r="R314" s="185">
        <f>Q314*H314</f>
        <v>0</v>
      </c>
      <c r="S314" s="185">
        <v>0</v>
      </c>
      <c r="T314" s="186">
        <f>S314*H314</f>
        <v>0</v>
      </c>
      <c r="AR314" s="18" t="s">
        <v>93</v>
      </c>
      <c r="AT314" s="18" t="s">
        <v>248</v>
      </c>
      <c r="AU314" s="18" t="s">
        <v>81</v>
      </c>
      <c r="AY314" s="18" t="s">
        <v>246</v>
      </c>
      <c r="BE314" s="187">
        <f>IF(N314="základní",J314,0)</f>
        <v>0</v>
      </c>
      <c r="BF314" s="187">
        <f>IF(N314="snížená",J314,0)</f>
        <v>0</v>
      </c>
      <c r="BG314" s="187">
        <f>IF(N314="zákl. přenesená",J314,0)</f>
        <v>0</v>
      </c>
      <c r="BH314" s="187">
        <f>IF(N314="sníž. přenesená",J314,0)</f>
        <v>0</v>
      </c>
      <c r="BI314" s="187">
        <f>IF(N314="nulová",J314,0)</f>
        <v>0</v>
      </c>
      <c r="BJ314" s="18" t="s">
        <v>79</v>
      </c>
      <c r="BK314" s="187">
        <f>ROUND(I314*H314,2)</f>
        <v>0</v>
      </c>
      <c r="BL314" s="18" t="s">
        <v>93</v>
      </c>
      <c r="BM314" s="18" t="s">
        <v>824</v>
      </c>
    </row>
    <row r="315" s="1" customFormat="1">
      <c r="B315" s="36"/>
      <c r="D315" s="188" t="s">
        <v>254</v>
      </c>
      <c r="F315" s="189" t="s">
        <v>486</v>
      </c>
      <c r="I315" s="121"/>
      <c r="L315" s="36"/>
      <c r="M315" s="190"/>
      <c r="N315" s="66"/>
      <c r="O315" s="66"/>
      <c r="P315" s="66"/>
      <c r="Q315" s="66"/>
      <c r="R315" s="66"/>
      <c r="S315" s="66"/>
      <c r="T315" s="67"/>
      <c r="AT315" s="18" t="s">
        <v>254</v>
      </c>
      <c r="AU315" s="18" t="s">
        <v>81</v>
      </c>
    </row>
    <row r="316" s="12" customFormat="1">
      <c r="B316" s="192"/>
      <c r="D316" s="188" t="s">
        <v>258</v>
      </c>
      <c r="E316" s="193" t="s">
        <v>1</v>
      </c>
      <c r="F316" s="194" t="s">
        <v>303</v>
      </c>
      <c r="H316" s="193" t="s">
        <v>1</v>
      </c>
      <c r="I316" s="195"/>
      <c r="L316" s="192"/>
      <c r="M316" s="196"/>
      <c r="N316" s="197"/>
      <c r="O316" s="197"/>
      <c r="P316" s="197"/>
      <c r="Q316" s="197"/>
      <c r="R316" s="197"/>
      <c r="S316" s="197"/>
      <c r="T316" s="198"/>
      <c r="AT316" s="193" t="s">
        <v>258</v>
      </c>
      <c r="AU316" s="193" t="s">
        <v>81</v>
      </c>
      <c r="AV316" s="12" t="s">
        <v>79</v>
      </c>
      <c r="AW316" s="12" t="s">
        <v>35</v>
      </c>
      <c r="AX316" s="12" t="s">
        <v>72</v>
      </c>
      <c r="AY316" s="193" t="s">
        <v>246</v>
      </c>
    </row>
    <row r="317" s="12" customFormat="1">
      <c r="B317" s="192"/>
      <c r="D317" s="188" t="s">
        <v>258</v>
      </c>
      <c r="E317" s="193" t="s">
        <v>1</v>
      </c>
      <c r="F317" s="194" t="s">
        <v>487</v>
      </c>
      <c r="H317" s="193" t="s">
        <v>1</v>
      </c>
      <c r="I317" s="195"/>
      <c r="L317" s="192"/>
      <c r="M317" s="196"/>
      <c r="N317" s="197"/>
      <c r="O317" s="197"/>
      <c r="P317" s="197"/>
      <c r="Q317" s="197"/>
      <c r="R317" s="197"/>
      <c r="S317" s="197"/>
      <c r="T317" s="198"/>
      <c r="AT317" s="193" t="s">
        <v>258</v>
      </c>
      <c r="AU317" s="193" t="s">
        <v>81</v>
      </c>
      <c r="AV317" s="12" t="s">
        <v>79</v>
      </c>
      <c r="AW317" s="12" t="s">
        <v>35</v>
      </c>
      <c r="AX317" s="12" t="s">
        <v>72</v>
      </c>
      <c r="AY317" s="193" t="s">
        <v>246</v>
      </c>
    </row>
    <row r="318" s="13" customFormat="1">
      <c r="B318" s="199"/>
      <c r="D318" s="188" t="s">
        <v>258</v>
      </c>
      <c r="E318" s="200" t="s">
        <v>1</v>
      </c>
      <c r="F318" s="201" t="s">
        <v>2834</v>
      </c>
      <c r="H318" s="202">
        <v>53.549999999999997</v>
      </c>
      <c r="I318" s="203"/>
      <c r="L318" s="199"/>
      <c r="M318" s="204"/>
      <c r="N318" s="205"/>
      <c r="O318" s="205"/>
      <c r="P318" s="205"/>
      <c r="Q318" s="205"/>
      <c r="R318" s="205"/>
      <c r="S318" s="205"/>
      <c r="T318" s="206"/>
      <c r="AT318" s="200" t="s">
        <v>258</v>
      </c>
      <c r="AU318" s="200" t="s">
        <v>81</v>
      </c>
      <c r="AV318" s="13" t="s">
        <v>81</v>
      </c>
      <c r="AW318" s="13" t="s">
        <v>35</v>
      </c>
      <c r="AX318" s="13" t="s">
        <v>72</v>
      </c>
      <c r="AY318" s="200" t="s">
        <v>246</v>
      </c>
    </row>
    <row r="319" s="13" customFormat="1">
      <c r="B319" s="199"/>
      <c r="D319" s="188" t="s">
        <v>258</v>
      </c>
      <c r="E319" s="200" t="s">
        <v>1</v>
      </c>
      <c r="F319" s="201" t="s">
        <v>2835</v>
      </c>
      <c r="H319" s="202">
        <v>6</v>
      </c>
      <c r="I319" s="203"/>
      <c r="L319" s="199"/>
      <c r="M319" s="204"/>
      <c r="N319" s="205"/>
      <c r="O319" s="205"/>
      <c r="P319" s="205"/>
      <c r="Q319" s="205"/>
      <c r="R319" s="205"/>
      <c r="S319" s="205"/>
      <c r="T319" s="206"/>
      <c r="AT319" s="200" t="s">
        <v>258</v>
      </c>
      <c r="AU319" s="200" t="s">
        <v>81</v>
      </c>
      <c r="AV319" s="13" t="s">
        <v>81</v>
      </c>
      <c r="AW319" s="13" t="s">
        <v>35</v>
      </c>
      <c r="AX319" s="13" t="s">
        <v>72</v>
      </c>
      <c r="AY319" s="200" t="s">
        <v>246</v>
      </c>
    </row>
    <row r="320" s="13" customFormat="1">
      <c r="B320" s="199"/>
      <c r="D320" s="188" t="s">
        <v>258</v>
      </c>
      <c r="E320" s="200" t="s">
        <v>1</v>
      </c>
      <c r="F320" s="201" t="s">
        <v>2833</v>
      </c>
      <c r="H320" s="202">
        <v>1304.5799999999999</v>
      </c>
      <c r="I320" s="203"/>
      <c r="L320" s="199"/>
      <c r="M320" s="204"/>
      <c r="N320" s="205"/>
      <c r="O320" s="205"/>
      <c r="P320" s="205"/>
      <c r="Q320" s="205"/>
      <c r="R320" s="205"/>
      <c r="S320" s="205"/>
      <c r="T320" s="206"/>
      <c r="AT320" s="200" t="s">
        <v>258</v>
      </c>
      <c r="AU320" s="200" t="s">
        <v>81</v>
      </c>
      <c r="AV320" s="13" t="s">
        <v>81</v>
      </c>
      <c r="AW320" s="13" t="s">
        <v>35</v>
      </c>
      <c r="AX320" s="13" t="s">
        <v>72</v>
      </c>
      <c r="AY320" s="200" t="s">
        <v>246</v>
      </c>
    </row>
    <row r="321" s="14" customFormat="1">
      <c r="B321" s="210"/>
      <c r="D321" s="188" t="s">
        <v>258</v>
      </c>
      <c r="E321" s="211" t="s">
        <v>1</v>
      </c>
      <c r="F321" s="212" t="s">
        <v>341</v>
      </c>
      <c r="H321" s="213">
        <v>1364.1300000000001</v>
      </c>
      <c r="I321" s="214"/>
      <c r="L321" s="210"/>
      <c r="M321" s="215"/>
      <c r="N321" s="216"/>
      <c r="O321" s="216"/>
      <c r="P321" s="216"/>
      <c r="Q321" s="216"/>
      <c r="R321" s="216"/>
      <c r="S321" s="216"/>
      <c r="T321" s="217"/>
      <c r="AT321" s="211" t="s">
        <v>258</v>
      </c>
      <c r="AU321" s="211" t="s">
        <v>81</v>
      </c>
      <c r="AV321" s="14" t="s">
        <v>93</v>
      </c>
      <c r="AW321" s="14" t="s">
        <v>35</v>
      </c>
      <c r="AX321" s="14" t="s">
        <v>79</v>
      </c>
      <c r="AY321" s="211" t="s">
        <v>246</v>
      </c>
    </row>
    <row r="322" s="1" customFormat="1" ht="16.5" customHeight="1">
      <c r="B322" s="175"/>
      <c r="C322" s="176" t="s">
        <v>544</v>
      </c>
      <c r="D322" s="176" t="s">
        <v>248</v>
      </c>
      <c r="E322" s="177" t="s">
        <v>825</v>
      </c>
      <c r="F322" s="178" t="s">
        <v>826</v>
      </c>
      <c r="G322" s="179" t="s">
        <v>251</v>
      </c>
      <c r="H322" s="180">
        <v>105</v>
      </c>
      <c r="I322" s="181"/>
      <c r="J322" s="182">
        <f>ROUND(I322*H322,2)</f>
        <v>0</v>
      </c>
      <c r="K322" s="178" t="s">
        <v>252</v>
      </c>
      <c r="L322" s="36"/>
      <c r="M322" s="183" t="s">
        <v>1</v>
      </c>
      <c r="N322" s="184" t="s">
        <v>43</v>
      </c>
      <c r="O322" s="66"/>
      <c r="P322" s="185">
        <f>O322*H322</f>
        <v>0</v>
      </c>
      <c r="Q322" s="185">
        <v>0</v>
      </c>
      <c r="R322" s="185">
        <f>Q322*H322</f>
        <v>0</v>
      </c>
      <c r="S322" s="185">
        <v>0</v>
      </c>
      <c r="T322" s="186">
        <f>S322*H322</f>
        <v>0</v>
      </c>
      <c r="AR322" s="18" t="s">
        <v>93</v>
      </c>
      <c r="AT322" s="18" t="s">
        <v>248</v>
      </c>
      <c r="AU322" s="18" t="s">
        <v>81</v>
      </c>
      <c r="AY322" s="18" t="s">
        <v>246</v>
      </c>
      <c r="BE322" s="187">
        <f>IF(N322="základní",J322,0)</f>
        <v>0</v>
      </c>
      <c r="BF322" s="187">
        <f>IF(N322="snížená",J322,0)</f>
        <v>0</v>
      </c>
      <c r="BG322" s="187">
        <f>IF(N322="zákl. přenesená",J322,0)</f>
        <v>0</v>
      </c>
      <c r="BH322" s="187">
        <f>IF(N322="sníž. přenesená",J322,0)</f>
        <v>0</v>
      </c>
      <c r="BI322" s="187">
        <f>IF(N322="nulová",J322,0)</f>
        <v>0</v>
      </c>
      <c r="BJ322" s="18" t="s">
        <v>79</v>
      </c>
      <c r="BK322" s="187">
        <f>ROUND(I322*H322,2)</f>
        <v>0</v>
      </c>
      <c r="BL322" s="18" t="s">
        <v>93</v>
      </c>
      <c r="BM322" s="18" t="s">
        <v>1808</v>
      </c>
    </row>
    <row r="323" s="1" customFormat="1">
      <c r="B323" s="36"/>
      <c r="D323" s="188" t="s">
        <v>254</v>
      </c>
      <c r="F323" s="189" t="s">
        <v>828</v>
      </c>
      <c r="I323" s="121"/>
      <c r="L323" s="36"/>
      <c r="M323" s="190"/>
      <c r="N323" s="66"/>
      <c r="O323" s="66"/>
      <c r="P323" s="66"/>
      <c r="Q323" s="66"/>
      <c r="R323" s="66"/>
      <c r="S323" s="66"/>
      <c r="T323" s="67"/>
      <c r="AT323" s="18" t="s">
        <v>254</v>
      </c>
      <c r="AU323" s="18" t="s">
        <v>81</v>
      </c>
    </row>
    <row r="324" s="12" customFormat="1">
      <c r="B324" s="192"/>
      <c r="D324" s="188" t="s">
        <v>258</v>
      </c>
      <c r="E324" s="193" t="s">
        <v>1</v>
      </c>
      <c r="F324" s="194" t="s">
        <v>303</v>
      </c>
      <c r="H324" s="193" t="s">
        <v>1</v>
      </c>
      <c r="I324" s="195"/>
      <c r="L324" s="192"/>
      <c r="M324" s="196"/>
      <c r="N324" s="197"/>
      <c r="O324" s="197"/>
      <c r="P324" s="197"/>
      <c r="Q324" s="197"/>
      <c r="R324" s="197"/>
      <c r="S324" s="197"/>
      <c r="T324" s="198"/>
      <c r="AT324" s="193" t="s">
        <v>258</v>
      </c>
      <c r="AU324" s="193" t="s">
        <v>81</v>
      </c>
      <c r="AV324" s="12" t="s">
        <v>79</v>
      </c>
      <c r="AW324" s="12" t="s">
        <v>35</v>
      </c>
      <c r="AX324" s="12" t="s">
        <v>72</v>
      </c>
      <c r="AY324" s="193" t="s">
        <v>246</v>
      </c>
    </row>
    <row r="325" s="12" customFormat="1">
      <c r="B325" s="192"/>
      <c r="D325" s="188" t="s">
        <v>258</v>
      </c>
      <c r="E325" s="193" t="s">
        <v>1</v>
      </c>
      <c r="F325" s="194" t="s">
        <v>829</v>
      </c>
      <c r="H325" s="193" t="s">
        <v>1</v>
      </c>
      <c r="I325" s="195"/>
      <c r="L325" s="192"/>
      <c r="M325" s="196"/>
      <c r="N325" s="197"/>
      <c r="O325" s="197"/>
      <c r="P325" s="197"/>
      <c r="Q325" s="197"/>
      <c r="R325" s="197"/>
      <c r="S325" s="197"/>
      <c r="T325" s="198"/>
      <c r="AT325" s="193" t="s">
        <v>258</v>
      </c>
      <c r="AU325" s="193" t="s">
        <v>81</v>
      </c>
      <c r="AV325" s="12" t="s">
        <v>79</v>
      </c>
      <c r="AW325" s="12" t="s">
        <v>35</v>
      </c>
      <c r="AX325" s="12" t="s">
        <v>72</v>
      </c>
      <c r="AY325" s="193" t="s">
        <v>246</v>
      </c>
    </row>
    <row r="326" s="13" customFormat="1">
      <c r="B326" s="199"/>
      <c r="D326" s="188" t="s">
        <v>258</v>
      </c>
      <c r="E326" s="200" t="s">
        <v>1</v>
      </c>
      <c r="F326" s="201" t="s">
        <v>2837</v>
      </c>
      <c r="H326" s="202">
        <v>105</v>
      </c>
      <c r="I326" s="203"/>
      <c r="L326" s="199"/>
      <c r="M326" s="204"/>
      <c r="N326" s="205"/>
      <c r="O326" s="205"/>
      <c r="P326" s="205"/>
      <c r="Q326" s="205"/>
      <c r="R326" s="205"/>
      <c r="S326" s="205"/>
      <c r="T326" s="206"/>
      <c r="AT326" s="200" t="s">
        <v>258</v>
      </c>
      <c r="AU326" s="200" t="s">
        <v>81</v>
      </c>
      <c r="AV326" s="13" t="s">
        <v>81</v>
      </c>
      <c r="AW326" s="13" t="s">
        <v>35</v>
      </c>
      <c r="AX326" s="13" t="s">
        <v>79</v>
      </c>
      <c r="AY326" s="200" t="s">
        <v>246</v>
      </c>
    </row>
    <row r="327" s="1" customFormat="1" ht="16.5" customHeight="1">
      <c r="B327" s="175"/>
      <c r="C327" s="176" t="s">
        <v>551</v>
      </c>
      <c r="D327" s="176" t="s">
        <v>248</v>
      </c>
      <c r="E327" s="177" t="s">
        <v>489</v>
      </c>
      <c r="F327" s="178" t="s">
        <v>490</v>
      </c>
      <c r="G327" s="179" t="s">
        <v>251</v>
      </c>
      <c r="H327" s="180">
        <v>1279</v>
      </c>
      <c r="I327" s="181"/>
      <c r="J327" s="182">
        <f>ROUND(I327*H327,2)</f>
        <v>0</v>
      </c>
      <c r="K327" s="178" t="s">
        <v>252</v>
      </c>
      <c r="L327" s="36"/>
      <c r="M327" s="183" t="s">
        <v>1</v>
      </c>
      <c r="N327" s="184" t="s">
        <v>43</v>
      </c>
      <c r="O327" s="66"/>
      <c r="P327" s="185">
        <f>O327*H327</f>
        <v>0</v>
      </c>
      <c r="Q327" s="185">
        <v>0</v>
      </c>
      <c r="R327" s="185">
        <f>Q327*H327</f>
        <v>0</v>
      </c>
      <c r="S327" s="185">
        <v>0</v>
      </c>
      <c r="T327" s="186">
        <f>S327*H327</f>
        <v>0</v>
      </c>
      <c r="AR327" s="18" t="s">
        <v>93</v>
      </c>
      <c r="AT327" s="18" t="s">
        <v>248</v>
      </c>
      <c r="AU327" s="18" t="s">
        <v>81</v>
      </c>
      <c r="AY327" s="18" t="s">
        <v>246</v>
      </c>
      <c r="BE327" s="187">
        <f>IF(N327="základní",J327,0)</f>
        <v>0</v>
      </c>
      <c r="BF327" s="187">
        <f>IF(N327="snížená",J327,0)</f>
        <v>0</v>
      </c>
      <c r="BG327" s="187">
        <f>IF(N327="zákl. přenesená",J327,0)</f>
        <v>0</v>
      </c>
      <c r="BH327" s="187">
        <f>IF(N327="sníž. přenesená",J327,0)</f>
        <v>0</v>
      </c>
      <c r="BI327" s="187">
        <f>IF(N327="nulová",J327,0)</f>
        <v>0</v>
      </c>
      <c r="BJ327" s="18" t="s">
        <v>79</v>
      </c>
      <c r="BK327" s="187">
        <f>ROUND(I327*H327,2)</f>
        <v>0</v>
      </c>
      <c r="BL327" s="18" t="s">
        <v>93</v>
      </c>
      <c r="BM327" s="18" t="s">
        <v>2838</v>
      </c>
    </row>
    <row r="328" s="1" customFormat="1">
      <c r="B328" s="36"/>
      <c r="D328" s="188" t="s">
        <v>254</v>
      </c>
      <c r="F328" s="189" t="s">
        <v>492</v>
      </c>
      <c r="I328" s="121"/>
      <c r="L328" s="36"/>
      <c r="M328" s="190"/>
      <c r="N328" s="66"/>
      <c r="O328" s="66"/>
      <c r="P328" s="66"/>
      <c r="Q328" s="66"/>
      <c r="R328" s="66"/>
      <c r="S328" s="66"/>
      <c r="T328" s="67"/>
      <c r="AT328" s="18" t="s">
        <v>254</v>
      </c>
      <c r="AU328" s="18" t="s">
        <v>81</v>
      </c>
    </row>
    <row r="329" s="12" customFormat="1">
      <c r="B329" s="192"/>
      <c r="D329" s="188" t="s">
        <v>258</v>
      </c>
      <c r="E329" s="193" t="s">
        <v>1</v>
      </c>
      <c r="F329" s="194" t="s">
        <v>303</v>
      </c>
      <c r="H329" s="193" t="s">
        <v>1</v>
      </c>
      <c r="I329" s="195"/>
      <c r="L329" s="192"/>
      <c r="M329" s="196"/>
      <c r="N329" s="197"/>
      <c r="O329" s="197"/>
      <c r="P329" s="197"/>
      <c r="Q329" s="197"/>
      <c r="R329" s="197"/>
      <c r="S329" s="197"/>
      <c r="T329" s="198"/>
      <c r="AT329" s="193" t="s">
        <v>258</v>
      </c>
      <c r="AU329" s="193" t="s">
        <v>81</v>
      </c>
      <c r="AV329" s="12" t="s">
        <v>79</v>
      </c>
      <c r="AW329" s="12" t="s">
        <v>35</v>
      </c>
      <c r="AX329" s="12" t="s">
        <v>72</v>
      </c>
      <c r="AY329" s="193" t="s">
        <v>246</v>
      </c>
    </row>
    <row r="330" s="12" customFormat="1">
      <c r="B330" s="192"/>
      <c r="D330" s="188" t="s">
        <v>258</v>
      </c>
      <c r="E330" s="193" t="s">
        <v>1</v>
      </c>
      <c r="F330" s="194" t="s">
        <v>493</v>
      </c>
      <c r="H330" s="193" t="s">
        <v>1</v>
      </c>
      <c r="I330" s="195"/>
      <c r="L330" s="192"/>
      <c r="M330" s="196"/>
      <c r="N330" s="197"/>
      <c r="O330" s="197"/>
      <c r="P330" s="197"/>
      <c r="Q330" s="197"/>
      <c r="R330" s="197"/>
      <c r="S330" s="197"/>
      <c r="T330" s="198"/>
      <c r="AT330" s="193" t="s">
        <v>258</v>
      </c>
      <c r="AU330" s="193" t="s">
        <v>81</v>
      </c>
      <c r="AV330" s="12" t="s">
        <v>79</v>
      </c>
      <c r="AW330" s="12" t="s">
        <v>35</v>
      </c>
      <c r="AX330" s="12" t="s">
        <v>72</v>
      </c>
      <c r="AY330" s="193" t="s">
        <v>246</v>
      </c>
    </row>
    <row r="331" s="13" customFormat="1">
      <c r="B331" s="199"/>
      <c r="D331" s="188" t="s">
        <v>258</v>
      </c>
      <c r="E331" s="200" t="s">
        <v>1</v>
      </c>
      <c r="F331" s="201" t="s">
        <v>2839</v>
      </c>
      <c r="H331" s="202">
        <v>1279</v>
      </c>
      <c r="I331" s="203"/>
      <c r="L331" s="199"/>
      <c r="M331" s="204"/>
      <c r="N331" s="205"/>
      <c r="O331" s="205"/>
      <c r="P331" s="205"/>
      <c r="Q331" s="205"/>
      <c r="R331" s="205"/>
      <c r="S331" s="205"/>
      <c r="T331" s="206"/>
      <c r="AT331" s="200" t="s">
        <v>258</v>
      </c>
      <c r="AU331" s="200" t="s">
        <v>81</v>
      </c>
      <c r="AV331" s="13" t="s">
        <v>81</v>
      </c>
      <c r="AW331" s="13" t="s">
        <v>35</v>
      </c>
      <c r="AX331" s="13" t="s">
        <v>79</v>
      </c>
      <c r="AY331" s="200" t="s">
        <v>246</v>
      </c>
    </row>
    <row r="332" s="1" customFormat="1" ht="16.5" customHeight="1">
      <c r="B332" s="175"/>
      <c r="C332" s="176" t="s">
        <v>559</v>
      </c>
      <c r="D332" s="176" t="s">
        <v>248</v>
      </c>
      <c r="E332" s="177" t="s">
        <v>496</v>
      </c>
      <c r="F332" s="178" t="s">
        <v>497</v>
      </c>
      <c r="G332" s="179" t="s">
        <v>251</v>
      </c>
      <c r="H332" s="180">
        <v>6</v>
      </c>
      <c r="I332" s="181"/>
      <c r="J332" s="182">
        <f>ROUND(I332*H332,2)</f>
        <v>0</v>
      </c>
      <c r="K332" s="178" t="s">
        <v>252</v>
      </c>
      <c r="L332" s="36"/>
      <c r="M332" s="183" t="s">
        <v>1</v>
      </c>
      <c r="N332" s="184" t="s">
        <v>43</v>
      </c>
      <c r="O332" s="66"/>
      <c r="P332" s="185">
        <f>O332*H332</f>
        <v>0</v>
      </c>
      <c r="Q332" s="185">
        <v>0</v>
      </c>
      <c r="R332" s="185">
        <f>Q332*H332</f>
        <v>0</v>
      </c>
      <c r="S332" s="185">
        <v>0</v>
      </c>
      <c r="T332" s="186">
        <f>S332*H332</f>
        <v>0</v>
      </c>
      <c r="AR332" s="18" t="s">
        <v>93</v>
      </c>
      <c r="AT332" s="18" t="s">
        <v>248</v>
      </c>
      <c r="AU332" s="18" t="s">
        <v>81</v>
      </c>
      <c r="AY332" s="18" t="s">
        <v>246</v>
      </c>
      <c r="BE332" s="187">
        <f>IF(N332="základní",J332,0)</f>
        <v>0</v>
      </c>
      <c r="BF332" s="187">
        <f>IF(N332="snížená",J332,0)</f>
        <v>0</v>
      </c>
      <c r="BG332" s="187">
        <f>IF(N332="zákl. přenesená",J332,0)</f>
        <v>0</v>
      </c>
      <c r="BH332" s="187">
        <f>IF(N332="sníž. přenesená",J332,0)</f>
        <v>0</v>
      </c>
      <c r="BI332" s="187">
        <f>IF(N332="nulová",J332,0)</f>
        <v>0</v>
      </c>
      <c r="BJ332" s="18" t="s">
        <v>79</v>
      </c>
      <c r="BK332" s="187">
        <f>ROUND(I332*H332,2)</f>
        <v>0</v>
      </c>
      <c r="BL332" s="18" t="s">
        <v>93</v>
      </c>
      <c r="BM332" s="18" t="s">
        <v>2840</v>
      </c>
    </row>
    <row r="333" s="1" customFormat="1">
      <c r="B333" s="36"/>
      <c r="D333" s="188" t="s">
        <v>254</v>
      </c>
      <c r="F333" s="189" t="s">
        <v>499</v>
      </c>
      <c r="I333" s="121"/>
      <c r="L333" s="36"/>
      <c r="M333" s="190"/>
      <c r="N333" s="66"/>
      <c r="O333" s="66"/>
      <c r="P333" s="66"/>
      <c r="Q333" s="66"/>
      <c r="R333" s="66"/>
      <c r="S333" s="66"/>
      <c r="T333" s="67"/>
      <c r="AT333" s="18" t="s">
        <v>254</v>
      </c>
      <c r="AU333" s="18" t="s">
        <v>81</v>
      </c>
    </row>
    <row r="334" s="1" customFormat="1">
      <c r="B334" s="36"/>
      <c r="D334" s="188" t="s">
        <v>256</v>
      </c>
      <c r="F334" s="191" t="s">
        <v>500</v>
      </c>
      <c r="I334" s="121"/>
      <c r="L334" s="36"/>
      <c r="M334" s="190"/>
      <c r="N334" s="66"/>
      <c r="O334" s="66"/>
      <c r="P334" s="66"/>
      <c r="Q334" s="66"/>
      <c r="R334" s="66"/>
      <c r="S334" s="66"/>
      <c r="T334" s="67"/>
      <c r="AT334" s="18" t="s">
        <v>256</v>
      </c>
      <c r="AU334" s="18" t="s">
        <v>81</v>
      </c>
    </row>
    <row r="335" s="12" customFormat="1">
      <c r="B335" s="192"/>
      <c r="D335" s="188" t="s">
        <v>258</v>
      </c>
      <c r="E335" s="193" t="s">
        <v>1</v>
      </c>
      <c r="F335" s="194" t="s">
        <v>303</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2" customFormat="1">
      <c r="B336" s="192"/>
      <c r="D336" s="188" t="s">
        <v>258</v>
      </c>
      <c r="E336" s="193" t="s">
        <v>1</v>
      </c>
      <c r="F336" s="194" t="s">
        <v>501</v>
      </c>
      <c r="H336" s="193" t="s">
        <v>1</v>
      </c>
      <c r="I336" s="195"/>
      <c r="L336" s="192"/>
      <c r="M336" s="196"/>
      <c r="N336" s="197"/>
      <c r="O336" s="197"/>
      <c r="P336" s="197"/>
      <c r="Q336" s="197"/>
      <c r="R336" s="197"/>
      <c r="S336" s="197"/>
      <c r="T336" s="198"/>
      <c r="AT336" s="193" t="s">
        <v>258</v>
      </c>
      <c r="AU336" s="193" t="s">
        <v>81</v>
      </c>
      <c r="AV336" s="12" t="s">
        <v>79</v>
      </c>
      <c r="AW336" s="12" t="s">
        <v>35</v>
      </c>
      <c r="AX336" s="12" t="s">
        <v>72</v>
      </c>
      <c r="AY336" s="193" t="s">
        <v>246</v>
      </c>
    </row>
    <row r="337" s="13" customFormat="1">
      <c r="B337" s="199"/>
      <c r="D337" s="188" t="s">
        <v>258</v>
      </c>
      <c r="E337" s="200" t="s">
        <v>1</v>
      </c>
      <c r="F337" s="201" t="s">
        <v>2835</v>
      </c>
      <c r="H337" s="202">
        <v>6</v>
      </c>
      <c r="I337" s="203"/>
      <c r="L337" s="199"/>
      <c r="M337" s="204"/>
      <c r="N337" s="205"/>
      <c r="O337" s="205"/>
      <c r="P337" s="205"/>
      <c r="Q337" s="205"/>
      <c r="R337" s="205"/>
      <c r="S337" s="205"/>
      <c r="T337" s="206"/>
      <c r="AT337" s="200" t="s">
        <v>258</v>
      </c>
      <c r="AU337" s="200" t="s">
        <v>81</v>
      </c>
      <c r="AV337" s="13" t="s">
        <v>81</v>
      </c>
      <c r="AW337" s="13" t="s">
        <v>35</v>
      </c>
      <c r="AX337" s="13" t="s">
        <v>79</v>
      </c>
      <c r="AY337" s="200" t="s">
        <v>246</v>
      </c>
    </row>
    <row r="338" s="1" customFormat="1" ht="16.5" customHeight="1">
      <c r="B338" s="175"/>
      <c r="C338" s="176" t="s">
        <v>571</v>
      </c>
      <c r="D338" s="176" t="s">
        <v>248</v>
      </c>
      <c r="E338" s="177" t="s">
        <v>503</v>
      </c>
      <c r="F338" s="178" t="s">
        <v>504</v>
      </c>
      <c r="G338" s="179" t="s">
        <v>251</v>
      </c>
      <c r="H338" s="180">
        <v>1.8999999999999999</v>
      </c>
      <c r="I338" s="181"/>
      <c r="J338" s="182">
        <f>ROUND(I338*H338,2)</f>
        <v>0</v>
      </c>
      <c r="K338" s="178" t="s">
        <v>1</v>
      </c>
      <c r="L338" s="36"/>
      <c r="M338" s="183" t="s">
        <v>1</v>
      </c>
      <c r="N338" s="184" t="s">
        <v>43</v>
      </c>
      <c r="O338" s="66"/>
      <c r="P338" s="185">
        <f>O338*H338</f>
        <v>0</v>
      </c>
      <c r="Q338" s="185">
        <v>0.084250000000000005</v>
      </c>
      <c r="R338" s="185">
        <f>Q338*H338</f>
        <v>0.160075</v>
      </c>
      <c r="S338" s="185">
        <v>0</v>
      </c>
      <c r="T338" s="186">
        <f>S338*H338</f>
        <v>0</v>
      </c>
      <c r="AR338" s="18" t="s">
        <v>93</v>
      </c>
      <c r="AT338" s="18" t="s">
        <v>248</v>
      </c>
      <c r="AU338" s="18" t="s">
        <v>81</v>
      </c>
      <c r="AY338" s="18" t="s">
        <v>246</v>
      </c>
      <c r="BE338" s="187">
        <f>IF(N338="základní",J338,0)</f>
        <v>0</v>
      </c>
      <c r="BF338" s="187">
        <f>IF(N338="snížená",J338,0)</f>
        <v>0</v>
      </c>
      <c r="BG338" s="187">
        <f>IF(N338="zákl. přenesená",J338,0)</f>
        <v>0</v>
      </c>
      <c r="BH338" s="187">
        <f>IF(N338="sníž. přenesená",J338,0)</f>
        <v>0</v>
      </c>
      <c r="BI338" s="187">
        <f>IF(N338="nulová",J338,0)</f>
        <v>0</v>
      </c>
      <c r="BJ338" s="18" t="s">
        <v>79</v>
      </c>
      <c r="BK338" s="187">
        <f>ROUND(I338*H338,2)</f>
        <v>0</v>
      </c>
      <c r="BL338" s="18" t="s">
        <v>93</v>
      </c>
      <c r="BM338" s="18" t="s">
        <v>2841</v>
      </c>
    </row>
    <row r="339" s="1" customFormat="1">
      <c r="B339" s="36"/>
      <c r="D339" s="188" t="s">
        <v>254</v>
      </c>
      <c r="F339" s="189" t="s">
        <v>506</v>
      </c>
      <c r="I339" s="121"/>
      <c r="L339" s="36"/>
      <c r="M339" s="190"/>
      <c r="N339" s="66"/>
      <c r="O339" s="66"/>
      <c r="P339" s="66"/>
      <c r="Q339" s="66"/>
      <c r="R339" s="66"/>
      <c r="S339" s="66"/>
      <c r="T339" s="67"/>
      <c r="AT339" s="18" t="s">
        <v>254</v>
      </c>
      <c r="AU339" s="18" t="s">
        <v>81</v>
      </c>
    </row>
    <row r="340" s="1" customFormat="1">
      <c r="B340" s="36"/>
      <c r="D340" s="188" t="s">
        <v>256</v>
      </c>
      <c r="F340" s="191" t="s">
        <v>507</v>
      </c>
      <c r="I340" s="121"/>
      <c r="L340" s="36"/>
      <c r="M340" s="190"/>
      <c r="N340" s="66"/>
      <c r="O340" s="66"/>
      <c r="P340" s="66"/>
      <c r="Q340" s="66"/>
      <c r="R340" s="66"/>
      <c r="S340" s="66"/>
      <c r="T340" s="67"/>
      <c r="AT340" s="18" t="s">
        <v>256</v>
      </c>
      <c r="AU340" s="18" t="s">
        <v>81</v>
      </c>
    </row>
    <row r="341" s="12" customFormat="1">
      <c r="B341" s="192"/>
      <c r="D341" s="188" t="s">
        <v>258</v>
      </c>
      <c r="E341" s="193" t="s">
        <v>1</v>
      </c>
      <c r="F341" s="194" t="s">
        <v>303</v>
      </c>
      <c r="H341" s="193" t="s">
        <v>1</v>
      </c>
      <c r="I341" s="195"/>
      <c r="L341" s="192"/>
      <c r="M341" s="196"/>
      <c r="N341" s="197"/>
      <c r="O341" s="197"/>
      <c r="P341" s="197"/>
      <c r="Q341" s="197"/>
      <c r="R341" s="197"/>
      <c r="S341" s="197"/>
      <c r="T341" s="198"/>
      <c r="AT341" s="193" t="s">
        <v>258</v>
      </c>
      <c r="AU341" s="193" t="s">
        <v>81</v>
      </c>
      <c r="AV341" s="12" t="s">
        <v>79</v>
      </c>
      <c r="AW341" s="12" t="s">
        <v>35</v>
      </c>
      <c r="AX341" s="12" t="s">
        <v>72</v>
      </c>
      <c r="AY341" s="193" t="s">
        <v>246</v>
      </c>
    </row>
    <row r="342" s="12" customFormat="1">
      <c r="B342" s="192"/>
      <c r="D342" s="188" t="s">
        <v>258</v>
      </c>
      <c r="E342" s="193" t="s">
        <v>1</v>
      </c>
      <c r="F342" s="194" t="s">
        <v>508</v>
      </c>
      <c r="H342" s="193" t="s">
        <v>1</v>
      </c>
      <c r="I342" s="195"/>
      <c r="L342" s="192"/>
      <c r="M342" s="196"/>
      <c r="N342" s="197"/>
      <c r="O342" s="197"/>
      <c r="P342" s="197"/>
      <c r="Q342" s="197"/>
      <c r="R342" s="197"/>
      <c r="S342" s="197"/>
      <c r="T342" s="198"/>
      <c r="AT342" s="193" t="s">
        <v>258</v>
      </c>
      <c r="AU342" s="193" t="s">
        <v>81</v>
      </c>
      <c r="AV342" s="12" t="s">
        <v>79</v>
      </c>
      <c r="AW342" s="12" t="s">
        <v>35</v>
      </c>
      <c r="AX342" s="12" t="s">
        <v>72</v>
      </c>
      <c r="AY342" s="193" t="s">
        <v>246</v>
      </c>
    </row>
    <row r="343" s="13" customFormat="1">
      <c r="B343" s="199"/>
      <c r="D343" s="188" t="s">
        <v>258</v>
      </c>
      <c r="E343" s="200" t="s">
        <v>1</v>
      </c>
      <c r="F343" s="201" t="s">
        <v>2842</v>
      </c>
      <c r="H343" s="202">
        <v>1.8999999999999999</v>
      </c>
      <c r="I343" s="203"/>
      <c r="L343" s="199"/>
      <c r="M343" s="204"/>
      <c r="N343" s="205"/>
      <c r="O343" s="205"/>
      <c r="P343" s="205"/>
      <c r="Q343" s="205"/>
      <c r="R343" s="205"/>
      <c r="S343" s="205"/>
      <c r="T343" s="206"/>
      <c r="AT343" s="200" t="s">
        <v>258</v>
      </c>
      <c r="AU343" s="200" t="s">
        <v>81</v>
      </c>
      <c r="AV343" s="13" t="s">
        <v>81</v>
      </c>
      <c r="AW343" s="13" t="s">
        <v>35</v>
      </c>
      <c r="AX343" s="13" t="s">
        <v>79</v>
      </c>
      <c r="AY343" s="200" t="s">
        <v>246</v>
      </c>
    </row>
    <row r="344" s="1" customFormat="1" ht="16.5" customHeight="1">
      <c r="B344" s="175"/>
      <c r="C344" s="218" t="s">
        <v>576</v>
      </c>
      <c r="D344" s="218" t="s">
        <v>511</v>
      </c>
      <c r="E344" s="219" t="s">
        <v>512</v>
      </c>
      <c r="F344" s="220" t="s">
        <v>513</v>
      </c>
      <c r="G344" s="221" t="s">
        <v>251</v>
      </c>
      <c r="H344" s="222">
        <v>1.9570000000000001</v>
      </c>
      <c r="I344" s="223"/>
      <c r="J344" s="224">
        <f>ROUND(I344*H344,2)</f>
        <v>0</v>
      </c>
      <c r="K344" s="220" t="s">
        <v>252</v>
      </c>
      <c r="L344" s="225"/>
      <c r="M344" s="226" t="s">
        <v>1</v>
      </c>
      <c r="N344" s="227" t="s">
        <v>43</v>
      </c>
      <c r="O344" s="66"/>
      <c r="P344" s="185">
        <f>O344*H344</f>
        <v>0</v>
      </c>
      <c r="Q344" s="185">
        <v>0.13100000000000001</v>
      </c>
      <c r="R344" s="185">
        <f>Q344*H344</f>
        <v>0.25636700000000001</v>
      </c>
      <c r="S344" s="185">
        <v>0</v>
      </c>
      <c r="T344" s="186">
        <f>S344*H344</f>
        <v>0</v>
      </c>
      <c r="AR344" s="18" t="s">
        <v>350</v>
      </c>
      <c r="AT344" s="18" t="s">
        <v>511</v>
      </c>
      <c r="AU344" s="18" t="s">
        <v>81</v>
      </c>
      <c r="AY344" s="18" t="s">
        <v>246</v>
      </c>
      <c r="BE344" s="187">
        <f>IF(N344="základní",J344,0)</f>
        <v>0</v>
      </c>
      <c r="BF344" s="187">
        <f>IF(N344="snížená",J344,0)</f>
        <v>0</v>
      </c>
      <c r="BG344" s="187">
        <f>IF(N344="zákl. přenesená",J344,0)</f>
        <v>0</v>
      </c>
      <c r="BH344" s="187">
        <f>IF(N344="sníž. přenesená",J344,0)</f>
        <v>0</v>
      </c>
      <c r="BI344" s="187">
        <f>IF(N344="nulová",J344,0)</f>
        <v>0</v>
      </c>
      <c r="BJ344" s="18" t="s">
        <v>79</v>
      </c>
      <c r="BK344" s="187">
        <f>ROUND(I344*H344,2)</f>
        <v>0</v>
      </c>
      <c r="BL344" s="18" t="s">
        <v>93</v>
      </c>
      <c r="BM344" s="18" t="s">
        <v>2843</v>
      </c>
    </row>
    <row r="345" s="1" customFormat="1">
      <c r="B345" s="36"/>
      <c r="D345" s="188" t="s">
        <v>254</v>
      </c>
      <c r="F345" s="189" t="s">
        <v>513</v>
      </c>
      <c r="I345" s="121"/>
      <c r="L345" s="36"/>
      <c r="M345" s="190"/>
      <c r="N345" s="66"/>
      <c r="O345" s="66"/>
      <c r="P345" s="66"/>
      <c r="Q345" s="66"/>
      <c r="R345" s="66"/>
      <c r="S345" s="66"/>
      <c r="T345" s="67"/>
      <c r="AT345" s="18" t="s">
        <v>254</v>
      </c>
      <c r="AU345" s="18" t="s">
        <v>81</v>
      </c>
    </row>
    <row r="346" s="12" customFormat="1">
      <c r="B346" s="192"/>
      <c r="D346" s="188" t="s">
        <v>258</v>
      </c>
      <c r="E346" s="193" t="s">
        <v>1</v>
      </c>
      <c r="F346" s="194" t="s">
        <v>515</v>
      </c>
      <c r="H346" s="193" t="s">
        <v>1</v>
      </c>
      <c r="I346" s="195"/>
      <c r="L346" s="192"/>
      <c r="M346" s="196"/>
      <c r="N346" s="197"/>
      <c r="O346" s="197"/>
      <c r="P346" s="197"/>
      <c r="Q346" s="197"/>
      <c r="R346" s="197"/>
      <c r="S346" s="197"/>
      <c r="T346" s="198"/>
      <c r="AT346" s="193" t="s">
        <v>258</v>
      </c>
      <c r="AU346" s="193" t="s">
        <v>81</v>
      </c>
      <c r="AV346" s="12" t="s">
        <v>79</v>
      </c>
      <c r="AW346" s="12" t="s">
        <v>35</v>
      </c>
      <c r="AX346" s="12" t="s">
        <v>72</v>
      </c>
      <c r="AY346" s="193" t="s">
        <v>246</v>
      </c>
    </row>
    <row r="347" s="13" customFormat="1">
      <c r="B347" s="199"/>
      <c r="D347" s="188" t="s">
        <v>258</v>
      </c>
      <c r="E347" s="200" t="s">
        <v>1</v>
      </c>
      <c r="F347" s="201" t="s">
        <v>2844</v>
      </c>
      <c r="H347" s="202">
        <v>1.9570000000000001</v>
      </c>
      <c r="I347" s="203"/>
      <c r="L347" s="199"/>
      <c r="M347" s="204"/>
      <c r="N347" s="205"/>
      <c r="O347" s="205"/>
      <c r="P347" s="205"/>
      <c r="Q347" s="205"/>
      <c r="R347" s="205"/>
      <c r="S347" s="205"/>
      <c r="T347" s="206"/>
      <c r="AT347" s="200" t="s">
        <v>258</v>
      </c>
      <c r="AU347" s="200" t="s">
        <v>81</v>
      </c>
      <c r="AV347" s="13" t="s">
        <v>81</v>
      </c>
      <c r="AW347" s="13" t="s">
        <v>35</v>
      </c>
      <c r="AX347" s="13" t="s">
        <v>79</v>
      </c>
      <c r="AY347" s="200" t="s">
        <v>246</v>
      </c>
    </row>
    <row r="348" s="11" customFormat="1" ht="22.8" customHeight="1">
      <c r="B348" s="162"/>
      <c r="D348" s="163" t="s">
        <v>71</v>
      </c>
      <c r="E348" s="173" t="s">
        <v>350</v>
      </c>
      <c r="F348" s="173" t="s">
        <v>517</v>
      </c>
      <c r="I348" s="165"/>
      <c r="J348" s="174">
        <f>BK348</f>
        <v>0</v>
      </c>
      <c r="L348" s="162"/>
      <c r="M348" s="167"/>
      <c r="N348" s="168"/>
      <c r="O348" s="168"/>
      <c r="P348" s="169">
        <f>SUM(P349:P390)</f>
        <v>0</v>
      </c>
      <c r="Q348" s="168"/>
      <c r="R348" s="169">
        <f>SUM(R349:R390)</f>
        <v>3.6216880000000002</v>
      </c>
      <c r="S348" s="168"/>
      <c r="T348" s="170">
        <f>SUM(T349:T390)</f>
        <v>0</v>
      </c>
      <c r="AR348" s="163" t="s">
        <v>79</v>
      </c>
      <c r="AT348" s="171" t="s">
        <v>71</v>
      </c>
      <c r="AU348" s="171" t="s">
        <v>79</v>
      </c>
      <c r="AY348" s="163" t="s">
        <v>246</v>
      </c>
      <c r="BK348" s="172">
        <f>SUM(BK349:BK390)</f>
        <v>0</v>
      </c>
    </row>
    <row r="349" s="1" customFormat="1" ht="16.5" customHeight="1">
      <c r="B349" s="175"/>
      <c r="C349" s="176" t="s">
        <v>581</v>
      </c>
      <c r="D349" s="176" t="s">
        <v>248</v>
      </c>
      <c r="E349" s="177" t="s">
        <v>2845</v>
      </c>
      <c r="F349" s="178" t="s">
        <v>2846</v>
      </c>
      <c r="G349" s="179" t="s">
        <v>611</v>
      </c>
      <c r="H349" s="180">
        <v>21</v>
      </c>
      <c r="I349" s="181"/>
      <c r="J349" s="182">
        <f>ROUND(I349*H349,2)</f>
        <v>0</v>
      </c>
      <c r="K349" s="178" t="s">
        <v>252</v>
      </c>
      <c r="L349" s="36"/>
      <c r="M349" s="183" t="s">
        <v>1</v>
      </c>
      <c r="N349" s="184" t="s">
        <v>43</v>
      </c>
      <c r="O349" s="66"/>
      <c r="P349" s="185">
        <f>O349*H349</f>
        <v>0</v>
      </c>
      <c r="Q349" s="185">
        <v>1.1E-05</v>
      </c>
      <c r="R349" s="185">
        <f>Q349*H349</f>
        <v>0.000231</v>
      </c>
      <c r="S349" s="185">
        <v>0</v>
      </c>
      <c r="T349" s="186">
        <f>S349*H349</f>
        <v>0</v>
      </c>
      <c r="AR349" s="18" t="s">
        <v>93</v>
      </c>
      <c r="AT349" s="18" t="s">
        <v>248</v>
      </c>
      <c r="AU349" s="18" t="s">
        <v>81</v>
      </c>
      <c r="AY349" s="18" t="s">
        <v>246</v>
      </c>
      <c r="BE349" s="187">
        <f>IF(N349="základní",J349,0)</f>
        <v>0</v>
      </c>
      <c r="BF349" s="187">
        <f>IF(N349="snížená",J349,0)</f>
        <v>0</v>
      </c>
      <c r="BG349" s="187">
        <f>IF(N349="zákl. přenesená",J349,0)</f>
        <v>0</v>
      </c>
      <c r="BH349" s="187">
        <f>IF(N349="sníž. přenesená",J349,0)</f>
        <v>0</v>
      </c>
      <c r="BI349" s="187">
        <f>IF(N349="nulová",J349,0)</f>
        <v>0</v>
      </c>
      <c r="BJ349" s="18" t="s">
        <v>79</v>
      </c>
      <c r="BK349" s="187">
        <f>ROUND(I349*H349,2)</f>
        <v>0</v>
      </c>
      <c r="BL349" s="18" t="s">
        <v>93</v>
      </c>
      <c r="BM349" s="18" t="s">
        <v>2847</v>
      </c>
    </row>
    <row r="350" s="1" customFormat="1">
      <c r="B350" s="36"/>
      <c r="D350" s="188" t="s">
        <v>254</v>
      </c>
      <c r="F350" s="189" t="s">
        <v>2848</v>
      </c>
      <c r="I350" s="121"/>
      <c r="L350" s="36"/>
      <c r="M350" s="190"/>
      <c r="N350" s="66"/>
      <c r="O350" s="66"/>
      <c r="P350" s="66"/>
      <c r="Q350" s="66"/>
      <c r="R350" s="66"/>
      <c r="S350" s="66"/>
      <c r="T350" s="67"/>
      <c r="AT350" s="18" t="s">
        <v>254</v>
      </c>
      <c r="AU350" s="18" t="s">
        <v>81</v>
      </c>
    </row>
    <row r="351" s="1" customFormat="1">
      <c r="B351" s="36"/>
      <c r="D351" s="188" t="s">
        <v>256</v>
      </c>
      <c r="F351" s="191" t="s">
        <v>2849</v>
      </c>
      <c r="I351" s="121"/>
      <c r="L351" s="36"/>
      <c r="M351" s="190"/>
      <c r="N351" s="66"/>
      <c r="O351" s="66"/>
      <c r="P351" s="66"/>
      <c r="Q351" s="66"/>
      <c r="R351" s="66"/>
      <c r="S351" s="66"/>
      <c r="T351" s="67"/>
      <c r="AT351" s="18" t="s">
        <v>256</v>
      </c>
      <c r="AU351" s="18" t="s">
        <v>81</v>
      </c>
    </row>
    <row r="352" s="12" customFormat="1">
      <c r="B352" s="192"/>
      <c r="D352" s="188" t="s">
        <v>258</v>
      </c>
      <c r="E352" s="193" t="s">
        <v>1</v>
      </c>
      <c r="F352" s="194" t="s">
        <v>303</v>
      </c>
      <c r="H352" s="193" t="s">
        <v>1</v>
      </c>
      <c r="I352" s="195"/>
      <c r="L352" s="192"/>
      <c r="M352" s="196"/>
      <c r="N352" s="197"/>
      <c r="O352" s="197"/>
      <c r="P352" s="197"/>
      <c r="Q352" s="197"/>
      <c r="R352" s="197"/>
      <c r="S352" s="197"/>
      <c r="T352" s="198"/>
      <c r="AT352" s="193" t="s">
        <v>258</v>
      </c>
      <c r="AU352" s="193" t="s">
        <v>81</v>
      </c>
      <c r="AV352" s="12" t="s">
        <v>79</v>
      </c>
      <c r="AW352" s="12" t="s">
        <v>35</v>
      </c>
      <c r="AX352" s="12" t="s">
        <v>72</v>
      </c>
      <c r="AY352" s="193" t="s">
        <v>246</v>
      </c>
    </row>
    <row r="353" s="13" customFormat="1">
      <c r="B353" s="199"/>
      <c r="D353" s="188" t="s">
        <v>258</v>
      </c>
      <c r="E353" s="200" t="s">
        <v>1</v>
      </c>
      <c r="F353" s="201" t="s">
        <v>2850</v>
      </c>
      <c r="H353" s="202">
        <v>21</v>
      </c>
      <c r="I353" s="203"/>
      <c r="L353" s="199"/>
      <c r="M353" s="204"/>
      <c r="N353" s="205"/>
      <c r="O353" s="205"/>
      <c r="P353" s="205"/>
      <c r="Q353" s="205"/>
      <c r="R353" s="205"/>
      <c r="S353" s="205"/>
      <c r="T353" s="206"/>
      <c r="AT353" s="200" t="s">
        <v>258</v>
      </c>
      <c r="AU353" s="200" t="s">
        <v>81</v>
      </c>
      <c r="AV353" s="13" t="s">
        <v>81</v>
      </c>
      <c r="AW353" s="13" t="s">
        <v>35</v>
      </c>
      <c r="AX353" s="13" t="s">
        <v>79</v>
      </c>
      <c r="AY353" s="200" t="s">
        <v>246</v>
      </c>
    </row>
    <row r="354" s="1" customFormat="1" ht="16.5" customHeight="1">
      <c r="B354" s="175"/>
      <c r="C354" s="218" t="s">
        <v>588</v>
      </c>
      <c r="D354" s="218" t="s">
        <v>511</v>
      </c>
      <c r="E354" s="219" t="s">
        <v>2851</v>
      </c>
      <c r="F354" s="220" t="s">
        <v>2852</v>
      </c>
      <c r="G354" s="221" t="s">
        <v>611</v>
      </c>
      <c r="H354" s="222">
        <v>21.315000000000001</v>
      </c>
      <c r="I354" s="223"/>
      <c r="J354" s="224">
        <f>ROUND(I354*H354,2)</f>
        <v>0</v>
      </c>
      <c r="K354" s="220" t="s">
        <v>252</v>
      </c>
      <c r="L354" s="225"/>
      <c r="M354" s="226" t="s">
        <v>1</v>
      </c>
      <c r="N354" s="227" t="s">
        <v>43</v>
      </c>
      <c r="O354" s="66"/>
      <c r="P354" s="185">
        <f>O354*H354</f>
        <v>0</v>
      </c>
      <c r="Q354" s="185">
        <v>0.00215</v>
      </c>
      <c r="R354" s="185">
        <f>Q354*H354</f>
        <v>0.04582725</v>
      </c>
      <c r="S354" s="185">
        <v>0</v>
      </c>
      <c r="T354" s="186">
        <f>S354*H354</f>
        <v>0</v>
      </c>
      <c r="AR354" s="18" t="s">
        <v>350</v>
      </c>
      <c r="AT354" s="18" t="s">
        <v>511</v>
      </c>
      <c r="AU354" s="18" t="s">
        <v>81</v>
      </c>
      <c r="AY354" s="18" t="s">
        <v>246</v>
      </c>
      <c r="BE354" s="187">
        <f>IF(N354="základní",J354,0)</f>
        <v>0</v>
      </c>
      <c r="BF354" s="187">
        <f>IF(N354="snížená",J354,0)</f>
        <v>0</v>
      </c>
      <c r="BG354" s="187">
        <f>IF(N354="zákl. přenesená",J354,0)</f>
        <v>0</v>
      </c>
      <c r="BH354" s="187">
        <f>IF(N354="sníž. přenesená",J354,0)</f>
        <v>0</v>
      </c>
      <c r="BI354" s="187">
        <f>IF(N354="nulová",J354,0)</f>
        <v>0</v>
      </c>
      <c r="BJ354" s="18" t="s">
        <v>79</v>
      </c>
      <c r="BK354" s="187">
        <f>ROUND(I354*H354,2)</f>
        <v>0</v>
      </c>
      <c r="BL354" s="18" t="s">
        <v>93</v>
      </c>
      <c r="BM354" s="18" t="s">
        <v>2853</v>
      </c>
    </row>
    <row r="355" s="1" customFormat="1">
      <c r="B355" s="36"/>
      <c r="D355" s="188" t="s">
        <v>254</v>
      </c>
      <c r="F355" s="189" t="s">
        <v>2852</v>
      </c>
      <c r="I355" s="121"/>
      <c r="L355" s="36"/>
      <c r="M355" s="190"/>
      <c r="N355" s="66"/>
      <c r="O355" s="66"/>
      <c r="P355" s="66"/>
      <c r="Q355" s="66"/>
      <c r="R355" s="66"/>
      <c r="S355" s="66"/>
      <c r="T355" s="67"/>
      <c r="AT355" s="18" t="s">
        <v>254</v>
      </c>
      <c r="AU355" s="18" t="s">
        <v>81</v>
      </c>
    </row>
    <row r="356" s="12" customFormat="1">
      <c r="B356" s="192"/>
      <c r="D356" s="188" t="s">
        <v>258</v>
      </c>
      <c r="E356" s="193" t="s">
        <v>1</v>
      </c>
      <c r="F356" s="194" t="s">
        <v>2854</v>
      </c>
      <c r="H356" s="193" t="s">
        <v>1</v>
      </c>
      <c r="I356" s="195"/>
      <c r="L356" s="192"/>
      <c r="M356" s="196"/>
      <c r="N356" s="197"/>
      <c r="O356" s="197"/>
      <c r="P356" s="197"/>
      <c r="Q356" s="197"/>
      <c r="R356" s="197"/>
      <c r="S356" s="197"/>
      <c r="T356" s="198"/>
      <c r="AT356" s="193" t="s">
        <v>258</v>
      </c>
      <c r="AU356" s="193" t="s">
        <v>81</v>
      </c>
      <c r="AV356" s="12" t="s">
        <v>79</v>
      </c>
      <c r="AW356" s="12" t="s">
        <v>35</v>
      </c>
      <c r="AX356" s="12" t="s">
        <v>72</v>
      </c>
      <c r="AY356" s="193" t="s">
        <v>246</v>
      </c>
    </row>
    <row r="357" s="13" customFormat="1">
      <c r="B357" s="199"/>
      <c r="D357" s="188" t="s">
        <v>258</v>
      </c>
      <c r="E357" s="200" t="s">
        <v>1</v>
      </c>
      <c r="F357" s="201" t="s">
        <v>2855</v>
      </c>
      <c r="H357" s="202">
        <v>21.315000000000001</v>
      </c>
      <c r="I357" s="203"/>
      <c r="L357" s="199"/>
      <c r="M357" s="204"/>
      <c r="N357" s="205"/>
      <c r="O357" s="205"/>
      <c r="P357" s="205"/>
      <c r="Q357" s="205"/>
      <c r="R357" s="205"/>
      <c r="S357" s="205"/>
      <c r="T357" s="206"/>
      <c r="AT357" s="200" t="s">
        <v>258</v>
      </c>
      <c r="AU357" s="200" t="s">
        <v>81</v>
      </c>
      <c r="AV357" s="13" t="s">
        <v>81</v>
      </c>
      <c r="AW357" s="13" t="s">
        <v>35</v>
      </c>
      <c r="AX357" s="13" t="s">
        <v>79</v>
      </c>
      <c r="AY357" s="200" t="s">
        <v>246</v>
      </c>
    </row>
    <row r="358" s="1" customFormat="1" ht="16.5" customHeight="1">
      <c r="B358" s="175"/>
      <c r="C358" s="176" t="s">
        <v>593</v>
      </c>
      <c r="D358" s="176" t="s">
        <v>248</v>
      </c>
      <c r="E358" s="177" t="s">
        <v>2856</v>
      </c>
      <c r="F358" s="178" t="s">
        <v>2857</v>
      </c>
      <c r="G358" s="179" t="s">
        <v>611</v>
      </c>
      <c r="H358" s="180">
        <v>1</v>
      </c>
      <c r="I358" s="181"/>
      <c r="J358" s="182">
        <f>ROUND(I358*H358,2)</f>
        <v>0</v>
      </c>
      <c r="K358" s="178" t="s">
        <v>252</v>
      </c>
      <c r="L358" s="36"/>
      <c r="M358" s="183" t="s">
        <v>1</v>
      </c>
      <c r="N358" s="184" t="s">
        <v>43</v>
      </c>
      <c r="O358" s="66"/>
      <c r="P358" s="185">
        <f>O358*H358</f>
        <v>0</v>
      </c>
      <c r="Q358" s="185">
        <v>3.6000000000000001E-05</v>
      </c>
      <c r="R358" s="185">
        <f>Q358*H358</f>
        <v>3.6000000000000001E-05</v>
      </c>
      <c r="S358" s="185">
        <v>0</v>
      </c>
      <c r="T358" s="186">
        <f>S358*H358</f>
        <v>0</v>
      </c>
      <c r="AR358" s="18" t="s">
        <v>93</v>
      </c>
      <c r="AT358" s="18" t="s">
        <v>248</v>
      </c>
      <c r="AU358" s="18" t="s">
        <v>81</v>
      </c>
      <c r="AY358" s="18" t="s">
        <v>246</v>
      </c>
      <c r="BE358" s="187">
        <f>IF(N358="základní",J358,0)</f>
        <v>0</v>
      </c>
      <c r="BF358" s="187">
        <f>IF(N358="snížená",J358,0)</f>
        <v>0</v>
      </c>
      <c r="BG358" s="187">
        <f>IF(N358="zákl. přenesená",J358,0)</f>
        <v>0</v>
      </c>
      <c r="BH358" s="187">
        <f>IF(N358="sníž. přenesená",J358,0)</f>
        <v>0</v>
      </c>
      <c r="BI358" s="187">
        <f>IF(N358="nulová",J358,0)</f>
        <v>0</v>
      </c>
      <c r="BJ358" s="18" t="s">
        <v>79</v>
      </c>
      <c r="BK358" s="187">
        <f>ROUND(I358*H358,2)</f>
        <v>0</v>
      </c>
      <c r="BL358" s="18" t="s">
        <v>93</v>
      </c>
      <c r="BM358" s="18" t="s">
        <v>2858</v>
      </c>
    </row>
    <row r="359" s="1" customFormat="1">
      <c r="B359" s="36"/>
      <c r="D359" s="188" t="s">
        <v>254</v>
      </c>
      <c r="F359" s="189" t="s">
        <v>2859</v>
      </c>
      <c r="I359" s="121"/>
      <c r="L359" s="36"/>
      <c r="M359" s="190"/>
      <c r="N359" s="66"/>
      <c r="O359" s="66"/>
      <c r="P359" s="66"/>
      <c r="Q359" s="66"/>
      <c r="R359" s="66"/>
      <c r="S359" s="66"/>
      <c r="T359" s="67"/>
      <c r="AT359" s="18" t="s">
        <v>254</v>
      </c>
      <c r="AU359" s="18" t="s">
        <v>81</v>
      </c>
    </row>
    <row r="360" s="1" customFormat="1">
      <c r="B360" s="36"/>
      <c r="D360" s="188" t="s">
        <v>256</v>
      </c>
      <c r="F360" s="191" t="s">
        <v>2849</v>
      </c>
      <c r="I360" s="121"/>
      <c r="L360" s="36"/>
      <c r="M360" s="190"/>
      <c r="N360" s="66"/>
      <c r="O360" s="66"/>
      <c r="P360" s="66"/>
      <c r="Q360" s="66"/>
      <c r="R360" s="66"/>
      <c r="S360" s="66"/>
      <c r="T360" s="67"/>
      <c r="AT360" s="18" t="s">
        <v>256</v>
      </c>
      <c r="AU360" s="18" t="s">
        <v>81</v>
      </c>
    </row>
    <row r="361" s="12" customFormat="1">
      <c r="B361" s="192"/>
      <c r="D361" s="188" t="s">
        <v>258</v>
      </c>
      <c r="E361" s="193" t="s">
        <v>1</v>
      </c>
      <c r="F361" s="194" t="s">
        <v>303</v>
      </c>
      <c r="H361" s="193" t="s">
        <v>1</v>
      </c>
      <c r="I361" s="195"/>
      <c r="L361" s="192"/>
      <c r="M361" s="196"/>
      <c r="N361" s="197"/>
      <c r="O361" s="197"/>
      <c r="P361" s="197"/>
      <c r="Q361" s="197"/>
      <c r="R361" s="197"/>
      <c r="S361" s="197"/>
      <c r="T361" s="198"/>
      <c r="AT361" s="193" t="s">
        <v>258</v>
      </c>
      <c r="AU361" s="193" t="s">
        <v>81</v>
      </c>
      <c r="AV361" s="12" t="s">
        <v>79</v>
      </c>
      <c r="AW361" s="12" t="s">
        <v>35</v>
      </c>
      <c r="AX361" s="12" t="s">
        <v>72</v>
      </c>
      <c r="AY361" s="193" t="s">
        <v>246</v>
      </c>
    </row>
    <row r="362" s="13" customFormat="1">
      <c r="B362" s="199"/>
      <c r="D362" s="188" t="s">
        <v>258</v>
      </c>
      <c r="E362" s="200" t="s">
        <v>1</v>
      </c>
      <c r="F362" s="201" t="s">
        <v>2860</v>
      </c>
      <c r="H362" s="202">
        <v>1</v>
      </c>
      <c r="I362" s="203"/>
      <c r="L362" s="199"/>
      <c r="M362" s="204"/>
      <c r="N362" s="205"/>
      <c r="O362" s="205"/>
      <c r="P362" s="205"/>
      <c r="Q362" s="205"/>
      <c r="R362" s="205"/>
      <c r="S362" s="205"/>
      <c r="T362" s="206"/>
      <c r="AT362" s="200" t="s">
        <v>258</v>
      </c>
      <c r="AU362" s="200" t="s">
        <v>81</v>
      </c>
      <c r="AV362" s="13" t="s">
        <v>81</v>
      </c>
      <c r="AW362" s="13" t="s">
        <v>35</v>
      </c>
      <c r="AX362" s="13" t="s">
        <v>79</v>
      </c>
      <c r="AY362" s="200" t="s">
        <v>246</v>
      </c>
    </row>
    <row r="363" s="1" customFormat="1" ht="16.5" customHeight="1">
      <c r="B363" s="175"/>
      <c r="C363" s="218" t="s">
        <v>601</v>
      </c>
      <c r="D363" s="218" t="s">
        <v>511</v>
      </c>
      <c r="E363" s="219" t="s">
        <v>2861</v>
      </c>
      <c r="F363" s="220" t="s">
        <v>2862</v>
      </c>
      <c r="G363" s="221" t="s">
        <v>611</v>
      </c>
      <c r="H363" s="222">
        <v>1.0149999999999999</v>
      </c>
      <c r="I363" s="223"/>
      <c r="J363" s="224">
        <f>ROUND(I363*H363,2)</f>
        <v>0</v>
      </c>
      <c r="K363" s="220" t="s">
        <v>252</v>
      </c>
      <c r="L363" s="225"/>
      <c r="M363" s="226" t="s">
        <v>1</v>
      </c>
      <c r="N363" s="227" t="s">
        <v>43</v>
      </c>
      <c r="O363" s="66"/>
      <c r="P363" s="185">
        <f>O363*H363</f>
        <v>0</v>
      </c>
      <c r="Q363" s="185">
        <v>0.020250000000000001</v>
      </c>
      <c r="R363" s="185">
        <f>Q363*H363</f>
        <v>0.020553749999999999</v>
      </c>
      <c r="S363" s="185">
        <v>0</v>
      </c>
      <c r="T363" s="186">
        <f>S363*H363</f>
        <v>0</v>
      </c>
      <c r="AR363" s="18" t="s">
        <v>350</v>
      </c>
      <c r="AT363" s="18" t="s">
        <v>511</v>
      </c>
      <c r="AU363" s="18" t="s">
        <v>81</v>
      </c>
      <c r="AY363" s="18" t="s">
        <v>246</v>
      </c>
      <c r="BE363" s="187">
        <f>IF(N363="základní",J363,0)</f>
        <v>0</v>
      </c>
      <c r="BF363" s="187">
        <f>IF(N363="snížená",J363,0)</f>
        <v>0</v>
      </c>
      <c r="BG363" s="187">
        <f>IF(N363="zákl. přenesená",J363,0)</f>
        <v>0</v>
      </c>
      <c r="BH363" s="187">
        <f>IF(N363="sníž. přenesená",J363,0)</f>
        <v>0</v>
      </c>
      <c r="BI363" s="187">
        <f>IF(N363="nulová",J363,0)</f>
        <v>0</v>
      </c>
      <c r="BJ363" s="18" t="s">
        <v>79</v>
      </c>
      <c r="BK363" s="187">
        <f>ROUND(I363*H363,2)</f>
        <v>0</v>
      </c>
      <c r="BL363" s="18" t="s">
        <v>93</v>
      </c>
      <c r="BM363" s="18" t="s">
        <v>2863</v>
      </c>
    </row>
    <row r="364" s="1" customFormat="1">
      <c r="B364" s="36"/>
      <c r="D364" s="188" t="s">
        <v>254</v>
      </c>
      <c r="F364" s="189" t="s">
        <v>2862</v>
      </c>
      <c r="I364" s="121"/>
      <c r="L364" s="36"/>
      <c r="M364" s="190"/>
      <c r="N364" s="66"/>
      <c r="O364" s="66"/>
      <c r="P364" s="66"/>
      <c r="Q364" s="66"/>
      <c r="R364" s="66"/>
      <c r="S364" s="66"/>
      <c r="T364" s="67"/>
      <c r="AT364" s="18" t="s">
        <v>254</v>
      </c>
      <c r="AU364" s="18" t="s">
        <v>81</v>
      </c>
    </row>
    <row r="365" s="12" customFormat="1">
      <c r="B365" s="192"/>
      <c r="D365" s="188" t="s">
        <v>258</v>
      </c>
      <c r="E365" s="193" t="s">
        <v>1</v>
      </c>
      <c r="F365" s="194" t="s">
        <v>2864</v>
      </c>
      <c r="H365" s="193" t="s">
        <v>1</v>
      </c>
      <c r="I365" s="195"/>
      <c r="L365" s="192"/>
      <c r="M365" s="196"/>
      <c r="N365" s="197"/>
      <c r="O365" s="197"/>
      <c r="P365" s="197"/>
      <c r="Q365" s="197"/>
      <c r="R365" s="197"/>
      <c r="S365" s="197"/>
      <c r="T365" s="198"/>
      <c r="AT365" s="193" t="s">
        <v>258</v>
      </c>
      <c r="AU365" s="193" t="s">
        <v>81</v>
      </c>
      <c r="AV365" s="12" t="s">
        <v>79</v>
      </c>
      <c r="AW365" s="12" t="s">
        <v>35</v>
      </c>
      <c r="AX365" s="12" t="s">
        <v>72</v>
      </c>
      <c r="AY365" s="193" t="s">
        <v>246</v>
      </c>
    </row>
    <row r="366" s="13" customFormat="1">
      <c r="B366" s="199"/>
      <c r="D366" s="188" t="s">
        <v>258</v>
      </c>
      <c r="E366" s="200" t="s">
        <v>1</v>
      </c>
      <c r="F366" s="201" t="s">
        <v>2865</v>
      </c>
      <c r="H366" s="202">
        <v>1.0149999999999999</v>
      </c>
      <c r="I366" s="203"/>
      <c r="L366" s="199"/>
      <c r="M366" s="204"/>
      <c r="N366" s="205"/>
      <c r="O366" s="205"/>
      <c r="P366" s="205"/>
      <c r="Q366" s="205"/>
      <c r="R366" s="205"/>
      <c r="S366" s="205"/>
      <c r="T366" s="206"/>
      <c r="AT366" s="200" t="s">
        <v>258</v>
      </c>
      <c r="AU366" s="200" t="s">
        <v>81</v>
      </c>
      <c r="AV366" s="13" t="s">
        <v>81</v>
      </c>
      <c r="AW366" s="13" t="s">
        <v>35</v>
      </c>
      <c r="AX366" s="13" t="s">
        <v>79</v>
      </c>
      <c r="AY366" s="200" t="s">
        <v>246</v>
      </c>
    </row>
    <row r="367" s="1" customFormat="1" ht="22.5" customHeight="1">
      <c r="B367" s="175"/>
      <c r="C367" s="176" t="s">
        <v>608</v>
      </c>
      <c r="D367" s="176" t="s">
        <v>248</v>
      </c>
      <c r="E367" s="177" t="s">
        <v>2866</v>
      </c>
      <c r="F367" s="178" t="s">
        <v>2867</v>
      </c>
      <c r="G367" s="179" t="s">
        <v>264</v>
      </c>
      <c r="H367" s="180">
        <v>1</v>
      </c>
      <c r="I367" s="181"/>
      <c r="J367" s="182">
        <f>ROUND(I367*H367,2)</f>
        <v>0</v>
      </c>
      <c r="K367" s="178" t="s">
        <v>1</v>
      </c>
      <c r="L367" s="36"/>
      <c r="M367" s="183" t="s">
        <v>1</v>
      </c>
      <c r="N367" s="184" t="s">
        <v>43</v>
      </c>
      <c r="O367" s="66"/>
      <c r="P367" s="185">
        <f>O367*H367</f>
        <v>0</v>
      </c>
      <c r="Q367" s="185">
        <v>0</v>
      </c>
      <c r="R367" s="185">
        <f>Q367*H367</f>
        <v>0</v>
      </c>
      <c r="S367" s="185">
        <v>0</v>
      </c>
      <c r="T367" s="186">
        <f>S367*H367</f>
        <v>0</v>
      </c>
      <c r="AR367" s="18" t="s">
        <v>93</v>
      </c>
      <c r="AT367" s="18" t="s">
        <v>248</v>
      </c>
      <c r="AU367" s="18" t="s">
        <v>81</v>
      </c>
      <c r="AY367" s="18" t="s">
        <v>246</v>
      </c>
      <c r="BE367" s="187">
        <f>IF(N367="základní",J367,0)</f>
        <v>0</v>
      </c>
      <c r="BF367" s="187">
        <f>IF(N367="snížená",J367,0)</f>
        <v>0</v>
      </c>
      <c r="BG367" s="187">
        <f>IF(N367="zákl. přenesená",J367,0)</f>
        <v>0</v>
      </c>
      <c r="BH367" s="187">
        <f>IF(N367="sníž. přenesená",J367,0)</f>
        <v>0</v>
      </c>
      <c r="BI367" s="187">
        <f>IF(N367="nulová",J367,0)</f>
        <v>0</v>
      </c>
      <c r="BJ367" s="18" t="s">
        <v>79</v>
      </c>
      <c r="BK367" s="187">
        <f>ROUND(I367*H367,2)</f>
        <v>0</v>
      </c>
      <c r="BL367" s="18" t="s">
        <v>93</v>
      </c>
      <c r="BM367" s="18" t="s">
        <v>2868</v>
      </c>
    </row>
    <row r="368" s="1" customFormat="1">
      <c r="B368" s="36"/>
      <c r="D368" s="188" t="s">
        <v>254</v>
      </c>
      <c r="F368" s="189" t="s">
        <v>2867</v>
      </c>
      <c r="I368" s="121"/>
      <c r="L368" s="36"/>
      <c r="M368" s="190"/>
      <c r="N368" s="66"/>
      <c r="O368" s="66"/>
      <c r="P368" s="66"/>
      <c r="Q368" s="66"/>
      <c r="R368" s="66"/>
      <c r="S368" s="66"/>
      <c r="T368" s="67"/>
      <c r="AT368" s="18" t="s">
        <v>254</v>
      </c>
      <c r="AU368" s="18" t="s">
        <v>81</v>
      </c>
    </row>
    <row r="369" s="12" customFormat="1">
      <c r="B369" s="192"/>
      <c r="D369" s="188" t="s">
        <v>258</v>
      </c>
      <c r="E369" s="193" t="s">
        <v>1</v>
      </c>
      <c r="F369" s="194" t="s">
        <v>523</v>
      </c>
      <c r="H369" s="193" t="s">
        <v>1</v>
      </c>
      <c r="I369" s="195"/>
      <c r="L369" s="192"/>
      <c r="M369" s="196"/>
      <c r="N369" s="197"/>
      <c r="O369" s="197"/>
      <c r="P369" s="197"/>
      <c r="Q369" s="197"/>
      <c r="R369" s="197"/>
      <c r="S369" s="197"/>
      <c r="T369" s="198"/>
      <c r="AT369" s="193" t="s">
        <v>258</v>
      </c>
      <c r="AU369" s="193" t="s">
        <v>81</v>
      </c>
      <c r="AV369" s="12" t="s">
        <v>79</v>
      </c>
      <c r="AW369" s="12" t="s">
        <v>35</v>
      </c>
      <c r="AX369" s="12" t="s">
        <v>72</v>
      </c>
      <c r="AY369" s="193" t="s">
        <v>246</v>
      </c>
    </row>
    <row r="370" s="13" customFormat="1">
      <c r="B370" s="199"/>
      <c r="D370" s="188" t="s">
        <v>258</v>
      </c>
      <c r="E370" s="200" t="s">
        <v>1</v>
      </c>
      <c r="F370" s="201" t="s">
        <v>280</v>
      </c>
      <c r="H370" s="202">
        <v>1</v>
      </c>
      <c r="I370" s="203"/>
      <c r="L370" s="199"/>
      <c r="M370" s="204"/>
      <c r="N370" s="205"/>
      <c r="O370" s="205"/>
      <c r="P370" s="205"/>
      <c r="Q370" s="205"/>
      <c r="R370" s="205"/>
      <c r="S370" s="205"/>
      <c r="T370" s="206"/>
      <c r="AT370" s="200" t="s">
        <v>258</v>
      </c>
      <c r="AU370" s="200" t="s">
        <v>81</v>
      </c>
      <c r="AV370" s="13" t="s">
        <v>81</v>
      </c>
      <c r="AW370" s="13" t="s">
        <v>35</v>
      </c>
      <c r="AX370" s="13" t="s">
        <v>79</v>
      </c>
      <c r="AY370" s="200" t="s">
        <v>246</v>
      </c>
    </row>
    <row r="371" s="1" customFormat="1" ht="16.5" customHeight="1">
      <c r="B371" s="175"/>
      <c r="C371" s="176" t="s">
        <v>616</v>
      </c>
      <c r="D371" s="176" t="s">
        <v>248</v>
      </c>
      <c r="E371" s="177" t="s">
        <v>2869</v>
      </c>
      <c r="F371" s="178" t="s">
        <v>2870</v>
      </c>
      <c r="G371" s="179" t="s">
        <v>264</v>
      </c>
      <c r="H371" s="180">
        <v>2</v>
      </c>
      <c r="I371" s="181"/>
      <c r="J371" s="182">
        <f>ROUND(I371*H371,2)</f>
        <v>0</v>
      </c>
      <c r="K371" s="178" t="s">
        <v>252</v>
      </c>
      <c r="L371" s="36"/>
      <c r="M371" s="183" t="s">
        <v>1</v>
      </c>
      <c r="N371" s="184" t="s">
        <v>43</v>
      </c>
      <c r="O371" s="66"/>
      <c r="P371" s="185">
        <f>O371*H371</f>
        <v>0</v>
      </c>
      <c r="Q371" s="185">
        <v>0.34089999999999998</v>
      </c>
      <c r="R371" s="185">
        <f>Q371*H371</f>
        <v>0.68179999999999996</v>
      </c>
      <c r="S371" s="185">
        <v>0</v>
      </c>
      <c r="T371" s="186">
        <f>S371*H371</f>
        <v>0</v>
      </c>
      <c r="AR371" s="18" t="s">
        <v>93</v>
      </c>
      <c r="AT371" s="18" t="s">
        <v>248</v>
      </c>
      <c r="AU371" s="18" t="s">
        <v>81</v>
      </c>
      <c r="AY371" s="18" t="s">
        <v>246</v>
      </c>
      <c r="BE371" s="187">
        <f>IF(N371="základní",J371,0)</f>
        <v>0</v>
      </c>
      <c r="BF371" s="187">
        <f>IF(N371="snížená",J371,0)</f>
        <v>0</v>
      </c>
      <c r="BG371" s="187">
        <f>IF(N371="zákl. přenesená",J371,0)</f>
        <v>0</v>
      </c>
      <c r="BH371" s="187">
        <f>IF(N371="sníž. přenesená",J371,0)</f>
        <v>0</v>
      </c>
      <c r="BI371" s="187">
        <f>IF(N371="nulová",J371,0)</f>
        <v>0</v>
      </c>
      <c r="BJ371" s="18" t="s">
        <v>79</v>
      </c>
      <c r="BK371" s="187">
        <f>ROUND(I371*H371,2)</f>
        <v>0</v>
      </c>
      <c r="BL371" s="18" t="s">
        <v>93</v>
      </c>
      <c r="BM371" s="18" t="s">
        <v>2871</v>
      </c>
    </row>
    <row r="372" s="1" customFormat="1">
      <c r="B372" s="36"/>
      <c r="D372" s="188" t="s">
        <v>254</v>
      </c>
      <c r="F372" s="189" t="s">
        <v>2872</v>
      </c>
      <c r="I372" s="121"/>
      <c r="L372" s="36"/>
      <c r="M372" s="190"/>
      <c r="N372" s="66"/>
      <c r="O372" s="66"/>
      <c r="P372" s="66"/>
      <c r="Q372" s="66"/>
      <c r="R372" s="66"/>
      <c r="S372" s="66"/>
      <c r="T372" s="67"/>
      <c r="AT372" s="18" t="s">
        <v>254</v>
      </c>
      <c r="AU372" s="18" t="s">
        <v>81</v>
      </c>
    </row>
    <row r="373" s="1" customFormat="1">
      <c r="B373" s="36"/>
      <c r="D373" s="188" t="s">
        <v>256</v>
      </c>
      <c r="F373" s="191" t="s">
        <v>2873</v>
      </c>
      <c r="I373" s="121"/>
      <c r="L373" s="36"/>
      <c r="M373" s="190"/>
      <c r="N373" s="66"/>
      <c r="O373" s="66"/>
      <c r="P373" s="66"/>
      <c r="Q373" s="66"/>
      <c r="R373" s="66"/>
      <c r="S373" s="66"/>
      <c r="T373" s="67"/>
      <c r="AT373" s="18" t="s">
        <v>256</v>
      </c>
      <c r="AU373" s="18" t="s">
        <v>81</v>
      </c>
    </row>
    <row r="374" s="12" customFormat="1">
      <c r="B374" s="192"/>
      <c r="D374" s="188" t="s">
        <v>258</v>
      </c>
      <c r="E374" s="193" t="s">
        <v>1</v>
      </c>
      <c r="F374" s="194" t="s">
        <v>303</v>
      </c>
      <c r="H374" s="193" t="s">
        <v>1</v>
      </c>
      <c r="I374" s="195"/>
      <c r="L374" s="192"/>
      <c r="M374" s="196"/>
      <c r="N374" s="197"/>
      <c r="O374" s="197"/>
      <c r="P374" s="197"/>
      <c r="Q374" s="197"/>
      <c r="R374" s="197"/>
      <c r="S374" s="197"/>
      <c r="T374" s="198"/>
      <c r="AT374" s="193" t="s">
        <v>258</v>
      </c>
      <c r="AU374" s="193" t="s">
        <v>81</v>
      </c>
      <c r="AV374" s="12" t="s">
        <v>79</v>
      </c>
      <c r="AW374" s="12" t="s">
        <v>35</v>
      </c>
      <c r="AX374" s="12" t="s">
        <v>72</v>
      </c>
      <c r="AY374" s="193" t="s">
        <v>246</v>
      </c>
    </row>
    <row r="375" s="13" customFormat="1">
      <c r="B375" s="199"/>
      <c r="D375" s="188" t="s">
        <v>258</v>
      </c>
      <c r="E375" s="200" t="s">
        <v>1</v>
      </c>
      <c r="F375" s="201" t="s">
        <v>2874</v>
      </c>
      <c r="H375" s="202">
        <v>2</v>
      </c>
      <c r="I375" s="203"/>
      <c r="L375" s="199"/>
      <c r="M375" s="204"/>
      <c r="N375" s="205"/>
      <c r="O375" s="205"/>
      <c r="P375" s="205"/>
      <c r="Q375" s="205"/>
      <c r="R375" s="205"/>
      <c r="S375" s="205"/>
      <c r="T375" s="206"/>
      <c r="AT375" s="200" t="s">
        <v>258</v>
      </c>
      <c r="AU375" s="200" t="s">
        <v>81</v>
      </c>
      <c r="AV375" s="13" t="s">
        <v>81</v>
      </c>
      <c r="AW375" s="13" t="s">
        <v>35</v>
      </c>
      <c r="AX375" s="13" t="s">
        <v>79</v>
      </c>
      <c r="AY375" s="200" t="s">
        <v>246</v>
      </c>
    </row>
    <row r="376" s="1" customFormat="1" ht="16.5" customHeight="1">
      <c r="B376" s="175"/>
      <c r="C376" s="218" t="s">
        <v>622</v>
      </c>
      <c r="D376" s="218" t="s">
        <v>511</v>
      </c>
      <c r="E376" s="219" t="s">
        <v>2875</v>
      </c>
      <c r="F376" s="220" t="s">
        <v>2876</v>
      </c>
      <c r="G376" s="221" t="s">
        <v>264</v>
      </c>
      <c r="H376" s="222">
        <v>2</v>
      </c>
      <c r="I376" s="223"/>
      <c r="J376" s="224">
        <f>ROUND(I376*H376,2)</f>
        <v>0</v>
      </c>
      <c r="K376" s="220" t="s">
        <v>1</v>
      </c>
      <c r="L376" s="225"/>
      <c r="M376" s="226" t="s">
        <v>1</v>
      </c>
      <c r="N376" s="227" t="s">
        <v>43</v>
      </c>
      <c r="O376" s="66"/>
      <c r="P376" s="185">
        <f>O376*H376</f>
        <v>0</v>
      </c>
      <c r="Q376" s="185">
        <v>0.96999999999999997</v>
      </c>
      <c r="R376" s="185">
        <f>Q376*H376</f>
        <v>1.94</v>
      </c>
      <c r="S376" s="185">
        <v>0</v>
      </c>
      <c r="T376" s="186">
        <f>S376*H376</f>
        <v>0</v>
      </c>
      <c r="AR376" s="18" t="s">
        <v>350</v>
      </c>
      <c r="AT376" s="18" t="s">
        <v>511</v>
      </c>
      <c r="AU376" s="18" t="s">
        <v>81</v>
      </c>
      <c r="AY376" s="18" t="s">
        <v>246</v>
      </c>
      <c r="BE376" s="187">
        <f>IF(N376="základní",J376,0)</f>
        <v>0</v>
      </c>
      <c r="BF376" s="187">
        <f>IF(N376="snížená",J376,0)</f>
        <v>0</v>
      </c>
      <c r="BG376" s="187">
        <f>IF(N376="zákl. přenesená",J376,0)</f>
        <v>0</v>
      </c>
      <c r="BH376" s="187">
        <f>IF(N376="sníž. přenesená",J376,0)</f>
        <v>0</v>
      </c>
      <c r="BI376" s="187">
        <f>IF(N376="nulová",J376,0)</f>
        <v>0</v>
      </c>
      <c r="BJ376" s="18" t="s">
        <v>79</v>
      </c>
      <c r="BK376" s="187">
        <f>ROUND(I376*H376,2)</f>
        <v>0</v>
      </c>
      <c r="BL376" s="18" t="s">
        <v>93</v>
      </c>
      <c r="BM376" s="18" t="s">
        <v>2877</v>
      </c>
    </row>
    <row r="377" s="1" customFormat="1">
      <c r="B377" s="36"/>
      <c r="D377" s="188" t="s">
        <v>254</v>
      </c>
      <c r="F377" s="189" t="s">
        <v>2876</v>
      </c>
      <c r="I377" s="121"/>
      <c r="L377" s="36"/>
      <c r="M377" s="190"/>
      <c r="N377" s="66"/>
      <c r="O377" s="66"/>
      <c r="P377" s="66"/>
      <c r="Q377" s="66"/>
      <c r="R377" s="66"/>
      <c r="S377" s="66"/>
      <c r="T377" s="67"/>
      <c r="AT377" s="18" t="s">
        <v>254</v>
      </c>
      <c r="AU377" s="18" t="s">
        <v>81</v>
      </c>
    </row>
    <row r="378" s="13" customFormat="1">
      <c r="B378" s="199"/>
      <c r="D378" s="188" t="s">
        <v>258</v>
      </c>
      <c r="E378" s="200" t="s">
        <v>1</v>
      </c>
      <c r="F378" s="201" t="s">
        <v>2878</v>
      </c>
      <c r="H378" s="202">
        <v>2</v>
      </c>
      <c r="I378" s="203"/>
      <c r="L378" s="199"/>
      <c r="M378" s="204"/>
      <c r="N378" s="205"/>
      <c r="O378" s="205"/>
      <c r="P378" s="205"/>
      <c r="Q378" s="205"/>
      <c r="R378" s="205"/>
      <c r="S378" s="205"/>
      <c r="T378" s="206"/>
      <c r="AT378" s="200" t="s">
        <v>258</v>
      </c>
      <c r="AU378" s="200" t="s">
        <v>81</v>
      </c>
      <c r="AV378" s="13" t="s">
        <v>81</v>
      </c>
      <c r="AW378" s="13" t="s">
        <v>35</v>
      </c>
      <c r="AX378" s="13" t="s">
        <v>79</v>
      </c>
      <c r="AY378" s="200" t="s">
        <v>246</v>
      </c>
    </row>
    <row r="379" s="1" customFormat="1" ht="16.5" customHeight="1">
      <c r="B379" s="175"/>
      <c r="C379" s="176" t="s">
        <v>629</v>
      </c>
      <c r="D379" s="176" t="s">
        <v>248</v>
      </c>
      <c r="E379" s="177" t="s">
        <v>552</v>
      </c>
      <c r="F379" s="178" t="s">
        <v>553</v>
      </c>
      <c r="G379" s="179" t="s">
        <v>264</v>
      </c>
      <c r="H379" s="180">
        <v>3</v>
      </c>
      <c r="I379" s="181"/>
      <c r="J379" s="182">
        <f>ROUND(I379*H379,2)</f>
        <v>0</v>
      </c>
      <c r="K379" s="178" t="s">
        <v>252</v>
      </c>
      <c r="L379" s="36"/>
      <c r="M379" s="183" t="s">
        <v>1</v>
      </c>
      <c r="N379" s="184" t="s">
        <v>43</v>
      </c>
      <c r="O379" s="66"/>
      <c r="P379" s="185">
        <f>O379*H379</f>
        <v>0</v>
      </c>
      <c r="Q379" s="185">
        <v>0.31108000000000002</v>
      </c>
      <c r="R379" s="185">
        <f>Q379*H379</f>
        <v>0.93324000000000007</v>
      </c>
      <c r="S379" s="185">
        <v>0</v>
      </c>
      <c r="T379" s="186">
        <f>S379*H379</f>
        <v>0</v>
      </c>
      <c r="AR379" s="18" t="s">
        <v>93</v>
      </c>
      <c r="AT379" s="18" t="s">
        <v>248</v>
      </c>
      <c r="AU379" s="18" t="s">
        <v>81</v>
      </c>
      <c r="AY379" s="18" t="s">
        <v>246</v>
      </c>
      <c r="BE379" s="187">
        <f>IF(N379="základní",J379,0)</f>
        <v>0</v>
      </c>
      <c r="BF379" s="187">
        <f>IF(N379="snížená",J379,0)</f>
        <v>0</v>
      </c>
      <c r="BG379" s="187">
        <f>IF(N379="zákl. přenesená",J379,0)</f>
        <v>0</v>
      </c>
      <c r="BH379" s="187">
        <f>IF(N379="sníž. přenesená",J379,0)</f>
        <v>0</v>
      </c>
      <c r="BI379" s="187">
        <f>IF(N379="nulová",J379,0)</f>
        <v>0</v>
      </c>
      <c r="BJ379" s="18" t="s">
        <v>79</v>
      </c>
      <c r="BK379" s="187">
        <f>ROUND(I379*H379,2)</f>
        <v>0</v>
      </c>
      <c r="BL379" s="18" t="s">
        <v>93</v>
      </c>
      <c r="BM379" s="18" t="s">
        <v>2879</v>
      </c>
    </row>
    <row r="380" s="1" customFormat="1">
      <c r="B380" s="36"/>
      <c r="D380" s="188" t="s">
        <v>254</v>
      </c>
      <c r="F380" s="189" t="s">
        <v>555</v>
      </c>
      <c r="I380" s="121"/>
      <c r="L380" s="36"/>
      <c r="M380" s="190"/>
      <c r="N380" s="66"/>
      <c r="O380" s="66"/>
      <c r="P380" s="66"/>
      <c r="Q380" s="66"/>
      <c r="R380" s="66"/>
      <c r="S380" s="66"/>
      <c r="T380" s="67"/>
      <c r="AT380" s="18" t="s">
        <v>254</v>
      </c>
      <c r="AU380" s="18" t="s">
        <v>81</v>
      </c>
    </row>
    <row r="381" s="1" customFormat="1">
      <c r="B381" s="36"/>
      <c r="D381" s="188" t="s">
        <v>256</v>
      </c>
      <c r="F381" s="191" t="s">
        <v>541</v>
      </c>
      <c r="I381" s="121"/>
      <c r="L381" s="36"/>
      <c r="M381" s="190"/>
      <c r="N381" s="66"/>
      <c r="O381" s="66"/>
      <c r="P381" s="66"/>
      <c r="Q381" s="66"/>
      <c r="R381" s="66"/>
      <c r="S381" s="66"/>
      <c r="T381" s="67"/>
      <c r="AT381" s="18" t="s">
        <v>256</v>
      </c>
      <c r="AU381" s="18" t="s">
        <v>81</v>
      </c>
    </row>
    <row r="382" s="12" customFormat="1">
      <c r="B382" s="192"/>
      <c r="D382" s="188" t="s">
        <v>258</v>
      </c>
      <c r="E382" s="193" t="s">
        <v>1</v>
      </c>
      <c r="F382" s="194" t="s">
        <v>523</v>
      </c>
      <c r="H382" s="193" t="s">
        <v>1</v>
      </c>
      <c r="I382" s="195"/>
      <c r="L382" s="192"/>
      <c r="M382" s="196"/>
      <c r="N382" s="197"/>
      <c r="O382" s="197"/>
      <c r="P382" s="197"/>
      <c r="Q382" s="197"/>
      <c r="R382" s="197"/>
      <c r="S382" s="197"/>
      <c r="T382" s="198"/>
      <c r="AT382" s="193" t="s">
        <v>258</v>
      </c>
      <c r="AU382" s="193" t="s">
        <v>81</v>
      </c>
      <c r="AV382" s="12" t="s">
        <v>79</v>
      </c>
      <c r="AW382" s="12" t="s">
        <v>35</v>
      </c>
      <c r="AX382" s="12" t="s">
        <v>72</v>
      </c>
      <c r="AY382" s="193" t="s">
        <v>246</v>
      </c>
    </row>
    <row r="383" s="12" customFormat="1">
      <c r="B383" s="192"/>
      <c r="D383" s="188" t="s">
        <v>258</v>
      </c>
      <c r="E383" s="193" t="s">
        <v>1</v>
      </c>
      <c r="F383" s="194" t="s">
        <v>2880</v>
      </c>
      <c r="H383" s="193" t="s">
        <v>1</v>
      </c>
      <c r="I383" s="195"/>
      <c r="L383" s="192"/>
      <c r="M383" s="196"/>
      <c r="N383" s="197"/>
      <c r="O383" s="197"/>
      <c r="P383" s="197"/>
      <c r="Q383" s="197"/>
      <c r="R383" s="197"/>
      <c r="S383" s="197"/>
      <c r="T383" s="198"/>
      <c r="AT383" s="193" t="s">
        <v>258</v>
      </c>
      <c r="AU383" s="193" t="s">
        <v>81</v>
      </c>
      <c r="AV383" s="12" t="s">
        <v>79</v>
      </c>
      <c r="AW383" s="12" t="s">
        <v>35</v>
      </c>
      <c r="AX383" s="12" t="s">
        <v>72</v>
      </c>
      <c r="AY383" s="193" t="s">
        <v>246</v>
      </c>
    </row>
    <row r="384" s="12" customFormat="1">
      <c r="B384" s="192"/>
      <c r="D384" s="188" t="s">
        <v>258</v>
      </c>
      <c r="E384" s="193" t="s">
        <v>1</v>
      </c>
      <c r="F384" s="194" t="s">
        <v>543</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3" customFormat="1">
      <c r="B385" s="199"/>
      <c r="D385" s="188" t="s">
        <v>258</v>
      </c>
      <c r="E385" s="200" t="s">
        <v>1</v>
      </c>
      <c r="F385" s="201" t="s">
        <v>1573</v>
      </c>
      <c r="H385" s="202">
        <v>3</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 customFormat="1" ht="16.5" customHeight="1">
      <c r="B386" s="175"/>
      <c r="C386" s="176" t="s">
        <v>635</v>
      </c>
      <c r="D386" s="176" t="s">
        <v>248</v>
      </c>
      <c r="E386" s="177" t="s">
        <v>2881</v>
      </c>
      <c r="F386" s="178" t="s">
        <v>2882</v>
      </c>
      <c r="G386" s="179" t="s">
        <v>319</v>
      </c>
      <c r="H386" s="180">
        <v>0.10000000000000001</v>
      </c>
      <c r="I386" s="181"/>
      <c r="J386" s="182">
        <f>ROUND(I386*H386,2)</f>
        <v>0</v>
      </c>
      <c r="K386" s="178" t="s">
        <v>252</v>
      </c>
      <c r="L386" s="36"/>
      <c r="M386" s="183" t="s">
        <v>1</v>
      </c>
      <c r="N386" s="184" t="s">
        <v>43</v>
      </c>
      <c r="O386" s="66"/>
      <c r="P386" s="185">
        <f>O386*H386</f>
        <v>0</v>
      </c>
      <c r="Q386" s="185">
        <v>0</v>
      </c>
      <c r="R386" s="185">
        <f>Q386*H386</f>
        <v>0</v>
      </c>
      <c r="S386" s="185">
        <v>0</v>
      </c>
      <c r="T386" s="186">
        <f>S386*H386</f>
        <v>0</v>
      </c>
      <c r="AR386" s="18" t="s">
        <v>93</v>
      </c>
      <c r="AT386" s="18" t="s">
        <v>248</v>
      </c>
      <c r="AU386" s="18" t="s">
        <v>81</v>
      </c>
      <c r="AY386" s="18" t="s">
        <v>246</v>
      </c>
      <c r="BE386" s="187">
        <f>IF(N386="základní",J386,0)</f>
        <v>0</v>
      </c>
      <c r="BF386" s="187">
        <f>IF(N386="snížená",J386,0)</f>
        <v>0</v>
      </c>
      <c r="BG386" s="187">
        <f>IF(N386="zákl. přenesená",J386,0)</f>
        <v>0</v>
      </c>
      <c r="BH386" s="187">
        <f>IF(N386="sníž. přenesená",J386,0)</f>
        <v>0</v>
      </c>
      <c r="BI386" s="187">
        <f>IF(N386="nulová",J386,0)</f>
        <v>0</v>
      </c>
      <c r="BJ386" s="18" t="s">
        <v>79</v>
      </c>
      <c r="BK386" s="187">
        <f>ROUND(I386*H386,2)</f>
        <v>0</v>
      </c>
      <c r="BL386" s="18" t="s">
        <v>93</v>
      </c>
      <c r="BM386" s="18" t="s">
        <v>2883</v>
      </c>
    </row>
    <row r="387" s="1" customFormat="1">
      <c r="B387" s="36"/>
      <c r="D387" s="188" t="s">
        <v>254</v>
      </c>
      <c r="F387" s="189" t="s">
        <v>2884</v>
      </c>
      <c r="I387" s="121"/>
      <c r="L387" s="36"/>
      <c r="M387" s="190"/>
      <c r="N387" s="66"/>
      <c r="O387" s="66"/>
      <c r="P387" s="66"/>
      <c r="Q387" s="66"/>
      <c r="R387" s="66"/>
      <c r="S387" s="66"/>
      <c r="T387" s="67"/>
      <c r="AT387" s="18" t="s">
        <v>254</v>
      </c>
      <c r="AU387" s="18" t="s">
        <v>81</v>
      </c>
    </row>
    <row r="388" s="1" customFormat="1">
      <c r="B388" s="36"/>
      <c r="D388" s="188" t="s">
        <v>256</v>
      </c>
      <c r="F388" s="191" t="s">
        <v>2885</v>
      </c>
      <c r="I388" s="121"/>
      <c r="L388" s="36"/>
      <c r="M388" s="190"/>
      <c r="N388" s="66"/>
      <c r="O388" s="66"/>
      <c r="P388" s="66"/>
      <c r="Q388" s="66"/>
      <c r="R388" s="66"/>
      <c r="S388" s="66"/>
      <c r="T388" s="67"/>
      <c r="AT388" s="18" t="s">
        <v>256</v>
      </c>
      <c r="AU388" s="18" t="s">
        <v>81</v>
      </c>
    </row>
    <row r="389" s="12" customFormat="1">
      <c r="B389" s="192"/>
      <c r="D389" s="188" t="s">
        <v>258</v>
      </c>
      <c r="E389" s="193" t="s">
        <v>1</v>
      </c>
      <c r="F389" s="194" t="s">
        <v>303</v>
      </c>
      <c r="H389" s="193" t="s">
        <v>1</v>
      </c>
      <c r="I389" s="195"/>
      <c r="L389" s="192"/>
      <c r="M389" s="196"/>
      <c r="N389" s="197"/>
      <c r="O389" s="197"/>
      <c r="P389" s="197"/>
      <c r="Q389" s="197"/>
      <c r="R389" s="197"/>
      <c r="S389" s="197"/>
      <c r="T389" s="198"/>
      <c r="AT389" s="193" t="s">
        <v>258</v>
      </c>
      <c r="AU389" s="193" t="s">
        <v>81</v>
      </c>
      <c r="AV389" s="12" t="s">
        <v>79</v>
      </c>
      <c r="AW389" s="12" t="s">
        <v>35</v>
      </c>
      <c r="AX389" s="12" t="s">
        <v>72</v>
      </c>
      <c r="AY389" s="193" t="s">
        <v>246</v>
      </c>
    </row>
    <row r="390" s="13" customFormat="1">
      <c r="B390" s="199"/>
      <c r="D390" s="188" t="s">
        <v>258</v>
      </c>
      <c r="E390" s="200" t="s">
        <v>1</v>
      </c>
      <c r="F390" s="201" t="s">
        <v>2886</v>
      </c>
      <c r="H390" s="202">
        <v>0.10000000000000001</v>
      </c>
      <c r="I390" s="203"/>
      <c r="L390" s="199"/>
      <c r="M390" s="204"/>
      <c r="N390" s="205"/>
      <c r="O390" s="205"/>
      <c r="P390" s="205"/>
      <c r="Q390" s="205"/>
      <c r="R390" s="205"/>
      <c r="S390" s="205"/>
      <c r="T390" s="206"/>
      <c r="AT390" s="200" t="s">
        <v>258</v>
      </c>
      <c r="AU390" s="200" t="s">
        <v>81</v>
      </c>
      <c r="AV390" s="13" t="s">
        <v>81</v>
      </c>
      <c r="AW390" s="13" t="s">
        <v>35</v>
      </c>
      <c r="AX390" s="13" t="s">
        <v>79</v>
      </c>
      <c r="AY390" s="200" t="s">
        <v>246</v>
      </c>
    </row>
    <row r="391" s="11" customFormat="1" ht="22.8" customHeight="1">
      <c r="B391" s="162"/>
      <c r="D391" s="163" t="s">
        <v>71</v>
      </c>
      <c r="E391" s="173" t="s">
        <v>357</v>
      </c>
      <c r="F391" s="173" t="s">
        <v>558</v>
      </c>
      <c r="I391" s="165"/>
      <c r="J391" s="174">
        <f>BK391</f>
        <v>0</v>
      </c>
      <c r="L391" s="162"/>
      <c r="M391" s="167"/>
      <c r="N391" s="168"/>
      <c r="O391" s="168"/>
      <c r="P391" s="169">
        <f>SUM(P392:P487)</f>
        <v>0</v>
      </c>
      <c r="Q391" s="168"/>
      <c r="R391" s="169">
        <f>SUM(R392:R487)</f>
        <v>74.029165086000006</v>
      </c>
      <c r="S391" s="168"/>
      <c r="T391" s="170">
        <f>SUM(T392:T487)</f>
        <v>2.3525999999999998</v>
      </c>
      <c r="AR391" s="163" t="s">
        <v>79</v>
      </c>
      <c r="AT391" s="171" t="s">
        <v>71</v>
      </c>
      <c r="AU391" s="171" t="s">
        <v>79</v>
      </c>
      <c r="AY391" s="163" t="s">
        <v>246</v>
      </c>
      <c r="BK391" s="172">
        <f>SUM(BK392:BK487)</f>
        <v>0</v>
      </c>
    </row>
    <row r="392" s="1" customFormat="1" ht="16.5" customHeight="1">
      <c r="B392" s="175"/>
      <c r="C392" s="176" t="s">
        <v>642</v>
      </c>
      <c r="D392" s="176" t="s">
        <v>248</v>
      </c>
      <c r="E392" s="177" t="s">
        <v>1559</v>
      </c>
      <c r="F392" s="178" t="s">
        <v>1560</v>
      </c>
      <c r="G392" s="179" t="s">
        <v>611</v>
      </c>
      <c r="H392" s="180">
        <v>159.65000000000001</v>
      </c>
      <c r="I392" s="181"/>
      <c r="J392" s="182">
        <f>ROUND(I392*H392,2)</f>
        <v>0</v>
      </c>
      <c r="K392" s="178" t="s">
        <v>252</v>
      </c>
      <c r="L392" s="36"/>
      <c r="M392" s="183" t="s">
        <v>1</v>
      </c>
      <c r="N392" s="184" t="s">
        <v>43</v>
      </c>
      <c r="O392" s="66"/>
      <c r="P392" s="185">
        <f>O392*H392</f>
        <v>0</v>
      </c>
      <c r="Q392" s="185">
        <v>0.040078500000000003</v>
      </c>
      <c r="R392" s="185">
        <f>Q392*H392</f>
        <v>6.3985325250000011</v>
      </c>
      <c r="S392" s="185">
        <v>0</v>
      </c>
      <c r="T392" s="186">
        <f>S392*H392</f>
        <v>0</v>
      </c>
      <c r="AR392" s="18" t="s">
        <v>93</v>
      </c>
      <c r="AT392" s="18" t="s">
        <v>248</v>
      </c>
      <c r="AU392" s="18" t="s">
        <v>81</v>
      </c>
      <c r="AY392" s="18" t="s">
        <v>246</v>
      </c>
      <c r="BE392" s="187">
        <f>IF(N392="základní",J392,0)</f>
        <v>0</v>
      </c>
      <c r="BF392" s="187">
        <f>IF(N392="snížená",J392,0)</f>
        <v>0</v>
      </c>
      <c r="BG392" s="187">
        <f>IF(N392="zákl. přenesená",J392,0)</f>
        <v>0</v>
      </c>
      <c r="BH392" s="187">
        <f>IF(N392="sníž. přenesená",J392,0)</f>
        <v>0</v>
      </c>
      <c r="BI392" s="187">
        <f>IF(N392="nulová",J392,0)</f>
        <v>0</v>
      </c>
      <c r="BJ392" s="18" t="s">
        <v>79</v>
      </c>
      <c r="BK392" s="187">
        <f>ROUND(I392*H392,2)</f>
        <v>0</v>
      </c>
      <c r="BL392" s="18" t="s">
        <v>93</v>
      </c>
      <c r="BM392" s="18" t="s">
        <v>2887</v>
      </c>
    </row>
    <row r="393" s="1" customFormat="1">
      <c r="B393" s="36"/>
      <c r="D393" s="188" t="s">
        <v>254</v>
      </c>
      <c r="F393" s="189" t="s">
        <v>1562</v>
      </c>
      <c r="I393" s="121"/>
      <c r="L393" s="36"/>
      <c r="M393" s="190"/>
      <c r="N393" s="66"/>
      <c r="O393" s="66"/>
      <c r="P393" s="66"/>
      <c r="Q393" s="66"/>
      <c r="R393" s="66"/>
      <c r="S393" s="66"/>
      <c r="T393" s="67"/>
      <c r="AT393" s="18" t="s">
        <v>254</v>
      </c>
      <c r="AU393" s="18" t="s">
        <v>81</v>
      </c>
    </row>
    <row r="394" s="1" customFormat="1">
      <c r="B394" s="36"/>
      <c r="D394" s="188" t="s">
        <v>256</v>
      </c>
      <c r="F394" s="191" t="s">
        <v>1563</v>
      </c>
      <c r="I394" s="121"/>
      <c r="L394" s="36"/>
      <c r="M394" s="190"/>
      <c r="N394" s="66"/>
      <c r="O394" s="66"/>
      <c r="P394" s="66"/>
      <c r="Q394" s="66"/>
      <c r="R394" s="66"/>
      <c r="S394" s="66"/>
      <c r="T394" s="67"/>
      <c r="AT394" s="18" t="s">
        <v>256</v>
      </c>
      <c r="AU394" s="18" t="s">
        <v>81</v>
      </c>
    </row>
    <row r="395" s="12" customFormat="1">
      <c r="B395" s="192"/>
      <c r="D395" s="188" t="s">
        <v>258</v>
      </c>
      <c r="E395" s="193" t="s">
        <v>1</v>
      </c>
      <c r="F395" s="194" t="s">
        <v>1492</v>
      </c>
      <c r="H395" s="193" t="s">
        <v>1</v>
      </c>
      <c r="I395" s="195"/>
      <c r="L395" s="192"/>
      <c r="M395" s="196"/>
      <c r="N395" s="197"/>
      <c r="O395" s="197"/>
      <c r="P395" s="197"/>
      <c r="Q395" s="197"/>
      <c r="R395" s="197"/>
      <c r="S395" s="197"/>
      <c r="T395" s="198"/>
      <c r="AT395" s="193" t="s">
        <v>258</v>
      </c>
      <c r="AU395" s="193" t="s">
        <v>81</v>
      </c>
      <c r="AV395" s="12" t="s">
        <v>79</v>
      </c>
      <c r="AW395" s="12" t="s">
        <v>35</v>
      </c>
      <c r="AX395" s="12" t="s">
        <v>72</v>
      </c>
      <c r="AY395" s="193" t="s">
        <v>246</v>
      </c>
    </row>
    <row r="396" s="13" customFormat="1">
      <c r="B396" s="199"/>
      <c r="D396" s="188" t="s">
        <v>258</v>
      </c>
      <c r="E396" s="200" t="s">
        <v>1</v>
      </c>
      <c r="F396" s="201" t="s">
        <v>2888</v>
      </c>
      <c r="H396" s="202">
        <v>159.65000000000001</v>
      </c>
      <c r="I396" s="203"/>
      <c r="L396" s="199"/>
      <c r="M396" s="204"/>
      <c r="N396" s="205"/>
      <c r="O396" s="205"/>
      <c r="P396" s="205"/>
      <c r="Q396" s="205"/>
      <c r="R396" s="205"/>
      <c r="S396" s="205"/>
      <c r="T396" s="206"/>
      <c r="AT396" s="200" t="s">
        <v>258</v>
      </c>
      <c r="AU396" s="200" t="s">
        <v>81</v>
      </c>
      <c r="AV396" s="13" t="s">
        <v>81</v>
      </c>
      <c r="AW396" s="13" t="s">
        <v>35</v>
      </c>
      <c r="AX396" s="13" t="s">
        <v>79</v>
      </c>
      <c r="AY396" s="200" t="s">
        <v>246</v>
      </c>
    </row>
    <row r="397" s="1" customFormat="1" ht="16.5" customHeight="1">
      <c r="B397" s="175"/>
      <c r="C397" s="218" t="s">
        <v>650</v>
      </c>
      <c r="D397" s="218" t="s">
        <v>511</v>
      </c>
      <c r="E397" s="219" t="s">
        <v>1565</v>
      </c>
      <c r="F397" s="220" t="s">
        <v>1566</v>
      </c>
      <c r="G397" s="221" t="s">
        <v>611</v>
      </c>
      <c r="H397" s="222">
        <v>159.65000000000001</v>
      </c>
      <c r="I397" s="223"/>
      <c r="J397" s="224">
        <f>ROUND(I397*H397,2)</f>
        <v>0</v>
      </c>
      <c r="K397" s="220" t="s">
        <v>1</v>
      </c>
      <c r="L397" s="225"/>
      <c r="M397" s="226" t="s">
        <v>1</v>
      </c>
      <c r="N397" s="227" t="s">
        <v>43</v>
      </c>
      <c r="O397" s="66"/>
      <c r="P397" s="185">
        <f>O397*H397</f>
        <v>0</v>
      </c>
      <c r="Q397" s="185">
        <v>0.0034299999999999999</v>
      </c>
      <c r="R397" s="185">
        <f>Q397*H397</f>
        <v>0.54759950000000002</v>
      </c>
      <c r="S397" s="185">
        <v>0</v>
      </c>
      <c r="T397" s="186">
        <f>S397*H397</f>
        <v>0</v>
      </c>
      <c r="AR397" s="18" t="s">
        <v>350</v>
      </c>
      <c r="AT397" s="18" t="s">
        <v>511</v>
      </c>
      <c r="AU397" s="18" t="s">
        <v>81</v>
      </c>
      <c r="AY397" s="18" t="s">
        <v>246</v>
      </c>
      <c r="BE397" s="187">
        <f>IF(N397="základní",J397,0)</f>
        <v>0</v>
      </c>
      <c r="BF397" s="187">
        <f>IF(N397="snížená",J397,0)</f>
        <v>0</v>
      </c>
      <c r="BG397" s="187">
        <f>IF(N397="zákl. přenesená",J397,0)</f>
        <v>0</v>
      </c>
      <c r="BH397" s="187">
        <f>IF(N397="sníž. přenesená",J397,0)</f>
        <v>0</v>
      </c>
      <c r="BI397" s="187">
        <f>IF(N397="nulová",J397,0)</f>
        <v>0</v>
      </c>
      <c r="BJ397" s="18" t="s">
        <v>79</v>
      </c>
      <c r="BK397" s="187">
        <f>ROUND(I397*H397,2)</f>
        <v>0</v>
      </c>
      <c r="BL397" s="18" t="s">
        <v>93</v>
      </c>
      <c r="BM397" s="18" t="s">
        <v>2889</v>
      </c>
    </row>
    <row r="398" s="1" customFormat="1">
      <c r="B398" s="36"/>
      <c r="D398" s="188" t="s">
        <v>254</v>
      </c>
      <c r="F398" s="189" t="s">
        <v>1566</v>
      </c>
      <c r="I398" s="121"/>
      <c r="L398" s="36"/>
      <c r="M398" s="190"/>
      <c r="N398" s="66"/>
      <c r="O398" s="66"/>
      <c r="P398" s="66"/>
      <c r="Q398" s="66"/>
      <c r="R398" s="66"/>
      <c r="S398" s="66"/>
      <c r="T398" s="67"/>
      <c r="AT398" s="18" t="s">
        <v>254</v>
      </c>
      <c r="AU398" s="18" t="s">
        <v>81</v>
      </c>
    </row>
    <row r="399" s="12" customFormat="1">
      <c r="B399" s="192"/>
      <c r="D399" s="188" t="s">
        <v>258</v>
      </c>
      <c r="E399" s="193" t="s">
        <v>1</v>
      </c>
      <c r="F399" s="194" t="s">
        <v>1492</v>
      </c>
      <c r="H399" s="193" t="s">
        <v>1</v>
      </c>
      <c r="I399" s="195"/>
      <c r="L399" s="192"/>
      <c r="M399" s="196"/>
      <c r="N399" s="197"/>
      <c r="O399" s="197"/>
      <c r="P399" s="197"/>
      <c r="Q399" s="197"/>
      <c r="R399" s="197"/>
      <c r="S399" s="197"/>
      <c r="T399" s="198"/>
      <c r="AT399" s="193" t="s">
        <v>258</v>
      </c>
      <c r="AU399" s="193" t="s">
        <v>81</v>
      </c>
      <c r="AV399" s="12" t="s">
        <v>79</v>
      </c>
      <c r="AW399" s="12" t="s">
        <v>35</v>
      </c>
      <c r="AX399" s="12" t="s">
        <v>72</v>
      </c>
      <c r="AY399" s="193" t="s">
        <v>246</v>
      </c>
    </row>
    <row r="400" s="12" customFormat="1">
      <c r="B400" s="192"/>
      <c r="D400" s="188" t="s">
        <v>258</v>
      </c>
      <c r="E400" s="193" t="s">
        <v>1</v>
      </c>
      <c r="F400" s="194" t="s">
        <v>1568</v>
      </c>
      <c r="H400" s="193" t="s">
        <v>1</v>
      </c>
      <c r="I400" s="195"/>
      <c r="L400" s="192"/>
      <c r="M400" s="196"/>
      <c r="N400" s="197"/>
      <c r="O400" s="197"/>
      <c r="P400" s="197"/>
      <c r="Q400" s="197"/>
      <c r="R400" s="197"/>
      <c r="S400" s="197"/>
      <c r="T400" s="198"/>
      <c r="AT400" s="193" t="s">
        <v>258</v>
      </c>
      <c r="AU400" s="193" t="s">
        <v>81</v>
      </c>
      <c r="AV400" s="12" t="s">
        <v>79</v>
      </c>
      <c r="AW400" s="12" t="s">
        <v>35</v>
      </c>
      <c r="AX400" s="12" t="s">
        <v>72</v>
      </c>
      <c r="AY400" s="193" t="s">
        <v>246</v>
      </c>
    </row>
    <row r="401" s="13" customFormat="1">
      <c r="B401" s="199"/>
      <c r="D401" s="188" t="s">
        <v>258</v>
      </c>
      <c r="E401" s="200" t="s">
        <v>1</v>
      </c>
      <c r="F401" s="201" t="s">
        <v>2888</v>
      </c>
      <c r="H401" s="202">
        <v>159.65000000000001</v>
      </c>
      <c r="I401" s="203"/>
      <c r="L401" s="199"/>
      <c r="M401" s="204"/>
      <c r="N401" s="205"/>
      <c r="O401" s="205"/>
      <c r="P401" s="205"/>
      <c r="Q401" s="205"/>
      <c r="R401" s="205"/>
      <c r="S401" s="205"/>
      <c r="T401" s="206"/>
      <c r="AT401" s="200" t="s">
        <v>258</v>
      </c>
      <c r="AU401" s="200" t="s">
        <v>81</v>
      </c>
      <c r="AV401" s="13" t="s">
        <v>81</v>
      </c>
      <c r="AW401" s="13" t="s">
        <v>35</v>
      </c>
      <c r="AX401" s="13" t="s">
        <v>79</v>
      </c>
      <c r="AY401" s="200" t="s">
        <v>246</v>
      </c>
    </row>
    <row r="402" s="1" customFormat="1" ht="16.5" customHeight="1">
      <c r="B402" s="175"/>
      <c r="C402" s="176" t="s">
        <v>657</v>
      </c>
      <c r="D402" s="176" t="s">
        <v>248</v>
      </c>
      <c r="E402" s="177" t="s">
        <v>560</v>
      </c>
      <c r="F402" s="178" t="s">
        <v>561</v>
      </c>
      <c r="G402" s="179" t="s">
        <v>264</v>
      </c>
      <c r="H402" s="180">
        <v>2</v>
      </c>
      <c r="I402" s="181"/>
      <c r="J402" s="182">
        <f>ROUND(I402*H402,2)</f>
        <v>0</v>
      </c>
      <c r="K402" s="178" t="s">
        <v>252</v>
      </c>
      <c r="L402" s="36"/>
      <c r="M402" s="183" t="s">
        <v>1</v>
      </c>
      <c r="N402" s="184" t="s">
        <v>43</v>
      </c>
      <c r="O402" s="66"/>
      <c r="P402" s="185">
        <f>O402*H402</f>
        <v>0</v>
      </c>
      <c r="Q402" s="185">
        <v>0.00069999999999999999</v>
      </c>
      <c r="R402" s="185">
        <f>Q402*H402</f>
        <v>0.0014</v>
      </c>
      <c r="S402" s="185">
        <v>0</v>
      </c>
      <c r="T402" s="186">
        <f>S402*H402</f>
        <v>0</v>
      </c>
      <c r="AR402" s="18" t="s">
        <v>93</v>
      </c>
      <c r="AT402" s="18" t="s">
        <v>248</v>
      </c>
      <c r="AU402" s="18" t="s">
        <v>81</v>
      </c>
      <c r="AY402" s="18" t="s">
        <v>246</v>
      </c>
      <c r="BE402" s="187">
        <f>IF(N402="základní",J402,0)</f>
        <v>0</v>
      </c>
      <c r="BF402" s="187">
        <f>IF(N402="snížená",J402,0)</f>
        <v>0</v>
      </c>
      <c r="BG402" s="187">
        <f>IF(N402="zákl. přenesená",J402,0)</f>
        <v>0</v>
      </c>
      <c r="BH402" s="187">
        <f>IF(N402="sníž. přenesená",J402,0)</f>
        <v>0</v>
      </c>
      <c r="BI402" s="187">
        <f>IF(N402="nulová",J402,0)</f>
        <v>0</v>
      </c>
      <c r="BJ402" s="18" t="s">
        <v>79</v>
      </c>
      <c r="BK402" s="187">
        <f>ROUND(I402*H402,2)</f>
        <v>0</v>
      </c>
      <c r="BL402" s="18" t="s">
        <v>93</v>
      </c>
      <c r="BM402" s="18" t="s">
        <v>838</v>
      </c>
    </row>
    <row r="403" s="1" customFormat="1">
      <c r="B403" s="36"/>
      <c r="D403" s="188" t="s">
        <v>254</v>
      </c>
      <c r="F403" s="189" t="s">
        <v>563</v>
      </c>
      <c r="I403" s="121"/>
      <c r="L403" s="36"/>
      <c r="M403" s="190"/>
      <c r="N403" s="66"/>
      <c r="O403" s="66"/>
      <c r="P403" s="66"/>
      <c r="Q403" s="66"/>
      <c r="R403" s="66"/>
      <c r="S403" s="66"/>
      <c r="T403" s="67"/>
      <c r="AT403" s="18" t="s">
        <v>254</v>
      </c>
      <c r="AU403" s="18" t="s">
        <v>81</v>
      </c>
    </row>
    <row r="404" s="1" customFormat="1">
      <c r="B404" s="36"/>
      <c r="D404" s="188" t="s">
        <v>256</v>
      </c>
      <c r="F404" s="191" t="s">
        <v>564</v>
      </c>
      <c r="I404" s="121"/>
      <c r="L404" s="36"/>
      <c r="M404" s="190"/>
      <c r="N404" s="66"/>
      <c r="O404" s="66"/>
      <c r="P404" s="66"/>
      <c r="Q404" s="66"/>
      <c r="R404" s="66"/>
      <c r="S404" s="66"/>
      <c r="T404" s="67"/>
      <c r="AT404" s="18" t="s">
        <v>256</v>
      </c>
      <c r="AU404" s="18" t="s">
        <v>81</v>
      </c>
    </row>
    <row r="405" s="12" customFormat="1">
      <c r="B405" s="192"/>
      <c r="D405" s="188" t="s">
        <v>258</v>
      </c>
      <c r="E405" s="193" t="s">
        <v>1</v>
      </c>
      <c r="F405" s="194" t="s">
        <v>523</v>
      </c>
      <c r="H405" s="193" t="s">
        <v>1</v>
      </c>
      <c r="I405" s="195"/>
      <c r="L405" s="192"/>
      <c r="M405" s="196"/>
      <c r="N405" s="197"/>
      <c r="O405" s="197"/>
      <c r="P405" s="197"/>
      <c r="Q405" s="197"/>
      <c r="R405" s="197"/>
      <c r="S405" s="197"/>
      <c r="T405" s="198"/>
      <c r="AT405" s="193" t="s">
        <v>258</v>
      </c>
      <c r="AU405" s="193" t="s">
        <v>81</v>
      </c>
      <c r="AV405" s="12" t="s">
        <v>79</v>
      </c>
      <c r="AW405" s="12" t="s">
        <v>35</v>
      </c>
      <c r="AX405" s="12" t="s">
        <v>72</v>
      </c>
      <c r="AY405" s="193" t="s">
        <v>246</v>
      </c>
    </row>
    <row r="406" s="13" customFormat="1">
      <c r="B406" s="199"/>
      <c r="D406" s="188" t="s">
        <v>258</v>
      </c>
      <c r="E406" s="200" t="s">
        <v>1</v>
      </c>
      <c r="F406" s="201" t="s">
        <v>1815</v>
      </c>
      <c r="H406" s="202">
        <v>1</v>
      </c>
      <c r="I406" s="203"/>
      <c r="L406" s="199"/>
      <c r="M406" s="204"/>
      <c r="N406" s="205"/>
      <c r="O406" s="205"/>
      <c r="P406" s="205"/>
      <c r="Q406" s="205"/>
      <c r="R406" s="205"/>
      <c r="S406" s="205"/>
      <c r="T406" s="206"/>
      <c r="AT406" s="200" t="s">
        <v>258</v>
      </c>
      <c r="AU406" s="200" t="s">
        <v>81</v>
      </c>
      <c r="AV406" s="13" t="s">
        <v>81</v>
      </c>
      <c r="AW406" s="13" t="s">
        <v>35</v>
      </c>
      <c r="AX406" s="13" t="s">
        <v>72</v>
      </c>
      <c r="AY406" s="200" t="s">
        <v>246</v>
      </c>
    </row>
    <row r="407" s="13" customFormat="1">
      <c r="B407" s="199"/>
      <c r="D407" s="188" t="s">
        <v>258</v>
      </c>
      <c r="E407" s="200" t="s">
        <v>1</v>
      </c>
      <c r="F407" s="201" t="s">
        <v>1816</v>
      </c>
      <c r="H407" s="202">
        <v>1</v>
      </c>
      <c r="I407" s="203"/>
      <c r="L407" s="199"/>
      <c r="M407" s="204"/>
      <c r="N407" s="205"/>
      <c r="O407" s="205"/>
      <c r="P407" s="205"/>
      <c r="Q407" s="205"/>
      <c r="R407" s="205"/>
      <c r="S407" s="205"/>
      <c r="T407" s="206"/>
      <c r="AT407" s="200" t="s">
        <v>258</v>
      </c>
      <c r="AU407" s="200" t="s">
        <v>81</v>
      </c>
      <c r="AV407" s="13" t="s">
        <v>81</v>
      </c>
      <c r="AW407" s="13" t="s">
        <v>35</v>
      </c>
      <c r="AX407" s="13" t="s">
        <v>72</v>
      </c>
      <c r="AY407" s="200" t="s">
        <v>246</v>
      </c>
    </row>
    <row r="408" s="14" customFormat="1">
      <c r="B408" s="210"/>
      <c r="D408" s="188" t="s">
        <v>258</v>
      </c>
      <c r="E408" s="211" t="s">
        <v>1</v>
      </c>
      <c r="F408" s="212" t="s">
        <v>341</v>
      </c>
      <c r="H408" s="213">
        <v>2</v>
      </c>
      <c r="I408" s="214"/>
      <c r="L408" s="210"/>
      <c r="M408" s="215"/>
      <c r="N408" s="216"/>
      <c r="O408" s="216"/>
      <c r="P408" s="216"/>
      <c r="Q408" s="216"/>
      <c r="R408" s="216"/>
      <c r="S408" s="216"/>
      <c r="T408" s="217"/>
      <c r="AT408" s="211" t="s">
        <v>258</v>
      </c>
      <c r="AU408" s="211" t="s">
        <v>81</v>
      </c>
      <c r="AV408" s="14" t="s">
        <v>93</v>
      </c>
      <c r="AW408" s="14" t="s">
        <v>35</v>
      </c>
      <c r="AX408" s="14" t="s">
        <v>79</v>
      </c>
      <c r="AY408" s="211" t="s">
        <v>246</v>
      </c>
    </row>
    <row r="409" s="1" customFormat="1" ht="16.5" customHeight="1">
      <c r="B409" s="175"/>
      <c r="C409" s="218" t="s">
        <v>664</v>
      </c>
      <c r="D409" s="218" t="s">
        <v>511</v>
      </c>
      <c r="E409" s="219" t="s">
        <v>572</v>
      </c>
      <c r="F409" s="220" t="s">
        <v>573</v>
      </c>
      <c r="G409" s="221" t="s">
        <v>264</v>
      </c>
      <c r="H409" s="222">
        <v>2</v>
      </c>
      <c r="I409" s="223"/>
      <c r="J409" s="224">
        <f>ROUND(I409*H409,2)</f>
        <v>0</v>
      </c>
      <c r="K409" s="220" t="s">
        <v>252</v>
      </c>
      <c r="L409" s="225"/>
      <c r="M409" s="226" t="s">
        <v>1</v>
      </c>
      <c r="N409" s="227" t="s">
        <v>43</v>
      </c>
      <c r="O409" s="66"/>
      <c r="P409" s="185">
        <f>O409*H409</f>
        <v>0</v>
      </c>
      <c r="Q409" s="185">
        <v>0.0040000000000000001</v>
      </c>
      <c r="R409" s="185">
        <f>Q409*H409</f>
        <v>0.0080000000000000002</v>
      </c>
      <c r="S409" s="185">
        <v>0</v>
      </c>
      <c r="T409" s="186">
        <f>S409*H409</f>
        <v>0</v>
      </c>
      <c r="AR409" s="18" t="s">
        <v>350</v>
      </c>
      <c r="AT409" s="18" t="s">
        <v>511</v>
      </c>
      <c r="AU409" s="18" t="s">
        <v>81</v>
      </c>
      <c r="AY409" s="18" t="s">
        <v>246</v>
      </c>
      <c r="BE409" s="187">
        <f>IF(N409="základní",J409,0)</f>
        <v>0</v>
      </c>
      <c r="BF409" s="187">
        <f>IF(N409="snížená",J409,0)</f>
        <v>0</v>
      </c>
      <c r="BG409" s="187">
        <f>IF(N409="zákl. přenesená",J409,0)</f>
        <v>0</v>
      </c>
      <c r="BH409" s="187">
        <f>IF(N409="sníž. přenesená",J409,0)</f>
        <v>0</v>
      </c>
      <c r="BI409" s="187">
        <f>IF(N409="nulová",J409,0)</f>
        <v>0</v>
      </c>
      <c r="BJ409" s="18" t="s">
        <v>79</v>
      </c>
      <c r="BK409" s="187">
        <f>ROUND(I409*H409,2)</f>
        <v>0</v>
      </c>
      <c r="BL409" s="18" t="s">
        <v>93</v>
      </c>
      <c r="BM409" s="18" t="s">
        <v>841</v>
      </c>
    </row>
    <row r="410" s="1" customFormat="1">
      <c r="B410" s="36"/>
      <c r="D410" s="188" t="s">
        <v>254</v>
      </c>
      <c r="F410" s="189" t="s">
        <v>573</v>
      </c>
      <c r="I410" s="121"/>
      <c r="L410" s="36"/>
      <c r="M410" s="190"/>
      <c r="N410" s="66"/>
      <c r="O410" s="66"/>
      <c r="P410" s="66"/>
      <c r="Q410" s="66"/>
      <c r="R410" s="66"/>
      <c r="S410" s="66"/>
      <c r="T410" s="67"/>
      <c r="AT410" s="18" t="s">
        <v>254</v>
      </c>
      <c r="AU410" s="18" t="s">
        <v>81</v>
      </c>
    </row>
    <row r="411" s="12" customFormat="1">
      <c r="B411" s="192"/>
      <c r="D411" s="188" t="s">
        <v>258</v>
      </c>
      <c r="E411" s="193" t="s">
        <v>1</v>
      </c>
      <c r="F411" s="194" t="s">
        <v>575</v>
      </c>
      <c r="H411" s="193" t="s">
        <v>1</v>
      </c>
      <c r="I411" s="195"/>
      <c r="L411" s="192"/>
      <c r="M411" s="196"/>
      <c r="N411" s="197"/>
      <c r="O411" s="197"/>
      <c r="P411" s="197"/>
      <c r="Q411" s="197"/>
      <c r="R411" s="197"/>
      <c r="S411" s="197"/>
      <c r="T411" s="198"/>
      <c r="AT411" s="193" t="s">
        <v>258</v>
      </c>
      <c r="AU411" s="193" t="s">
        <v>81</v>
      </c>
      <c r="AV411" s="12" t="s">
        <v>79</v>
      </c>
      <c r="AW411" s="12" t="s">
        <v>35</v>
      </c>
      <c r="AX411" s="12" t="s">
        <v>72</v>
      </c>
      <c r="AY411" s="193" t="s">
        <v>246</v>
      </c>
    </row>
    <row r="412" s="13" customFormat="1">
      <c r="B412" s="199"/>
      <c r="D412" s="188" t="s">
        <v>258</v>
      </c>
      <c r="E412" s="200" t="s">
        <v>1</v>
      </c>
      <c r="F412" s="201" t="s">
        <v>1815</v>
      </c>
      <c r="H412" s="202">
        <v>1</v>
      </c>
      <c r="I412" s="203"/>
      <c r="L412" s="199"/>
      <c r="M412" s="204"/>
      <c r="N412" s="205"/>
      <c r="O412" s="205"/>
      <c r="P412" s="205"/>
      <c r="Q412" s="205"/>
      <c r="R412" s="205"/>
      <c r="S412" s="205"/>
      <c r="T412" s="206"/>
      <c r="AT412" s="200" t="s">
        <v>258</v>
      </c>
      <c r="AU412" s="200" t="s">
        <v>81</v>
      </c>
      <c r="AV412" s="13" t="s">
        <v>81</v>
      </c>
      <c r="AW412" s="13" t="s">
        <v>35</v>
      </c>
      <c r="AX412" s="13" t="s">
        <v>72</v>
      </c>
      <c r="AY412" s="200" t="s">
        <v>246</v>
      </c>
    </row>
    <row r="413" s="13" customFormat="1">
      <c r="B413" s="199"/>
      <c r="D413" s="188" t="s">
        <v>258</v>
      </c>
      <c r="E413" s="200" t="s">
        <v>1</v>
      </c>
      <c r="F413" s="201" t="s">
        <v>1816</v>
      </c>
      <c r="H413" s="202">
        <v>1</v>
      </c>
      <c r="I413" s="203"/>
      <c r="L413" s="199"/>
      <c r="M413" s="204"/>
      <c r="N413" s="205"/>
      <c r="O413" s="205"/>
      <c r="P413" s="205"/>
      <c r="Q413" s="205"/>
      <c r="R413" s="205"/>
      <c r="S413" s="205"/>
      <c r="T413" s="206"/>
      <c r="AT413" s="200" t="s">
        <v>258</v>
      </c>
      <c r="AU413" s="200" t="s">
        <v>81</v>
      </c>
      <c r="AV413" s="13" t="s">
        <v>81</v>
      </c>
      <c r="AW413" s="13" t="s">
        <v>35</v>
      </c>
      <c r="AX413" s="13" t="s">
        <v>72</v>
      </c>
      <c r="AY413" s="200" t="s">
        <v>246</v>
      </c>
    </row>
    <row r="414" s="14" customFormat="1">
      <c r="B414" s="210"/>
      <c r="D414" s="188" t="s">
        <v>258</v>
      </c>
      <c r="E414" s="211" t="s">
        <v>1</v>
      </c>
      <c r="F414" s="212" t="s">
        <v>341</v>
      </c>
      <c r="H414" s="213">
        <v>2</v>
      </c>
      <c r="I414" s="214"/>
      <c r="L414" s="210"/>
      <c r="M414" s="215"/>
      <c r="N414" s="216"/>
      <c r="O414" s="216"/>
      <c r="P414" s="216"/>
      <c r="Q414" s="216"/>
      <c r="R414" s="216"/>
      <c r="S414" s="216"/>
      <c r="T414" s="217"/>
      <c r="AT414" s="211" t="s">
        <v>258</v>
      </c>
      <c r="AU414" s="211" t="s">
        <v>81</v>
      </c>
      <c r="AV414" s="14" t="s">
        <v>93</v>
      </c>
      <c r="AW414" s="14" t="s">
        <v>35</v>
      </c>
      <c r="AX414" s="14" t="s">
        <v>79</v>
      </c>
      <c r="AY414" s="211" t="s">
        <v>246</v>
      </c>
    </row>
    <row r="415" s="1" customFormat="1" ht="16.5" customHeight="1">
      <c r="B415" s="175"/>
      <c r="C415" s="176" t="s">
        <v>668</v>
      </c>
      <c r="D415" s="176" t="s">
        <v>248</v>
      </c>
      <c r="E415" s="177" t="s">
        <v>2890</v>
      </c>
      <c r="F415" s="178" t="s">
        <v>2891</v>
      </c>
      <c r="G415" s="179" t="s">
        <v>264</v>
      </c>
      <c r="H415" s="180">
        <v>1</v>
      </c>
      <c r="I415" s="181"/>
      <c r="J415" s="182">
        <f>ROUND(I415*H415,2)</f>
        <v>0</v>
      </c>
      <c r="K415" s="178" t="s">
        <v>252</v>
      </c>
      <c r="L415" s="36"/>
      <c r="M415" s="183" t="s">
        <v>1</v>
      </c>
      <c r="N415" s="184" t="s">
        <v>43</v>
      </c>
      <c r="O415" s="66"/>
      <c r="P415" s="185">
        <f>O415*H415</f>
        <v>0</v>
      </c>
      <c r="Q415" s="185">
        <v>0.085419999999999996</v>
      </c>
      <c r="R415" s="185">
        <f>Q415*H415</f>
        <v>0.085419999999999996</v>
      </c>
      <c r="S415" s="185">
        <v>0</v>
      </c>
      <c r="T415" s="186">
        <f>S415*H415</f>
        <v>0</v>
      </c>
      <c r="AR415" s="18" t="s">
        <v>93</v>
      </c>
      <c r="AT415" s="18" t="s">
        <v>248</v>
      </c>
      <c r="AU415" s="18" t="s">
        <v>81</v>
      </c>
      <c r="AY415" s="18" t="s">
        <v>246</v>
      </c>
      <c r="BE415" s="187">
        <f>IF(N415="základní",J415,0)</f>
        <v>0</v>
      </c>
      <c r="BF415" s="187">
        <f>IF(N415="snížená",J415,0)</f>
        <v>0</v>
      </c>
      <c r="BG415" s="187">
        <f>IF(N415="zákl. přenesená",J415,0)</f>
        <v>0</v>
      </c>
      <c r="BH415" s="187">
        <f>IF(N415="sníž. přenesená",J415,0)</f>
        <v>0</v>
      </c>
      <c r="BI415" s="187">
        <f>IF(N415="nulová",J415,0)</f>
        <v>0</v>
      </c>
      <c r="BJ415" s="18" t="s">
        <v>79</v>
      </c>
      <c r="BK415" s="187">
        <f>ROUND(I415*H415,2)</f>
        <v>0</v>
      </c>
      <c r="BL415" s="18" t="s">
        <v>93</v>
      </c>
      <c r="BM415" s="18" t="s">
        <v>2892</v>
      </c>
    </row>
    <row r="416" s="1" customFormat="1">
      <c r="B416" s="36"/>
      <c r="D416" s="188" t="s">
        <v>254</v>
      </c>
      <c r="F416" s="189" t="s">
        <v>2893</v>
      </c>
      <c r="I416" s="121"/>
      <c r="L416" s="36"/>
      <c r="M416" s="190"/>
      <c r="N416" s="66"/>
      <c r="O416" s="66"/>
      <c r="P416" s="66"/>
      <c r="Q416" s="66"/>
      <c r="R416" s="66"/>
      <c r="S416" s="66"/>
      <c r="T416" s="67"/>
      <c r="AT416" s="18" t="s">
        <v>254</v>
      </c>
      <c r="AU416" s="18" t="s">
        <v>81</v>
      </c>
    </row>
    <row r="417" s="1" customFormat="1">
      <c r="B417" s="36"/>
      <c r="D417" s="188" t="s">
        <v>256</v>
      </c>
      <c r="F417" s="191" t="s">
        <v>2894</v>
      </c>
      <c r="I417" s="121"/>
      <c r="L417" s="36"/>
      <c r="M417" s="190"/>
      <c r="N417" s="66"/>
      <c r="O417" s="66"/>
      <c r="P417" s="66"/>
      <c r="Q417" s="66"/>
      <c r="R417" s="66"/>
      <c r="S417" s="66"/>
      <c r="T417" s="67"/>
      <c r="AT417" s="18" t="s">
        <v>256</v>
      </c>
      <c r="AU417" s="18" t="s">
        <v>81</v>
      </c>
    </row>
    <row r="418" s="13" customFormat="1">
      <c r="B418" s="199"/>
      <c r="D418" s="188" t="s">
        <v>258</v>
      </c>
      <c r="E418" s="200" t="s">
        <v>1</v>
      </c>
      <c r="F418" s="201" t="s">
        <v>2895</v>
      </c>
      <c r="H418" s="202">
        <v>1</v>
      </c>
      <c r="I418" s="203"/>
      <c r="L418" s="199"/>
      <c r="M418" s="204"/>
      <c r="N418" s="205"/>
      <c r="O418" s="205"/>
      <c r="P418" s="205"/>
      <c r="Q418" s="205"/>
      <c r="R418" s="205"/>
      <c r="S418" s="205"/>
      <c r="T418" s="206"/>
      <c r="AT418" s="200" t="s">
        <v>258</v>
      </c>
      <c r="AU418" s="200" t="s">
        <v>81</v>
      </c>
      <c r="AV418" s="13" t="s">
        <v>81</v>
      </c>
      <c r="AW418" s="13" t="s">
        <v>35</v>
      </c>
      <c r="AX418" s="13" t="s">
        <v>79</v>
      </c>
      <c r="AY418" s="200" t="s">
        <v>246</v>
      </c>
    </row>
    <row r="419" s="1" customFormat="1" ht="16.5" customHeight="1">
      <c r="B419" s="175"/>
      <c r="C419" s="176" t="s">
        <v>677</v>
      </c>
      <c r="D419" s="176" t="s">
        <v>248</v>
      </c>
      <c r="E419" s="177" t="s">
        <v>582</v>
      </c>
      <c r="F419" s="178" t="s">
        <v>583</v>
      </c>
      <c r="G419" s="179" t="s">
        <v>264</v>
      </c>
      <c r="H419" s="180">
        <v>2</v>
      </c>
      <c r="I419" s="181"/>
      <c r="J419" s="182">
        <f>ROUND(I419*H419,2)</f>
        <v>0</v>
      </c>
      <c r="K419" s="178" t="s">
        <v>252</v>
      </c>
      <c r="L419" s="36"/>
      <c r="M419" s="183" t="s">
        <v>1</v>
      </c>
      <c r="N419" s="184" t="s">
        <v>43</v>
      </c>
      <c r="O419" s="66"/>
      <c r="P419" s="185">
        <f>O419*H419</f>
        <v>0</v>
      </c>
      <c r="Q419" s="185">
        <v>0.11240500000000001</v>
      </c>
      <c r="R419" s="185">
        <f>Q419*H419</f>
        <v>0.22481000000000001</v>
      </c>
      <c r="S419" s="185">
        <v>0</v>
      </c>
      <c r="T419" s="186">
        <f>S419*H419</f>
        <v>0</v>
      </c>
      <c r="AR419" s="18" t="s">
        <v>93</v>
      </c>
      <c r="AT419" s="18" t="s">
        <v>248</v>
      </c>
      <c r="AU419" s="18" t="s">
        <v>81</v>
      </c>
      <c r="AY419" s="18" t="s">
        <v>246</v>
      </c>
      <c r="BE419" s="187">
        <f>IF(N419="základní",J419,0)</f>
        <v>0</v>
      </c>
      <c r="BF419" s="187">
        <f>IF(N419="snížená",J419,0)</f>
        <v>0</v>
      </c>
      <c r="BG419" s="187">
        <f>IF(N419="zákl. přenesená",J419,0)</f>
        <v>0</v>
      </c>
      <c r="BH419" s="187">
        <f>IF(N419="sníž. přenesená",J419,0)</f>
        <v>0</v>
      </c>
      <c r="BI419" s="187">
        <f>IF(N419="nulová",J419,0)</f>
        <v>0</v>
      </c>
      <c r="BJ419" s="18" t="s">
        <v>79</v>
      </c>
      <c r="BK419" s="187">
        <f>ROUND(I419*H419,2)</f>
        <v>0</v>
      </c>
      <c r="BL419" s="18" t="s">
        <v>93</v>
      </c>
      <c r="BM419" s="18" t="s">
        <v>842</v>
      </c>
    </row>
    <row r="420" s="1" customFormat="1">
      <c r="B420" s="36"/>
      <c r="D420" s="188" t="s">
        <v>254</v>
      </c>
      <c r="F420" s="189" t="s">
        <v>585</v>
      </c>
      <c r="I420" s="121"/>
      <c r="L420" s="36"/>
      <c r="M420" s="190"/>
      <c r="N420" s="66"/>
      <c r="O420" s="66"/>
      <c r="P420" s="66"/>
      <c r="Q420" s="66"/>
      <c r="R420" s="66"/>
      <c r="S420" s="66"/>
      <c r="T420" s="67"/>
      <c r="AT420" s="18" t="s">
        <v>254</v>
      </c>
      <c r="AU420" s="18" t="s">
        <v>81</v>
      </c>
    </row>
    <row r="421" s="1" customFormat="1">
      <c r="B421" s="36"/>
      <c r="D421" s="188" t="s">
        <v>256</v>
      </c>
      <c r="F421" s="191" t="s">
        <v>586</v>
      </c>
      <c r="I421" s="121"/>
      <c r="L421" s="36"/>
      <c r="M421" s="190"/>
      <c r="N421" s="66"/>
      <c r="O421" s="66"/>
      <c r="P421" s="66"/>
      <c r="Q421" s="66"/>
      <c r="R421" s="66"/>
      <c r="S421" s="66"/>
      <c r="T421" s="67"/>
      <c r="AT421" s="18" t="s">
        <v>256</v>
      </c>
      <c r="AU421" s="18" t="s">
        <v>81</v>
      </c>
    </row>
    <row r="422" s="12" customFormat="1">
      <c r="B422" s="192"/>
      <c r="D422" s="188" t="s">
        <v>258</v>
      </c>
      <c r="E422" s="193" t="s">
        <v>1</v>
      </c>
      <c r="F422" s="194" t="s">
        <v>523</v>
      </c>
      <c r="H422" s="193" t="s">
        <v>1</v>
      </c>
      <c r="I422" s="195"/>
      <c r="L422" s="192"/>
      <c r="M422" s="196"/>
      <c r="N422" s="197"/>
      <c r="O422" s="197"/>
      <c r="P422" s="197"/>
      <c r="Q422" s="197"/>
      <c r="R422" s="197"/>
      <c r="S422" s="197"/>
      <c r="T422" s="198"/>
      <c r="AT422" s="193" t="s">
        <v>258</v>
      </c>
      <c r="AU422" s="193" t="s">
        <v>81</v>
      </c>
      <c r="AV422" s="12" t="s">
        <v>79</v>
      </c>
      <c r="AW422" s="12" t="s">
        <v>35</v>
      </c>
      <c r="AX422" s="12" t="s">
        <v>72</v>
      </c>
      <c r="AY422" s="193" t="s">
        <v>246</v>
      </c>
    </row>
    <row r="423" s="13" customFormat="1">
      <c r="B423" s="199"/>
      <c r="D423" s="188" t="s">
        <v>258</v>
      </c>
      <c r="E423" s="200" t="s">
        <v>1</v>
      </c>
      <c r="F423" s="201" t="s">
        <v>1010</v>
      </c>
      <c r="H423" s="202">
        <v>2</v>
      </c>
      <c r="I423" s="203"/>
      <c r="L423" s="199"/>
      <c r="M423" s="204"/>
      <c r="N423" s="205"/>
      <c r="O423" s="205"/>
      <c r="P423" s="205"/>
      <c r="Q423" s="205"/>
      <c r="R423" s="205"/>
      <c r="S423" s="205"/>
      <c r="T423" s="206"/>
      <c r="AT423" s="200" t="s">
        <v>258</v>
      </c>
      <c r="AU423" s="200" t="s">
        <v>81</v>
      </c>
      <c r="AV423" s="13" t="s">
        <v>81</v>
      </c>
      <c r="AW423" s="13" t="s">
        <v>35</v>
      </c>
      <c r="AX423" s="13" t="s">
        <v>79</v>
      </c>
      <c r="AY423" s="200" t="s">
        <v>246</v>
      </c>
    </row>
    <row r="424" s="1" customFormat="1" ht="16.5" customHeight="1">
      <c r="B424" s="175"/>
      <c r="C424" s="218" t="s">
        <v>683</v>
      </c>
      <c r="D424" s="218" t="s">
        <v>511</v>
      </c>
      <c r="E424" s="219" t="s">
        <v>589</v>
      </c>
      <c r="F424" s="220" t="s">
        <v>590</v>
      </c>
      <c r="G424" s="221" t="s">
        <v>264</v>
      </c>
      <c r="H424" s="222">
        <v>2</v>
      </c>
      <c r="I424" s="223"/>
      <c r="J424" s="224">
        <f>ROUND(I424*H424,2)</f>
        <v>0</v>
      </c>
      <c r="K424" s="220" t="s">
        <v>252</v>
      </c>
      <c r="L424" s="225"/>
      <c r="M424" s="226" t="s">
        <v>1</v>
      </c>
      <c r="N424" s="227" t="s">
        <v>43</v>
      </c>
      <c r="O424" s="66"/>
      <c r="P424" s="185">
        <f>O424*H424</f>
        <v>0</v>
      </c>
      <c r="Q424" s="185">
        <v>0.0061000000000000004</v>
      </c>
      <c r="R424" s="185">
        <f>Q424*H424</f>
        <v>0.012200000000000001</v>
      </c>
      <c r="S424" s="185">
        <v>0</v>
      </c>
      <c r="T424" s="186">
        <f>S424*H424</f>
        <v>0</v>
      </c>
      <c r="AR424" s="18" t="s">
        <v>350</v>
      </c>
      <c r="AT424" s="18" t="s">
        <v>511</v>
      </c>
      <c r="AU424" s="18" t="s">
        <v>81</v>
      </c>
      <c r="AY424" s="18" t="s">
        <v>246</v>
      </c>
      <c r="BE424" s="187">
        <f>IF(N424="základní",J424,0)</f>
        <v>0</v>
      </c>
      <c r="BF424" s="187">
        <f>IF(N424="snížená",J424,0)</f>
        <v>0</v>
      </c>
      <c r="BG424" s="187">
        <f>IF(N424="zákl. přenesená",J424,0)</f>
        <v>0</v>
      </c>
      <c r="BH424" s="187">
        <f>IF(N424="sníž. přenesená",J424,0)</f>
        <v>0</v>
      </c>
      <c r="BI424" s="187">
        <f>IF(N424="nulová",J424,0)</f>
        <v>0</v>
      </c>
      <c r="BJ424" s="18" t="s">
        <v>79</v>
      </c>
      <c r="BK424" s="187">
        <f>ROUND(I424*H424,2)</f>
        <v>0</v>
      </c>
      <c r="BL424" s="18" t="s">
        <v>93</v>
      </c>
      <c r="BM424" s="18" t="s">
        <v>844</v>
      </c>
    </row>
    <row r="425" s="1" customFormat="1">
      <c r="B425" s="36"/>
      <c r="D425" s="188" t="s">
        <v>254</v>
      </c>
      <c r="F425" s="189" t="s">
        <v>590</v>
      </c>
      <c r="I425" s="121"/>
      <c r="L425" s="36"/>
      <c r="M425" s="190"/>
      <c r="N425" s="66"/>
      <c r="O425" s="66"/>
      <c r="P425" s="66"/>
      <c r="Q425" s="66"/>
      <c r="R425" s="66"/>
      <c r="S425" s="66"/>
      <c r="T425" s="67"/>
      <c r="AT425" s="18" t="s">
        <v>254</v>
      </c>
      <c r="AU425" s="18" t="s">
        <v>81</v>
      </c>
    </row>
    <row r="426" s="13" customFormat="1">
      <c r="B426" s="199"/>
      <c r="D426" s="188" t="s">
        <v>258</v>
      </c>
      <c r="E426" s="200" t="s">
        <v>1</v>
      </c>
      <c r="F426" s="201" t="s">
        <v>1011</v>
      </c>
      <c r="H426" s="202">
        <v>2</v>
      </c>
      <c r="I426" s="203"/>
      <c r="L426" s="199"/>
      <c r="M426" s="204"/>
      <c r="N426" s="205"/>
      <c r="O426" s="205"/>
      <c r="P426" s="205"/>
      <c r="Q426" s="205"/>
      <c r="R426" s="205"/>
      <c r="S426" s="205"/>
      <c r="T426" s="206"/>
      <c r="AT426" s="200" t="s">
        <v>258</v>
      </c>
      <c r="AU426" s="200" t="s">
        <v>81</v>
      </c>
      <c r="AV426" s="13" t="s">
        <v>81</v>
      </c>
      <c r="AW426" s="13" t="s">
        <v>35</v>
      </c>
      <c r="AX426" s="13" t="s">
        <v>79</v>
      </c>
      <c r="AY426" s="200" t="s">
        <v>246</v>
      </c>
    </row>
    <row r="427" s="1" customFormat="1" ht="16.5" customHeight="1">
      <c r="B427" s="175"/>
      <c r="C427" s="176" t="s">
        <v>689</v>
      </c>
      <c r="D427" s="176" t="s">
        <v>248</v>
      </c>
      <c r="E427" s="177" t="s">
        <v>2896</v>
      </c>
      <c r="F427" s="178" t="s">
        <v>2897</v>
      </c>
      <c r="G427" s="179" t="s">
        <v>611</v>
      </c>
      <c r="H427" s="180">
        <v>81</v>
      </c>
      <c r="I427" s="181"/>
      <c r="J427" s="182">
        <f>ROUND(I427*H427,2)</f>
        <v>0</v>
      </c>
      <c r="K427" s="178" t="s">
        <v>252</v>
      </c>
      <c r="L427" s="36"/>
      <c r="M427" s="183" t="s">
        <v>1</v>
      </c>
      <c r="N427" s="184" t="s">
        <v>43</v>
      </c>
      <c r="O427" s="66"/>
      <c r="P427" s="185">
        <f>O427*H427</f>
        <v>0</v>
      </c>
      <c r="Q427" s="185">
        <v>0.080876400000000001</v>
      </c>
      <c r="R427" s="185">
        <f>Q427*H427</f>
        <v>6.5509884000000005</v>
      </c>
      <c r="S427" s="185">
        <v>0</v>
      </c>
      <c r="T427" s="186">
        <f>S427*H427</f>
        <v>0</v>
      </c>
      <c r="AR427" s="18" t="s">
        <v>93</v>
      </c>
      <c r="AT427" s="18" t="s">
        <v>248</v>
      </c>
      <c r="AU427" s="18" t="s">
        <v>81</v>
      </c>
      <c r="AY427" s="18" t="s">
        <v>246</v>
      </c>
      <c r="BE427" s="187">
        <f>IF(N427="základní",J427,0)</f>
        <v>0</v>
      </c>
      <c r="BF427" s="187">
        <f>IF(N427="snížená",J427,0)</f>
        <v>0</v>
      </c>
      <c r="BG427" s="187">
        <f>IF(N427="zákl. přenesená",J427,0)</f>
        <v>0</v>
      </c>
      <c r="BH427" s="187">
        <f>IF(N427="sníž. přenesená",J427,0)</f>
        <v>0</v>
      </c>
      <c r="BI427" s="187">
        <f>IF(N427="nulová",J427,0)</f>
        <v>0</v>
      </c>
      <c r="BJ427" s="18" t="s">
        <v>79</v>
      </c>
      <c r="BK427" s="187">
        <f>ROUND(I427*H427,2)</f>
        <v>0</v>
      </c>
      <c r="BL427" s="18" t="s">
        <v>93</v>
      </c>
      <c r="BM427" s="18" t="s">
        <v>2898</v>
      </c>
    </row>
    <row r="428" s="1" customFormat="1">
      <c r="B428" s="36"/>
      <c r="D428" s="188" t="s">
        <v>254</v>
      </c>
      <c r="F428" s="189" t="s">
        <v>2899</v>
      </c>
      <c r="I428" s="121"/>
      <c r="L428" s="36"/>
      <c r="M428" s="190"/>
      <c r="N428" s="66"/>
      <c r="O428" s="66"/>
      <c r="P428" s="66"/>
      <c r="Q428" s="66"/>
      <c r="R428" s="66"/>
      <c r="S428" s="66"/>
      <c r="T428" s="67"/>
      <c r="AT428" s="18" t="s">
        <v>254</v>
      </c>
      <c r="AU428" s="18" t="s">
        <v>81</v>
      </c>
    </row>
    <row r="429" s="1" customFormat="1">
      <c r="B429" s="36"/>
      <c r="D429" s="188" t="s">
        <v>256</v>
      </c>
      <c r="F429" s="191" t="s">
        <v>2900</v>
      </c>
      <c r="I429" s="121"/>
      <c r="L429" s="36"/>
      <c r="M429" s="190"/>
      <c r="N429" s="66"/>
      <c r="O429" s="66"/>
      <c r="P429" s="66"/>
      <c r="Q429" s="66"/>
      <c r="R429" s="66"/>
      <c r="S429" s="66"/>
      <c r="T429" s="67"/>
      <c r="AT429" s="18" t="s">
        <v>256</v>
      </c>
      <c r="AU429" s="18" t="s">
        <v>81</v>
      </c>
    </row>
    <row r="430" s="12" customFormat="1">
      <c r="B430" s="192"/>
      <c r="D430" s="188" t="s">
        <v>258</v>
      </c>
      <c r="E430" s="193" t="s">
        <v>1</v>
      </c>
      <c r="F430" s="194" t="s">
        <v>303</v>
      </c>
      <c r="H430" s="193" t="s">
        <v>1</v>
      </c>
      <c r="I430" s="195"/>
      <c r="L430" s="192"/>
      <c r="M430" s="196"/>
      <c r="N430" s="197"/>
      <c r="O430" s="197"/>
      <c r="P430" s="197"/>
      <c r="Q430" s="197"/>
      <c r="R430" s="197"/>
      <c r="S430" s="197"/>
      <c r="T430" s="198"/>
      <c r="AT430" s="193" t="s">
        <v>258</v>
      </c>
      <c r="AU430" s="193" t="s">
        <v>81</v>
      </c>
      <c r="AV430" s="12" t="s">
        <v>79</v>
      </c>
      <c r="AW430" s="12" t="s">
        <v>35</v>
      </c>
      <c r="AX430" s="12" t="s">
        <v>72</v>
      </c>
      <c r="AY430" s="193" t="s">
        <v>246</v>
      </c>
    </row>
    <row r="431" s="13" customFormat="1">
      <c r="B431" s="199"/>
      <c r="D431" s="188" t="s">
        <v>258</v>
      </c>
      <c r="E431" s="200" t="s">
        <v>1</v>
      </c>
      <c r="F431" s="201" t="s">
        <v>2901</v>
      </c>
      <c r="H431" s="202">
        <v>81</v>
      </c>
      <c r="I431" s="203"/>
      <c r="L431" s="199"/>
      <c r="M431" s="204"/>
      <c r="N431" s="205"/>
      <c r="O431" s="205"/>
      <c r="P431" s="205"/>
      <c r="Q431" s="205"/>
      <c r="R431" s="205"/>
      <c r="S431" s="205"/>
      <c r="T431" s="206"/>
      <c r="AT431" s="200" t="s">
        <v>258</v>
      </c>
      <c r="AU431" s="200" t="s">
        <v>81</v>
      </c>
      <c r="AV431" s="13" t="s">
        <v>81</v>
      </c>
      <c r="AW431" s="13" t="s">
        <v>35</v>
      </c>
      <c r="AX431" s="13" t="s">
        <v>79</v>
      </c>
      <c r="AY431" s="200" t="s">
        <v>246</v>
      </c>
    </row>
    <row r="432" s="1" customFormat="1" ht="16.5" customHeight="1">
      <c r="B432" s="175"/>
      <c r="C432" s="218" t="s">
        <v>694</v>
      </c>
      <c r="D432" s="218" t="s">
        <v>511</v>
      </c>
      <c r="E432" s="219" t="s">
        <v>2902</v>
      </c>
      <c r="F432" s="220" t="s">
        <v>2903</v>
      </c>
      <c r="G432" s="221" t="s">
        <v>611</v>
      </c>
      <c r="H432" s="222">
        <v>81.810000000000002</v>
      </c>
      <c r="I432" s="223"/>
      <c r="J432" s="224">
        <f>ROUND(I432*H432,2)</f>
        <v>0</v>
      </c>
      <c r="K432" s="220" t="s">
        <v>252</v>
      </c>
      <c r="L432" s="225"/>
      <c r="M432" s="226" t="s">
        <v>1</v>
      </c>
      <c r="N432" s="227" t="s">
        <v>43</v>
      </c>
      <c r="O432" s="66"/>
      <c r="P432" s="185">
        <f>O432*H432</f>
        <v>0</v>
      </c>
      <c r="Q432" s="185">
        <v>0.045999999999999999</v>
      </c>
      <c r="R432" s="185">
        <f>Q432*H432</f>
        <v>3.7632599999999998</v>
      </c>
      <c r="S432" s="185">
        <v>0</v>
      </c>
      <c r="T432" s="186">
        <f>S432*H432</f>
        <v>0</v>
      </c>
      <c r="AR432" s="18" t="s">
        <v>350</v>
      </c>
      <c r="AT432" s="18" t="s">
        <v>511</v>
      </c>
      <c r="AU432" s="18" t="s">
        <v>81</v>
      </c>
      <c r="AY432" s="18" t="s">
        <v>246</v>
      </c>
      <c r="BE432" s="187">
        <f>IF(N432="základní",J432,0)</f>
        <v>0</v>
      </c>
      <c r="BF432" s="187">
        <f>IF(N432="snížená",J432,0)</f>
        <v>0</v>
      </c>
      <c r="BG432" s="187">
        <f>IF(N432="zákl. přenesená",J432,0)</f>
        <v>0</v>
      </c>
      <c r="BH432" s="187">
        <f>IF(N432="sníž. přenesená",J432,0)</f>
        <v>0</v>
      </c>
      <c r="BI432" s="187">
        <f>IF(N432="nulová",J432,0)</f>
        <v>0</v>
      </c>
      <c r="BJ432" s="18" t="s">
        <v>79</v>
      </c>
      <c r="BK432" s="187">
        <f>ROUND(I432*H432,2)</f>
        <v>0</v>
      </c>
      <c r="BL432" s="18" t="s">
        <v>93</v>
      </c>
      <c r="BM432" s="18" t="s">
        <v>2904</v>
      </c>
    </row>
    <row r="433" s="1" customFormat="1">
      <c r="B433" s="36"/>
      <c r="D433" s="188" t="s">
        <v>254</v>
      </c>
      <c r="F433" s="189" t="s">
        <v>2903</v>
      </c>
      <c r="I433" s="121"/>
      <c r="L433" s="36"/>
      <c r="M433" s="190"/>
      <c r="N433" s="66"/>
      <c r="O433" s="66"/>
      <c r="P433" s="66"/>
      <c r="Q433" s="66"/>
      <c r="R433" s="66"/>
      <c r="S433" s="66"/>
      <c r="T433" s="67"/>
      <c r="AT433" s="18" t="s">
        <v>254</v>
      </c>
      <c r="AU433" s="18" t="s">
        <v>81</v>
      </c>
    </row>
    <row r="434" s="12" customFormat="1">
      <c r="B434" s="192"/>
      <c r="D434" s="188" t="s">
        <v>258</v>
      </c>
      <c r="E434" s="193" t="s">
        <v>1</v>
      </c>
      <c r="F434" s="194" t="s">
        <v>2905</v>
      </c>
      <c r="H434" s="193" t="s">
        <v>1</v>
      </c>
      <c r="I434" s="195"/>
      <c r="L434" s="192"/>
      <c r="M434" s="196"/>
      <c r="N434" s="197"/>
      <c r="O434" s="197"/>
      <c r="P434" s="197"/>
      <c r="Q434" s="197"/>
      <c r="R434" s="197"/>
      <c r="S434" s="197"/>
      <c r="T434" s="198"/>
      <c r="AT434" s="193" t="s">
        <v>258</v>
      </c>
      <c r="AU434" s="193" t="s">
        <v>81</v>
      </c>
      <c r="AV434" s="12" t="s">
        <v>79</v>
      </c>
      <c r="AW434" s="12" t="s">
        <v>35</v>
      </c>
      <c r="AX434" s="12" t="s">
        <v>72</v>
      </c>
      <c r="AY434" s="193" t="s">
        <v>246</v>
      </c>
    </row>
    <row r="435" s="13" customFormat="1">
      <c r="B435" s="199"/>
      <c r="D435" s="188" t="s">
        <v>258</v>
      </c>
      <c r="E435" s="200" t="s">
        <v>1</v>
      </c>
      <c r="F435" s="201" t="s">
        <v>2906</v>
      </c>
      <c r="H435" s="202">
        <v>81.810000000000002</v>
      </c>
      <c r="I435" s="203"/>
      <c r="L435" s="199"/>
      <c r="M435" s="204"/>
      <c r="N435" s="205"/>
      <c r="O435" s="205"/>
      <c r="P435" s="205"/>
      <c r="Q435" s="205"/>
      <c r="R435" s="205"/>
      <c r="S435" s="205"/>
      <c r="T435" s="206"/>
      <c r="AT435" s="200" t="s">
        <v>258</v>
      </c>
      <c r="AU435" s="200" t="s">
        <v>81</v>
      </c>
      <c r="AV435" s="13" t="s">
        <v>81</v>
      </c>
      <c r="AW435" s="13" t="s">
        <v>35</v>
      </c>
      <c r="AX435" s="13" t="s">
        <v>79</v>
      </c>
      <c r="AY435" s="200" t="s">
        <v>246</v>
      </c>
    </row>
    <row r="436" s="1" customFormat="1" ht="16.5" customHeight="1">
      <c r="B436" s="175"/>
      <c r="C436" s="176" t="s">
        <v>700</v>
      </c>
      <c r="D436" s="176" t="s">
        <v>248</v>
      </c>
      <c r="E436" s="177" t="s">
        <v>609</v>
      </c>
      <c r="F436" s="178" t="s">
        <v>610</v>
      </c>
      <c r="G436" s="179" t="s">
        <v>611</v>
      </c>
      <c r="H436" s="180">
        <v>81</v>
      </c>
      <c r="I436" s="181"/>
      <c r="J436" s="182">
        <f>ROUND(I436*H436,2)</f>
        <v>0</v>
      </c>
      <c r="K436" s="178" t="s">
        <v>252</v>
      </c>
      <c r="L436" s="36"/>
      <c r="M436" s="183" t="s">
        <v>1</v>
      </c>
      <c r="N436" s="184" t="s">
        <v>43</v>
      </c>
      <c r="O436" s="66"/>
      <c r="P436" s="185">
        <f>O436*H436</f>
        <v>0</v>
      </c>
      <c r="Q436" s="185">
        <v>0.15539952000000001</v>
      </c>
      <c r="R436" s="185">
        <f>Q436*H436</f>
        <v>12.587361120000001</v>
      </c>
      <c r="S436" s="185">
        <v>0</v>
      </c>
      <c r="T436" s="186">
        <f>S436*H436</f>
        <v>0</v>
      </c>
      <c r="AR436" s="18" t="s">
        <v>93</v>
      </c>
      <c r="AT436" s="18" t="s">
        <v>248</v>
      </c>
      <c r="AU436" s="18" t="s">
        <v>81</v>
      </c>
      <c r="AY436" s="18" t="s">
        <v>246</v>
      </c>
      <c r="BE436" s="187">
        <f>IF(N436="základní",J436,0)</f>
        <v>0</v>
      </c>
      <c r="BF436" s="187">
        <f>IF(N436="snížená",J436,0)</f>
        <v>0</v>
      </c>
      <c r="BG436" s="187">
        <f>IF(N436="zákl. přenesená",J436,0)</f>
        <v>0</v>
      </c>
      <c r="BH436" s="187">
        <f>IF(N436="sníž. přenesená",J436,0)</f>
        <v>0</v>
      </c>
      <c r="BI436" s="187">
        <f>IF(N436="nulová",J436,0)</f>
        <v>0</v>
      </c>
      <c r="BJ436" s="18" t="s">
        <v>79</v>
      </c>
      <c r="BK436" s="187">
        <f>ROUND(I436*H436,2)</f>
        <v>0</v>
      </c>
      <c r="BL436" s="18" t="s">
        <v>93</v>
      </c>
      <c r="BM436" s="18" t="s">
        <v>846</v>
      </c>
    </row>
    <row r="437" s="1" customFormat="1">
      <c r="B437" s="36"/>
      <c r="D437" s="188" t="s">
        <v>254</v>
      </c>
      <c r="F437" s="189" t="s">
        <v>613</v>
      </c>
      <c r="I437" s="121"/>
      <c r="L437" s="36"/>
      <c r="M437" s="190"/>
      <c r="N437" s="66"/>
      <c r="O437" s="66"/>
      <c r="P437" s="66"/>
      <c r="Q437" s="66"/>
      <c r="R437" s="66"/>
      <c r="S437" s="66"/>
      <c r="T437" s="67"/>
      <c r="AT437" s="18" t="s">
        <v>254</v>
      </c>
      <c r="AU437" s="18" t="s">
        <v>81</v>
      </c>
    </row>
    <row r="438" s="1" customFormat="1">
      <c r="B438" s="36"/>
      <c r="D438" s="188" t="s">
        <v>256</v>
      </c>
      <c r="F438" s="191" t="s">
        <v>614</v>
      </c>
      <c r="I438" s="121"/>
      <c r="L438" s="36"/>
      <c r="M438" s="190"/>
      <c r="N438" s="66"/>
      <c r="O438" s="66"/>
      <c r="P438" s="66"/>
      <c r="Q438" s="66"/>
      <c r="R438" s="66"/>
      <c r="S438" s="66"/>
      <c r="T438" s="67"/>
      <c r="AT438" s="18" t="s">
        <v>256</v>
      </c>
      <c r="AU438" s="18" t="s">
        <v>81</v>
      </c>
    </row>
    <row r="439" s="12" customFormat="1">
      <c r="B439" s="192"/>
      <c r="D439" s="188" t="s">
        <v>258</v>
      </c>
      <c r="E439" s="193" t="s">
        <v>1</v>
      </c>
      <c r="F439" s="194" t="s">
        <v>303</v>
      </c>
      <c r="H439" s="193" t="s">
        <v>1</v>
      </c>
      <c r="I439" s="195"/>
      <c r="L439" s="192"/>
      <c r="M439" s="196"/>
      <c r="N439" s="197"/>
      <c r="O439" s="197"/>
      <c r="P439" s="197"/>
      <c r="Q439" s="197"/>
      <c r="R439" s="197"/>
      <c r="S439" s="197"/>
      <c r="T439" s="198"/>
      <c r="AT439" s="193" t="s">
        <v>258</v>
      </c>
      <c r="AU439" s="193" t="s">
        <v>81</v>
      </c>
      <c r="AV439" s="12" t="s">
        <v>79</v>
      </c>
      <c r="AW439" s="12" t="s">
        <v>35</v>
      </c>
      <c r="AX439" s="12" t="s">
        <v>72</v>
      </c>
      <c r="AY439" s="193" t="s">
        <v>246</v>
      </c>
    </row>
    <row r="440" s="13" customFormat="1">
      <c r="B440" s="199"/>
      <c r="D440" s="188" t="s">
        <v>258</v>
      </c>
      <c r="E440" s="200" t="s">
        <v>1</v>
      </c>
      <c r="F440" s="201" t="s">
        <v>2907</v>
      </c>
      <c r="H440" s="202">
        <v>81</v>
      </c>
      <c r="I440" s="203"/>
      <c r="L440" s="199"/>
      <c r="M440" s="204"/>
      <c r="N440" s="205"/>
      <c r="O440" s="205"/>
      <c r="P440" s="205"/>
      <c r="Q440" s="205"/>
      <c r="R440" s="205"/>
      <c r="S440" s="205"/>
      <c r="T440" s="206"/>
      <c r="AT440" s="200" t="s">
        <v>258</v>
      </c>
      <c r="AU440" s="200" t="s">
        <v>81</v>
      </c>
      <c r="AV440" s="13" t="s">
        <v>81</v>
      </c>
      <c r="AW440" s="13" t="s">
        <v>35</v>
      </c>
      <c r="AX440" s="13" t="s">
        <v>79</v>
      </c>
      <c r="AY440" s="200" t="s">
        <v>246</v>
      </c>
    </row>
    <row r="441" s="1" customFormat="1" ht="16.5" customHeight="1">
      <c r="B441" s="175"/>
      <c r="C441" s="218" t="s">
        <v>710</v>
      </c>
      <c r="D441" s="218" t="s">
        <v>511</v>
      </c>
      <c r="E441" s="219" t="s">
        <v>617</v>
      </c>
      <c r="F441" s="220" t="s">
        <v>618</v>
      </c>
      <c r="G441" s="221" t="s">
        <v>611</v>
      </c>
      <c r="H441" s="222">
        <v>81.810000000000002</v>
      </c>
      <c r="I441" s="223"/>
      <c r="J441" s="224">
        <f>ROUND(I441*H441,2)</f>
        <v>0</v>
      </c>
      <c r="K441" s="220" t="s">
        <v>252</v>
      </c>
      <c r="L441" s="225"/>
      <c r="M441" s="226" t="s">
        <v>1</v>
      </c>
      <c r="N441" s="227" t="s">
        <v>43</v>
      </c>
      <c r="O441" s="66"/>
      <c r="P441" s="185">
        <f>O441*H441</f>
        <v>0</v>
      </c>
      <c r="Q441" s="185">
        <v>0.081000000000000003</v>
      </c>
      <c r="R441" s="185">
        <f>Q441*H441</f>
        <v>6.6266100000000003</v>
      </c>
      <c r="S441" s="185">
        <v>0</v>
      </c>
      <c r="T441" s="186">
        <f>S441*H441</f>
        <v>0</v>
      </c>
      <c r="AR441" s="18" t="s">
        <v>350</v>
      </c>
      <c r="AT441" s="18" t="s">
        <v>511</v>
      </c>
      <c r="AU441" s="18" t="s">
        <v>81</v>
      </c>
      <c r="AY441" s="18" t="s">
        <v>246</v>
      </c>
      <c r="BE441" s="187">
        <f>IF(N441="základní",J441,0)</f>
        <v>0</v>
      </c>
      <c r="BF441" s="187">
        <f>IF(N441="snížená",J441,0)</f>
        <v>0</v>
      </c>
      <c r="BG441" s="187">
        <f>IF(N441="zákl. přenesená",J441,0)</f>
        <v>0</v>
      </c>
      <c r="BH441" s="187">
        <f>IF(N441="sníž. přenesená",J441,0)</f>
        <v>0</v>
      </c>
      <c r="BI441" s="187">
        <f>IF(N441="nulová",J441,0)</f>
        <v>0</v>
      </c>
      <c r="BJ441" s="18" t="s">
        <v>79</v>
      </c>
      <c r="BK441" s="187">
        <f>ROUND(I441*H441,2)</f>
        <v>0</v>
      </c>
      <c r="BL441" s="18" t="s">
        <v>93</v>
      </c>
      <c r="BM441" s="18" t="s">
        <v>848</v>
      </c>
    </row>
    <row r="442" s="1" customFormat="1">
      <c r="B442" s="36"/>
      <c r="D442" s="188" t="s">
        <v>254</v>
      </c>
      <c r="F442" s="189" t="s">
        <v>618</v>
      </c>
      <c r="I442" s="121"/>
      <c r="L442" s="36"/>
      <c r="M442" s="190"/>
      <c r="N442" s="66"/>
      <c r="O442" s="66"/>
      <c r="P442" s="66"/>
      <c r="Q442" s="66"/>
      <c r="R442" s="66"/>
      <c r="S442" s="66"/>
      <c r="T442" s="67"/>
      <c r="AT442" s="18" t="s">
        <v>254</v>
      </c>
      <c r="AU442" s="18" t="s">
        <v>81</v>
      </c>
    </row>
    <row r="443" s="12" customFormat="1">
      <c r="B443" s="192"/>
      <c r="D443" s="188" t="s">
        <v>258</v>
      </c>
      <c r="E443" s="193" t="s">
        <v>1</v>
      </c>
      <c r="F443" s="194" t="s">
        <v>620</v>
      </c>
      <c r="H443" s="193" t="s">
        <v>1</v>
      </c>
      <c r="I443" s="195"/>
      <c r="L443" s="192"/>
      <c r="M443" s="196"/>
      <c r="N443" s="197"/>
      <c r="O443" s="197"/>
      <c r="P443" s="197"/>
      <c r="Q443" s="197"/>
      <c r="R443" s="197"/>
      <c r="S443" s="197"/>
      <c r="T443" s="198"/>
      <c r="AT443" s="193" t="s">
        <v>258</v>
      </c>
      <c r="AU443" s="193" t="s">
        <v>81</v>
      </c>
      <c r="AV443" s="12" t="s">
        <v>79</v>
      </c>
      <c r="AW443" s="12" t="s">
        <v>35</v>
      </c>
      <c r="AX443" s="12" t="s">
        <v>72</v>
      </c>
      <c r="AY443" s="193" t="s">
        <v>246</v>
      </c>
    </row>
    <row r="444" s="13" customFormat="1">
      <c r="B444" s="199"/>
      <c r="D444" s="188" t="s">
        <v>258</v>
      </c>
      <c r="E444" s="200" t="s">
        <v>1</v>
      </c>
      <c r="F444" s="201" t="s">
        <v>2906</v>
      </c>
      <c r="H444" s="202">
        <v>81.810000000000002</v>
      </c>
      <c r="I444" s="203"/>
      <c r="L444" s="199"/>
      <c r="M444" s="204"/>
      <c r="N444" s="205"/>
      <c r="O444" s="205"/>
      <c r="P444" s="205"/>
      <c r="Q444" s="205"/>
      <c r="R444" s="205"/>
      <c r="S444" s="205"/>
      <c r="T444" s="206"/>
      <c r="AT444" s="200" t="s">
        <v>258</v>
      </c>
      <c r="AU444" s="200" t="s">
        <v>81</v>
      </c>
      <c r="AV444" s="13" t="s">
        <v>81</v>
      </c>
      <c r="AW444" s="13" t="s">
        <v>35</v>
      </c>
      <c r="AX444" s="13" t="s">
        <v>79</v>
      </c>
      <c r="AY444" s="200" t="s">
        <v>246</v>
      </c>
    </row>
    <row r="445" s="1" customFormat="1" ht="16.5" customHeight="1">
      <c r="B445" s="175"/>
      <c r="C445" s="176" t="s">
        <v>746</v>
      </c>
      <c r="D445" s="176" t="s">
        <v>248</v>
      </c>
      <c r="E445" s="177" t="s">
        <v>623</v>
      </c>
      <c r="F445" s="178" t="s">
        <v>624</v>
      </c>
      <c r="G445" s="179" t="s">
        <v>611</v>
      </c>
      <c r="H445" s="180">
        <v>109</v>
      </c>
      <c r="I445" s="181"/>
      <c r="J445" s="182">
        <f>ROUND(I445*H445,2)</f>
        <v>0</v>
      </c>
      <c r="K445" s="178" t="s">
        <v>252</v>
      </c>
      <c r="L445" s="36"/>
      <c r="M445" s="183" t="s">
        <v>1</v>
      </c>
      <c r="N445" s="184" t="s">
        <v>43</v>
      </c>
      <c r="O445" s="66"/>
      <c r="P445" s="185">
        <f>O445*H445</f>
        <v>0</v>
      </c>
      <c r="Q445" s="185">
        <v>0.12949959999999999</v>
      </c>
      <c r="R445" s="185">
        <f>Q445*H445</f>
        <v>14.115456399999999</v>
      </c>
      <c r="S445" s="185">
        <v>0</v>
      </c>
      <c r="T445" s="186">
        <f>S445*H445</f>
        <v>0</v>
      </c>
      <c r="AR445" s="18" t="s">
        <v>93</v>
      </c>
      <c r="AT445" s="18" t="s">
        <v>248</v>
      </c>
      <c r="AU445" s="18" t="s">
        <v>81</v>
      </c>
      <c r="AY445" s="18" t="s">
        <v>246</v>
      </c>
      <c r="BE445" s="187">
        <f>IF(N445="základní",J445,0)</f>
        <v>0</v>
      </c>
      <c r="BF445" s="187">
        <f>IF(N445="snížená",J445,0)</f>
        <v>0</v>
      </c>
      <c r="BG445" s="187">
        <f>IF(N445="zákl. přenesená",J445,0)</f>
        <v>0</v>
      </c>
      <c r="BH445" s="187">
        <f>IF(N445="sníž. přenesená",J445,0)</f>
        <v>0</v>
      </c>
      <c r="BI445" s="187">
        <f>IF(N445="nulová",J445,0)</f>
        <v>0</v>
      </c>
      <c r="BJ445" s="18" t="s">
        <v>79</v>
      </c>
      <c r="BK445" s="187">
        <f>ROUND(I445*H445,2)</f>
        <v>0</v>
      </c>
      <c r="BL445" s="18" t="s">
        <v>93</v>
      </c>
      <c r="BM445" s="18" t="s">
        <v>2908</v>
      </c>
    </row>
    <row r="446" s="1" customFormat="1">
      <c r="B446" s="36"/>
      <c r="D446" s="188" t="s">
        <v>254</v>
      </c>
      <c r="F446" s="189" t="s">
        <v>626</v>
      </c>
      <c r="I446" s="121"/>
      <c r="L446" s="36"/>
      <c r="M446" s="190"/>
      <c r="N446" s="66"/>
      <c r="O446" s="66"/>
      <c r="P446" s="66"/>
      <c r="Q446" s="66"/>
      <c r="R446" s="66"/>
      <c r="S446" s="66"/>
      <c r="T446" s="67"/>
      <c r="AT446" s="18" t="s">
        <v>254</v>
      </c>
      <c r="AU446" s="18" t="s">
        <v>81</v>
      </c>
    </row>
    <row r="447" s="1" customFormat="1">
      <c r="B447" s="36"/>
      <c r="D447" s="188" t="s">
        <v>256</v>
      </c>
      <c r="F447" s="191" t="s">
        <v>627</v>
      </c>
      <c r="I447" s="121"/>
      <c r="L447" s="36"/>
      <c r="M447" s="190"/>
      <c r="N447" s="66"/>
      <c r="O447" s="66"/>
      <c r="P447" s="66"/>
      <c r="Q447" s="66"/>
      <c r="R447" s="66"/>
      <c r="S447" s="66"/>
      <c r="T447" s="67"/>
      <c r="AT447" s="18" t="s">
        <v>256</v>
      </c>
      <c r="AU447" s="18" t="s">
        <v>81</v>
      </c>
    </row>
    <row r="448" s="12" customFormat="1">
      <c r="B448" s="192"/>
      <c r="D448" s="188" t="s">
        <v>258</v>
      </c>
      <c r="E448" s="193" t="s">
        <v>1</v>
      </c>
      <c r="F448" s="194" t="s">
        <v>303</v>
      </c>
      <c r="H448" s="193" t="s">
        <v>1</v>
      </c>
      <c r="I448" s="195"/>
      <c r="L448" s="192"/>
      <c r="M448" s="196"/>
      <c r="N448" s="197"/>
      <c r="O448" s="197"/>
      <c r="P448" s="197"/>
      <c r="Q448" s="197"/>
      <c r="R448" s="197"/>
      <c r="S448" s="197"/>
      <c r="T448" s="198"/>
      <c r="AT448" s="193" t="s">
        <v>258</v>
      </c>
      <c r="AU448" s="193" t="s">
        <v>81</v>
      </c>
      <c r="AV448" s="12" t="s">
        <v>79</v>
      </c>
      <c r="AW448" s="12" t="s">
        <v>35</v>
      </c>
      <c r="AX448" s="12" t="s">
        <v>72</v>
      </c>
      <c r="AY448" s="193" t="s">
        <v>246</v>
      </c>
    </row>
    <row r="449" s="13" customFormat="1">
      <c r="B449" s="199"/>
      <c r="D449" s="188" t="s">
        <v>258</v>
      </c>
      <c r="E449" s="200" t="s">
        <v>1</v>
      </c>
      <c r="F449" s="201" t="s">
        <v>2909</v>
      </c>
      <c r="H449" s="202">
        <v>109</v>
      </c>
      <c r="I449" s="203"/>
      <c r="L449" s="199"/>
      <c r="M449" s="204"/>
      <c r="N449" s="205"/>
      <c r="O449" s="205"/>
      <c r="P449" s="205"/>
      <c r="Q449" s="205"/>
      <c r="R449" s="205"/>
      <c r="S449" s="205"/>
      <c r="T449" s="206"/>
      <c r="AT449" s="200" t="s">
        <v>258</v>
      </c>
      <c r="AU449" s="200" t="s">
        <v>81</v>
      </c>
      <c r="AV449" s="13" t="s">
        <v>81</v>
      </c>
      <c r="AW449" s="13" t="s">
        <v>35</v>
      </c>
      <c r="AX449" s="13" t="s">
        <v>79</v>
      </c>
      <c r="AY449" s="200" t="s">
        <v>246</v>
      </c>
    </row>
    <row r="450" s="1" customFormat="1" ht="16.5" customHeight="1">
      <c r="B450" s="175"/>
      <c r="C450" s="218" t="s">
        <v>1269</v>
      </c>
      <c r="D450" s="218" t="s">
        <v>511</v>
      </c>
      <c r="E450" s="219" t="s">
        <v>630</v>
      </c>
      <c r="F450" s="220" t="s">
        <v>631</v>
      </c>
      <c r="G450" s="221" t="s">
        <v>611</v>
      </c>
      <c r="H450" s="222">
        <v>110.09</v>
      </c>
      <c r="I450" s="223"/>
      <c r="J450" s="224">
        <f>ROUND(I450*H450,2)</f>
        <v>0</v>
      </c>
      <c r="K450" s="220" t="s">
        <v>252</v>
      </c>
      <c r="L450" s="225"/>
      <c r="M450" s="226" t="s">
        <v>1</v>
      </c>
      <c r="N450" s="227" t="s">
        <v>43</v>
      </c>
      <c r="O450" s="66"/>
      <c r="P450" s="185">
        <f>O450*H450</f>
        <v>0</v>
      </c>
      <c r="Q450" s="185">
        <v>0.058000000000000003</v>
      </c>
      <c r="R450" s="185">
        <f>Q450*H450</f>
        <v>6.3852200000000003</v>
      </c>
      <c r="S450" s="185">
        <v>0</v>
      </c>
      <c r="T450" s="186">
        <f>S450*H450</f>
        <v>0</v>
      </c>
      <c r="AR450" s="18" t="s">
        <v>350</v>
      </c>
      <c r="AT450" s="18" t="s">
        <v>511</v>
      </c>
      <c r="AU450" s="18" t="s">
        <v>81</v>
      </c>
      <c r="AY450" s="18" t="s">
        <v>246</v>
      </c>
      <c r="BE450" s="187">
        <f>IF(N450="základní",J450,0)</f>
        <v>0</v>
      </c>
      <c r="BF450" s="187">
        <f>IF(N450="snížená",J450,0)</f>
        <v>0</v>
      </c>
      <c r="BG450" s="187">
        <f>IF(N450="zákl. přenesená",J450,0)</f>
        <v>0</v>
      </c>
      <c r="BH450" s="187">
        <f>IF(N450="sníž. přenesená",J450,0)</f>
        <v>0</v>
      </c>
      <c r="BI450" s="187">
        <f>IF(N450="nulová",J450,0)</f>
        <v>0</v>
      </c>
      <c r="BJ450" s="18" t="s">
        <v>79</v>
      </c>
      <c r="BK450" s="187">
        <f>ROUND(I450*H450,2)</f>
        <v>0</v>
      </c>
      <c r="BL450" s="18" t="s">
        <v>93</v>
      </c>
      <c r="BM450" s="18" t="s">
        <v>2910</v>
      </c>
    </row>
    <row r="451" s="1" customFormat="1">
      <c r="B451" s="36"/>
      <c r="D451" s="188" t="s">
        <v>254</v>
      </c>
      <c r="F451" s="189" t="s">
        <v>631</v>
      </c>
      <c r="I451" s="121"/>
      <c r="L451" s="36"/>
      <c r="M451" s="190"/>
      <c r="N451" s="66"/>
      <c r="O451" s="66"/>
      <c r="P451" s="66"/>
      <c r="Q451" s="66"/>
      <c r="R451" s="66"/>
      <c r="S451" s="66"/>
      <c r="T451" s="67"/>
      <c r="AT451" s="18" t="s">
        <v>254</v>
      </c>
      <c r="AU451" s="18" t="s">
        <v>81</v>
      </c>
    </row>
    <row r="452" s="12" customFormat="1">
      <c r="B452" s="192"/>
      <c r="D452" s="188" t="s">
        <v>258</v>
      </c>
      <c r="E452" s="193" t="s">
        <v>1</v>
      </c>
      <c r="F452" s="194" t="s">
        <v>633</v>
      </c>
      <c r="H452" s="193" t="s">
        <v>1</v>
      </c>
      <c r="I452" s="195"/>
      <c r="L452" s="192"/>
      <c r="M452" s="196"/>
      <c r="N452" s="197"/>
      <c r="O452" s="197"/>
      <c r="P452" s="197"/>
      <c r="Q452" s="197"/>
      <c r="R452" s="197"/>
      <c r="S452" s="197"/>
      <c r="T452" s="198"/>
      <c r="AT452" s="193" t="s">
        <v>258</v>
      </c>
      <c r="AU452" s="193" t="s">
        <v>81</v>
      </c>
      <c r="AV452" s="12" t="s">
        <v>79</v>
      </c>
      <c r="AW452" s="12" t="s">
        <v>35</v>
      </c>
      <c r="AX452" s="12" t="s">
        <v>72</v>
      </c>
      <c r="AY452" s="193" t="s">
        <v>246</v>
      </c>
    </row>
    <row r="453" s="13" customFormat="1">
      <c r="B453" s="199"/>
      <c r="D453" s="188" t="s">
        <v>258</v>
      </c>
      <c r="E453" s="200" t="s">
        <v>1</v>
      </c>
      <c r="F453" s="201" t="s">
        <v>2911</v>
      </c>
      <c r="H453" s="202">
        <v>110.09</v>
      </c>
      <c r="I453" s="203"/>
      <c r="L453" s="199"/>
      <c r="M453" s="204"/>
      <c r="N453" s="205"/>
      <c r="O453" s="205"/>
      <c r="P453" s="205"/>
      <c r="Q453" s="205"/>
      <c r="R453" s="205"/>
      <c r="S453" s="205"/>
      <c r="T453" s="206"/>
      <c r="AT453" s="200" t="s">
        <v>258</v>
      </c>
      <c r="AU453" s="200" t="s">
        <v>81</v>
      </c>
      <c r="AV453" s="13" t="s">
        <v>81</v>
      </c>
      <c r="AW453" s="13" t="s">
        <v>35</v>
      </c>
      <c r="AX453" s="13" t="s">
        <v>79</v>
      </c>
      <c r="AY453" s="200" t="s">
        <v>246</v>
      </c>
    </row>
    <row r="454" s="1" customFormat="1" ht="16.5" customHeight="1">
      <c r="B454" s="175"/>
      <c r="C454" s="176" t="s">
        <v>1271</v>
      </c>
      <c r="D454" s="176" t="s">
        <v>248</v>
      </c>
      <c r="E454" s="177" t="s">
        <v>636</v>
      </c>
      <c r="F454" s="178" t="s">
        <v>637</v>
      </c>
      <c r="G454" s="179" t="s">
        <v>319</v>
      </c>
      <c r="H454" s="180">
        <v>6.6349999999999998</v>
      </c>
      <c r="I454" s="181"/>
      <c r="J454" s="182">
        <f>ROUND(I454*H454,2)</f>
        <v>0</v>
      </c>
      <c r="K454" s="178" t="s">
        <v>252</v>
      </c>
      <c r="L454" s="36"/>
      <c r="M454" s="183" t="s">
        <v>1</v>
      </c>
      <c r="N454" s="184" t="s">
        <v>43</v>
      </c>
      <c r="O454" s="66"/>
      <c r="P454" s="185">
        <f>O454*H454</f>
        <v>0</v>
      </c>
      <c r="Q454" s="185">
        <v>2.2563399999999998</v>
      </c>
      <c r="R454" s="185">
        <f>Q454*H454</f>
        <v>14.970815899999998</v>
      </c>
      <c r="S454" s="185">
        <v>0</v>
      </c>
      <c r="T454" s="186">
        <f>S454*H454</f>
        <v>0</v>
      </c>
      <c r="AR454" s="18" t="s">
        <v>93</v>
      </c>
      <c r="AT454" s="18" t="s">
        <v>248</v>
      </c>
      <c r="AU454" s="18" t="s">
        <v>81</v>
      </c>
      <c r="AY454" s="18" t="s">
        <v>246</v>
      </c>
      <c r="BE454" s="187">
        <f>IF(N454="základní",J454,0)</f>
        <v>0</v>
      </c>
      <c r="BF454" s="187">
        <f>IF(N454="snížená",J454,0)</f>
        <v>0</v>
      </c>
      <c r="BG454" s="187">
        <f>IF(N454="zákl. přenesená",J454,0)</f>
        <v>0</v>
      </c>
      <c r="BH454" s="187">
        <f>IF(N454="sníž. přenesená",J454,0)</f>
        <v>0</v>
      </c>
      <c r="BI454" s="187">
        <f>IF(N454="nulová",J454,0)</f>
        <v>0</v>
      </c>
      <c r="BJ454" s="18" t="s">
        <v>79</v>
      </c>
      <c r="BK454" s="187">
        <f>ROUND(I454*H454,2)</f>
        <v>0</v>
      </c>
      <c r="BL454" s="18" t="s">
        <v>93</v>
      </c>
      <c r="BM454" s="18" t="s">
        <v>854</v>
      </c>
    </row>
    <row r="455" s="1" customFormat="1">
      <c r="B455" s="36"/>
      <c r="D455" s="188" t="s">
        <v>254</v>
      </c>
      <c r="F455" s="189" t="s">
        <v>639</v>
      </c>
      <c r="I455" s="121"/>
      <c r="L455" s="36"/>
      <c r="M455" s="190"/>
      <c r="N455" s="66"/>
      <c r="O455" s="66"/>
      <c r="P455" s="66"/>
      <c r="Q455" s="66"/>
      <c r="R455" s="66"/>
      <c r="S455" s="66"/>
      <c r="T455" s="67"/>
      <c r="AT455" s="18" t="s">
        <v>254</v>
      </c>
      <c r="AU455" s="18" t="s">
        <v>81</v>
      </c>
    </row>
    <row r="456" s="12" customFormat="1">
      <c r="B456" s="192"/>
      <c r="D456" s="188" t="s">
        <v>258</v>
      </c>
      <c r="E456" s="193" t="s">
        <v>1</v>
      </c>
      <c r="F456" s="194" t="s">
        <v>303</v>
      </c>
      <c r="H456" s="193" t="s">
        <v>1</v>
      </c>
      <c r="I456" s="195"/>
      <c r="L456" s="192"/>
      <c r="M456" s="196"/>
      <c r="N456" s="197"/>
      <c r="O456" s="197"/>
      <c r="P456" s="197"/>
      <c r="Q456" s="197"/>
      <c r="R456" s="197"/>
      <c r="S456" s="197"/>
      <c r="T456" s="198"/>
      <c r="AT456" s="193" t="s">
        <v>258</v>
      </c>
      <c r="AU456" s="193" t="s">
        <v>81</v>
      </c>
      <c r="AV456" s="12" t="s">
        <v>79</v>
      </c>
      <c r="AW456" s="12" t="s">
        <v>35</v>
      </c>
      <c r="AX456" s="12" t="s">
        <v>72</v>
      </c>
      <c r="AY456" s="193" t="s">
        <v>246</v>
      </c>
    </row>
    <row r="457" s="13" customFormat="1">
      <c r="B457" s="199"/>
      <c r="D457" s="188" t="s">
        <v>258</v>
      </c>
      <c r="E457" s="200" t="s">
        <v>1</v>
      </c>
      <c r="F457" s="201" t="s">
        <v>2912</v>
      </c>
      <c r="H457" s="202">
        <v>2.0249999999999999</v>
      </c>
      <c r="I457" s="203"/>
      <c r="L457" s="199"/>
      <c r="M457" s="204"/>
      <c r="N457" s="205"/>
      <c r="O457" s="205"/>
      <c r="P457" s="205"/>
      <c r="Q457" s="205"/>
      <c r="R457" s="205"/>
      <c r="S457" s="205"/>
      <c r="T457" s="206"/>
      <c r="AT457" s="200" t="s">
        <v>258</v>
      </c>
      <c r="AU457" s="200" t="s">
        <v>81</v>
      </c>
      <c r="AV457" s="13" t="s">
        <v>81</v>
      </c>
      <c r="AW457" s="13" t="s">
        <v>35</v>
      </c>
      <c r="AX457" s="13" t="s">
        <v>72</v>
      </c>
      <c r="AY457" s="200" t="s">
        <v>246</v>
      </c>
    </row>
    <row r="458" s="13" customFormat="1">
      <c r="B458" s="199"/>
      <c r="D458" s="188" t="s">
        <v>258</v>
      </c>
      <c r="E458" s="200" t="s">
        <v>1</v>
      </c>
      <c r="F458" s="201" t="s">
        <v>2913</v>
      </c>
      <c r="H458" s="202">
        <v>2.1800000000000002</v>
      </c>
      <c r="I458" s="203"/>
      <c r="L458" s="199"/>
      <c r="M458" s="204"/>
      <c r="N458" s="205"/>
      <c r="O458" s="205"/>
      <c r="P458" s="205"/>
      <c r="Q458" s="205"/>
      <c r="R458" s="205"/>
      <c r="S458" s="205"/>
      <c r="T458" s="206"/>
      <c r="AT458" s="200" t="s">
        <v>258</v>
      </c>
      <c r="AU458" s="200" t="s">
        <v>81</v>
      </c>
      <c r="AV458" s="13" t="s">
        <v>81</v>
      </c>
      <c r="AW458" s="13" t="s">
        <v>35</v>
      </c>
      <c r="AX458" s="13" t="s">
        <v>72</v>
      </c>
      <c r="AY458" s="200" t="s">
        <v>246</v>
      </c>
    </row>
    <row r="459" s="13" customFormat="1">
      <c r="B459" s="199"/>
      <c r="D459" s="188" t="s">
        <v>258</v>
      </c>
      <c r="E459" s="200" t="s">
        <v>1</v>
      </c>
      <c r="F459" s="201" t="s">
        <v>2914</v>
      </c>
      <c r="H459" s="202">
        <v>2.4300000000000002</v>
      </c>
      <c r="I459" s="203"/>
      <c r="L459" s="199"/>
      <c r="M459" s="204"/>
      <c r="N459" s="205"/>
      <c r="O459" s="205"/>
      <c r="P459" s="205"/>
      <c r="Q459" s="205"/>
      <c r="R459" s="205"/>
      <c r="S459" s="205"/>
      <c r="T459" s="206"/>
      <c r="AT459" s="200" t="s">
        <v>258</v>
      </c>
      <c r="AU459" s="200" t="s">
        <v>81</v>
      </c>
      <c r="AV459" s="13" t="s">
        <v>81</v>
      </c>
      <c r="AW459" s="13" t="s">
        <v>35</v>
      </c>
      <c r="AX459" s="13" t="s">
        <v>72</v>
      </c>
      <c r="AY459" s="200" t="s">
        <v>246</v>
      </c>
    </row>
    <row r="460" s="14" customFormat="1">
      <c r="B460" s="210"/>
      <c r="D460" s="188" t="s">
        <v>258</v>
      </c>
      <c r="E460" s="211" t="s">
        <v>1</v>
      </c>
      <c r="F460" s="212" t="s">
        <v>341</v>
      </c>
      <c r="H460" s="213">
        <v>6.6349999999999998</v>
      </c>
      <c r="I460" s="214"/>
      <c r="L460" s="210"/>
      <c r="M460" s="215"/>
      <c r="N460" s="216"/>
      <c r="O460" s="216"/>
      <c r="P460" s="216"/>
      <c r="Q460" s="216"/>
      <c r="R460" s="216"/>
      <c r="S460" s="216"/>
      <c r="T460" s="217"/>
      <c r="AT460" s="211" t="s">
        <v>258</v>
      </c>
      <c r="AU460" s="211" t="s">
        <v>81</v>
      </c>
      <c r="AV460" s="14" t="s">
        <v>93</v>
      </c>
      <c r="AW460" s="14" t="s">
        <v>35</v>
      </c>
      <c r="AX460" s="14" t="s">
        <v>79</v>
      </c>
      <c r="AY460" s="211" t="s">
        <v>246</v>
      </c>
    </row>
    <row r="461" s="1" customFormat="1" ht="16.5" customHeight="1">
      <c r="B461" s="175"/>
      <c r="C461" s="176" t="s">
        <v>879</v>
      </c>
      <c r="D461" s="176" t="s">
        <v>248</v>
      </c>
      <c r="E461" s="177" t="s">
        <v>643</v>
      </c>
      <c r="F461" s="178" t="s">
        <v>644</v>
      </c>
      <c r="G461" s="179" t="s">
        <v>251</v>
      </c>
      <c r="H461" s="180">
        <v>2474.8099999999999</v>
      </c>
      <c r="I461" s="181"/>
      <c r="J461" s="182">
        <f>ROUND(I461*H461,2)</f>
        <v>0</v>
      </c>
      <c r="K461" s="178" t="s">
        <v>252</v>
      </c>
      <c r="L461" s="36"/>
      <c r="M461" s="183" t="s">
        <v>1</v>
      </c>
      <c r="N461" s="184" t="s">
        <v>43</v>
      </c>
      <c r="O461" s="66"/>
      <c r="P461" s="185">
        <f>O461*H461</f>
        <v>0</v>
      </c>
      <c r="Q461" s="185">
        <v>0.00068749999999999996</v>
      </c>
      <c r="R461" s="185">
        <f>Q461*H461</f>
        <v>1.7014318749999999</v>
      </c>
      <c r="S461" s="185">
        <v>0</v>
      </c>
      <c r="T461" s="186">
        <f>S461*H461</f>
        <v>0</v>
      </c>
      <c r="AR461" s="18" t="s">
        <v>93</v>
      </c>
      <c r="AT461" s="18" t="s">
        <v>248</v>
      </c>
      <c r="AU461" s="18" t="s">
        <v>81</v>
      </c>
      <c r="AY461" s="18" t="s">
        <v>246</v>
      </c>
      <c r="BE461" s="187">
        <f>IF(N461="základní",J461,0)</f>
        <v>0</v>
      </c>
      <c r="BF461" s="187">
        <f>IF(N461="snížená",J461,0)</f>
        <v>0</v>
      </c>
      <c r="BG461" s="187">
        <f>IF(N461="zákl. přenesená",J461,0)</f>
        <v>0</v>
      </c>
      <c r="BH461" s="187">
        <f>IF(N461="sníž. přenesená",J461,0)</f>
        <v>0</v>
      </c>
      <c r="BI461" s="187">
        <f>IF(N461="nulová",J461,0)</f>
        <v>0</v>
      </c>
      <c r="BJ461" s="18" t="s">
        <v>79</v>
      </c>
      <c r="BK461" s="187">
        <f>ROUND(I461*H461,2)</f>
        <v>0</v>
      </c>
      <c r="BL461" s="18" t="s">
        <v>93</v>
      </c>
      <c r="BM461" s="18" t="s">
        <v>857</v>
      </c>
    </row>
    <row r="462" s="1" customFormat="1">
      <c r="B462" s="36"/>
      <c r="D462" s="188" t="s">
        <v>254</v>
      </c>
      <c r="F462" s="189" t="s">
        <v>646</v>
      </c>
      <c r="I462" s="121"/>
      <c r="L462" s="36"/>
      <c r="M462" s="190"/>
      <c r="N462" s="66"/>
      <c r="O462" s="66"/>
      <c r="P462" s="66"/>
      <c r="Q462" s="66"/>
      <c r="R462" s="66"/>
      <c r="S462" s="66"/>
      <c r="T462" s="67"/>
      <c r="AT462" s="18" t="s">
        <v>254</v>
      </c>
      <c r="AU462" s="18" t="s">
        <v>81</v>
      </c>
    </row>
    <row r="463" s="1" customFormat="1">
      <c r="B463" s="36"/>
      <c r="D463" s="188" t="s">
        <v>256</v>
      </c>
      <c r="F463" s="191" t="s">
        <v>647</v>
      </c>
      <c r="I463" s="121"/>
      <c r="L463" s="36"/>
      <c r="M463" s="190"/>
      <c r="N463" s="66"/>
      <c r="O463" s="66"/>
      <c r="P463" s="66"/>
      <c r="Q463" s="66"/>
      <c r="R463" s="66"/>
      <c r="S463" s="66"/>
      <c r="T463" s="67"/>
      <c r="AT463" s="18" t="s">
        <v>256</v>
      </c>
      <c r="AU463" s="18" t="s">
        <v>81</v>
      </c>
    </row>
    <row r="464" s="12" customFormat="1">
      <c r="B464" s="192"/>
      <c r="D464" s="188" t="s">
        <v>258</v>
      </c>
      <c r="E464" s="193" t="s">
        <v>1</v>
      </c>
      <c r="F464" s="194" t="s">
        <v>303</v>
      </c>
      <c r="H464" s="193" t="s">
        <v>1</v>
      </c>
      <c r="I464" s="195"/>
      <c r="L464" s="192"/>
      <c r="M464" s="196"/>
      <c r="N464" s="197"/>
      <c r="O464" s="197"/>
      <c r="P464" s="197"/>
      <c r="Q464" s="197"/>
      <c r="R464" s="197"/>
      <c r="S464" s="197"/>
      <c r="T464" s="198"/>
      <c r="AT464" s="193" t="s">
        <v>258</v>
      </c>
      <c r="AU464" s="193" t="s">
        <v>81</v>
      </c>
      <c r="AV464" s="12" t="s">
        <v>79</v>
      </c>
      <c r="AW464" s="12" t="s">
        <v>35</v>
      </c>
      <c r="AX464" s="12" t="s">
        <v>72</v>
      </c>
      <c r="AY464" s="193" t="s">
        <v>246</v>
      </c>
    </row>
    <row r="465" s="12" customFormat="1">
      <c r="B465" s="192"/>
      <c r="D465" s="188" t="s">
        <v>258</v>
      </c>
      <c r="E465" s="193" t="s">
        <v>1</v>
      </c>
      <c r="F465" s="194" t="s">
        <v>648</v>
      </c>
      <c r="H465" s="193" t="s">
        <v>1</v>
      </c>
      <c r="I465" s="195"/>
      <c r="L465" s="192"/>
      <c r="M465" s="196"/>
      <c r="N465" s="197"/>
      <c r="O465" s="197"/>
      <c r="P465" s="197"/>
      <c r="Q465" s="197"/>
      <c r="R465" s="197"/>
      <c r="S465" s="197"/>
      <c r="T465" s="198"/>
      <c r="AT465" s="193" t="s">
        <v>258</v>
      </c>
      <c r="AU465" s="193" t="s">
        <v>81</v>
      </c>
      <c r="AV465" s="12" t="s">
        <v>79</v>
      </c>
      <c r="AW465" s="12" t="s">
        <v>35</v>
      </c>
      <c r="AX465" s="12" t="s">
        <v>72</v>
      </c>
      <c r="AY465" s="193" t="s">
        <v>246</v>
      </c>
    </row>
    <row r="466" s="13" customFormat="1">
      <c r="B466" s="199"/>
      <c r="D466" s="188" t="s">
        <v>258</v>
      </c>
      <c r="E466" s="200" t="s">
        <v>1</v>
      </c>
      <c r="F466" s="201" t="s">
        <v>2915</v>
      </c>
      <c r="H466" s="202">
        <v>2474.8099999999999</v>
      </c>
      <c r="I466" s="203"/>
      <c r="L466" s="199"/>
      <c r="M466" s="204"/>
      <c r="N466" s="205"/>
      <c r="O466" s="205"/>
      <c r="P466" s="205"/>
      <c r="Q466" s="205"/>
      <c r="R466" s="205"/>
      <c r="S466" s="205"/>
      <c r="T466" s="206"/>
      <c r="AT466" s="200" t="s">
        <v>258</v>
      </c>
      <c r="AU466" s="200" t="s">
        <v>81</v>
      </c>
      <c r="AV466" s="13" t="s">
        <v>81</v>
      </c>
      <c r="AW466" s="13" t="s">
        <v>35</v>
      </c>
      <c r="AX466" s="13" t="s">
        <v>79</v>
      </c>
      <c r="AY466" s="200" t="s">
        <v>246</v>
      </c>
    </row>
    <row r="467" s="1" customFormat="1" ht="16.5" customHeight="1">
      <c r="B467" s="175"/>
      <c r="C467" s="176" t="s">
        <v>1140</v>
      </c>
      <c r="D467" s="176" t="s">
        <v>248</v>
      </c>
      <c r="E467" s="177" t="s">
        <v>651</v>
      </c>
      <c r="F467" s="178" t="s">
        <v>652</v>
      </c>
      <c r="G467" s="179" t="s">
        <v>611</v>
      </c>
      <c r="H467" s="180">
        <v>82</v>
      </c>
      <c r="I467" s="181"/>
      <c r="J467" s="182">
        <f>ROUND(I467*H467,2)</f>
        <v>0</v>
      </c>
      <c r="K467" s="178" t="s">
        <v>252</v>
      </c>
      <c r="L467" s="36"/>
      <c r="M467" s="183" t="s">
        <v>1</v>
      </c>
      <c r="N467" s="184" t="s">
        <v>43</v>
      </c>
      <c r="O467" s="66"/>
      <c r="P467" s="185">
        <f>O467*H467</f>
        <v>0</v>
      </c>
      <c r="Q467" s="185">
        <v>0.00060506299999999998</v>
      </c>
      <c r="R467" s="185">
        <f>Q467*H467</f>
        <v>0.049615165999999995</v>
      </c>
      <c r="S467" s="185">
        <v>0</v>
      </c>
      <c r="T467" s="186">
        <f>S467*H467</f>
        <v>0</v>
      </c>
      <c r="AR467" s="18" t="s">
        <v>93</v>
      </c>
      <c r="AT467" s="18" t="s">
        <v>248</v>
      </c>
      <c r="AU467" s="18" t="s">
        <v>81</v>
      </c>
      <c r="AY467" s="18" t="s">
        <v>246</v>
      </c>
      <c r="BE467" s="187">
        <f>IF(N467="základní",J467,0)</f>
        <v>0</v>
      </c>
      <c r="BF467" s="187">
        <f>IF(N467="snížená",J467,0)</f>
        <v>0</v>
      </c>
      <c r="BG467" s="187">
        <f>IF(N467="zákl. přenesená",J467,0)</f>
        <v>0</v>
      </c>
      <c r="BH467" s="187">
        <f>IF(N467="sníž. přenesená",J467,0)</f>
        <v>0</v>
      </c>
      <c r="BI467" s="187">
        <f>IF(N467="nulová",J467,0)</f>
        <v>0</v>
      </c>
      <c r="BJ467" s="18" t="s">
        <v>79</v>
      </c>
      <c r="BK467" s="187">
        <f>ROUND(I467*H467,2)</f>
        <v>0</v>
      </c>
      <c r="BL467" s="18" t="s">
        <v>93</v>
      </c>
      <c r="BM467" s="18" t="s">
        <v>859</v>
      </c>
    </row>
    <row r="468" s="1" customFormat="1">
      <c r="B468" s="36"/>
      <c r="D468" s="188" t="s">
        <v>254</v>
      </c>
      <c r="F468" s="189" t="s">
        <v>654</v>
      </c>
      <c r="I468" s="121"/>
      <c r="L468" s="36"/>
      <c r="M468" s="190"/>
      <c r="N468" s="66"/>
      <c r="O468" s="66"/>
      <c r="P468" s="66"/>
      <c r="Q468" s="66"/>
      <c r="R468" s="66"/>
      <c r="S468" s="66"/>
      <c r="T468" s="67"/>
      <c r="AT468" s="18" t="s">
        <v>254</v>
      </c>
      <c r="AU468" s="18" t="s">
        <v>81</v>
      </c>
    </row>
    <row r="469" s="1" customFormat="1">
      <c r="B469" s="36"/>
      <c r="D469" s="188" t="s">
        <v>256</v>
      </c>
      <c r="F469" s="191" t="s">
        <v>655</v>
      </c>
      <c r="I469" s="121"/>
      <c r="L469" s="36"/>
      <c r="M469" s="190"/>
      <c r="N469" s="66"/>
      <c r="O469" s="66"/>
      <c r="P469" s="66"/>
      <c r="Q469" s="66"/>
      <c r="R469" s="66"/>
      <c r="S469" s="66"/>
      <c r="T469" s="67"/>
      <c r="AT469" s="18" t="s">
        <v>256</v>
      </c>
      <c r="AU469" s="18" t="s">
        <v>81</v>
      </c>
    </row>
    <row r="470" s="12" customFormat="1">
      <c r="B470" s="192"/>
      <c r="D470" s="188" t="s">
        <v>258</v>
      </c>
      <c r="E470" s="193" t="s">
        <v>1</v>
      </c>
      <c r="F470" s="194" t="s">
        <v>303</v>
      </c>
      <c r="H470" s="193" t="s">
        <v>1</v>
      </c>
      <c r="I470" s="195"/>
      <c r="L470" s="192"/>
      <c r="M470" s="196"/>
      <c r="N470" s="197"/>
      <c r="O470" s="197"/>
      <c r="P470" s="197"/>
      <c r="Q470" s="197"/>
      <c r="R470" s="197"/>
      <c r="S470" s="197"/>
      <c r="T470" s="198"/>
      <c r="AT470" s="193" t="s">
        <v>258</v>
      </c>
      <c r="AU470" s="193" t="s">
        <v>81</v>
      </c>
      <c r="AV470" s="12" t="s">
        <v>79</v>
      </c>
      <c r="AW470" s="12" t="s">
        <v>35</v>
      </c>
      <c r="AX470" s="12" t="s">
        <v>72</v>
      </c>
      <c r="AY470" s="193" t="s">
        <v>246</v>
      </c>
    </row>
    <row r="471" s="13" customFormat="1">
      <c r="B471" s="199"/>
      <c r="D471" s="188" t="s">
        <v>258</v>
      </c>
      <c r="E471" s="200" t="s">
        <v>1</v>
      </c>
      <c r="F471" s="201" t="s">
        <v>2916</v>
      </c>
      <c r="H471" s="202">
        <v>82</v>
      </c>
      <c r="I471" s="203"/>
      <c r="L471" s="199"/>
      <c r="M471" s="204"/>
      <c r="N471" s="205"/>
      <c r="O471" s="205"/>
      <c r="P471" s="205"/>
      <c r="Q471" s="205"/>
      <c r="R471" s="205"/>
      <c r="S471" s="205"/>
      <c r="T471" s="206"/>
      <c r="AT471" s="200" t="s">
        <v>258</v>
      </c>
      <c r="AU471" s="200" t="s">
        <v>81</v>
      </c>
      <c r="AV471" s="13" t="s">
        <v>81</v>
      </c>
      <c r="AW471" s="13" t="s">
        <v>35</v>
      </c>
      <c r="AX471" s="13" t="s">
        <v>79</v>
      </c>
      <c r="AY471" s="200" t="s">
        <v>246</v>
      </c>
    </row>
    <row r="472" s="1" customFormat="1" ht="16.5" customHeight="1">
      <c r="B472" s="175"/>
      <c r="C472" s="176" t="s">
        <v>1612</v>
      </c>
      <c r="D472" s="176" t="s">
        <v>248</v>
      </c>
      <c r="E472" s="177" t="s">
        <v>658</v>
      </c>
      <c r="F472" s="178" t="s">
        <v>659</v>
      </c>
      <c r="G472" s="179" t="s">
        <v>611</v>
      </c>
      <c r="H472" s="180">
        <v>82</v>
      </c>
      <c r="I472" s="181"/>
      <c r="J472" s="182">
        <f>ROUND(I472*H472,2)</f>
        <v>0</v>
      </c>
      <c r="K472" s="178" t="s">
        <v>252</v>
      </c>
      <c r="L472" s="36"/>
      <c r="M472" s="183" t="s">
        <v>1</v>
      </c>
      <c r="N472" s="184" t="s">
        <v>43</v>
      </c>
      <c r="O472" s="66"/>
      <c r="P472" s="185">
        <f>O472*H472</f>
        <v>0</v>
      </c>
      <c r="Q472" s="185">
        <v>1.6449999999999999E-06</v>
      </c>
      <c r="R472" s="185">
        <f>Q472*H472</f>
        <v>0.00013489</v>
      </c>
      <c r="S472" s="185">
        <v>0</v>
      </c>
      <c r="T472" s="186">
        <f>S472*H472</f>
        <v>0</v>
      </c>
      <c r="AR472" s="18" t="s">
        <v>93</v>
      </c>
      <c r="AT472" s="18" t="s">
        <v>248</v>
      </c>
      <c r="AU472" s="18" t="s">
        <v>81</v>
      </c>
      <c r="AY472" s="18" t="s">
        <v>246</v>
      </c>
      <c r="BE472" s="187">
        <f>IF(N472="základní",J472,0)</f>
        <v>0</v>
      </c>
      <c r="BF472" s="187">
        <f>IF(N472="snížená",J472,0)</f>
        <v>0</v>
      </c>
      <c r="BG472" s="187">
        <f>IF(N472="zákl. přenesená",J472,0)</f>
        <v>0</v>
      </c>
      <c r="BH472" s="187">
        <f>IF(N472="sníž. přenesená",J472,0)</f>
        <v>0</v>
      </c>
      <c r="BI472" s="187">
        <f>IF(N472="nulová",J472,0)</f>
        <v>0</v>
      </c>
      <c r="BJ472" s="18" t="s">
        <v>79</v>
      </c>
      <c r="BK472" s="187">
        <f>ROUND(I472*H472,2)</f>
        <v>0</v>
      </c>
      <c r="BL472" s="18" t="s">
        <v>93</v>
      </c>
      <c r="BM472" s="18" t="s">
        <v>2917</v>
      </c>
    </row>
    <row r="473" s="1" customFormat="1">
      <c r="B473" s="36"/>
      <c r="D473" s="188" t="s">
        <v>254</v>
      </c>
      <c r="F473" s="189" t="s">
        <v>661</v>
      </c>
      <c r="I473" s="121"/>
      <c r="L473" s="36"/>
      <c r="M473" s="190"/>
      <c r="N473" s="66"/>
      <c r="O473" s="66"/>
      <c r="P473" s="66"/>
      <c r="Q473" s="66"/>
      <c r="R473" s="66"/>
      <c r="S473" s="66"/>
      <c r="T473" s="67"/>
      <c r="AT473" s="18" t="s">
        <v>254</v>
      </c>
      <c r="AU473" s="18" t="s">
        <v>81</v>
      </c>
    </row>
    <row r="474" s="1" customFormat="1">
      <c r="B474" s="36"/>
      <c r="D474" s="188" t="s">
        <v>256</v>
      </c>
      <c r="F474" s="191" t="s">
        <v>662</v>
      </c>
      <c r="I474" s="121"/>
      <c r="L474" s="36"/>
      <c r="M474" s="190"/>
      <c r="N474" s="66"/>
      <c r="O474" s="66"/>
      <c r="P474" s="66"/>
      <c r="Q474" s="66"/>
      <c r="R474" s="66"/>
      <c r="S474" s="66"/>
      <c r="T474" s="67"/>
      <c r="AT474" s="18" t="s">
        <v>256</v>
      </c>
      <c r="AU474" s="18" t="s">
        <v>81</v>
      </c>
    </row>
    <row r="475" s="12" customFormat="1">
      <c r="B475" s="192"/>
      <c r="D475" s="188" t="s">
        <v>258</v>
      </c>
      <c r="E475" s="193" t="s">
        <v>1</v>
      </c>
      <c r="F475" s="194" t="s">
        <v>303</v>
      </c>
      <c r="H475" s="193" t="s">
        <v>1</v>
      </c>
      <c r="I475" s="195"/>
      <c r="L475" s="192"/>
      <c r="M475" s="196"/>
      <c r="N475" s="197"/>
      <c r="O475" s="197"/>
      <c r="P475" s="197"/>
      <c r="Q475" s="197"/>
      <c r="R475" s="197"/>
      <c r="S475" s="197"/>
      <c r="T475" s="198"/>
      <c r="AT475" s="193" t="s">
        <v>258</v>
      </c>
      <c r="AU475" s="193" t="s">
        <v>81</v>
      </c>
      <c r="AV475" s="12" t="s">
        <v>79</v>
      </c>
      <c r="AW475" s="12" t="s">
        <v>35</v>
      </c>
      <c r="AX475" s="12" t="s">
        <v>72</v>
      </c>
      <c r="AY475" s="193" t="s">
        <v>246</v>
      </c>
    </row>
    <row r="476" s="13" customFormat="1">
      <c r="B476" s="199"/>
      <c r="D476" s="188" t="s">
        <v>258</v>
      </c>
      <c r="E476" s="200" t="s">
        <v>1</v>
      </c>
      <c r="F476" s="201" t="s">
        <v>2918</v>
      </c>
      <c r="H476" s="202">
        <v>82</v>
      </c>
      <c r="I476" s="203"/>
      <c r="L476" s="199"/>
      <c r="M476" s="204"/>
      <c r="N476" s="205"/>
      <c r="O476" s="205"/>
      <c r="P476" s="205"/>
      <c r="Q476" s="205"/>
      <c r="R476" s="205"/>
      <c r="S476" s="205"/>
      <c r="T476" s="206"/>
      <c r="AT476" s="200" t="s">
        <v>258</v>
      </c>
      <c r="AU476" s="200" t="s">
        <v>81</v>
      </c>
      <c r="AV476" s="13" t="s">
        <v>81</v>
      </c>
      <c r="AW476" s="13" t="s">
        <v>35</v>
      </c>
      <c r="AX476" s="13" t="s">
        <v>79</v>
      </c>
      <c r="AY476" s="200" t="s">
        <v>246</v>
      </c>
    </row>
    <row r="477" s="1" customFormat="1" ht="16.5" customHeight="1">
      <c r="B477" s="175"/>
      <c r="C477" s="176" t="s">
        <v>1616</v>
      </c>
      <c r="D477" s="176" t="s">
        <v>248</v>
      </c>
      <c r="E477" s="177" t="s">
        <v>2919</v>
      </c>
      <c r="F477" s="178" t="s">
        <v>2920</v>
      </c>
      <c r="G477" s="179" t="s">
        <v>319</v>
      </c>
      <c r="H477" s="180">
        <v>0.97499999999999998</v>
      </c>
      <c r="I477" s="181"/>
      <c r="J477" s="182">
        <f>ROUND(I477*H477,2)</f>
        <v>0</v>
      </c>
      <c r="K477" s="178" t="s">
        <v>252</v>
      </c>
      <c r="L477" s="36"/>
      <c r="M477" s="183" t="s">
        <v>1</v>
      </c>
      <c r="N477" s="184" t="s">
        <v>43</v>
      </c>
      <c r="O477" s="66"/>
      <c r="P477" s="185">
        <f>O477*H477</f>
        <v>0</v>
      </c>
      <c r="Q477" s="185">
        <v>0</v>
      </c>
      <c r="R477" s="185">
        <f>Q477*H477</f>
        <v>0</v>
      </c>
      <c r="S477" s="185">
        <v>2.3999999999999999</v>
      </c>
      <c r="T477" s="186">
        <f>S477*H477</f>
        <v>2.3399999999999999</v>
      </c>
      <c r="AR477" s="18" t="s">
        <v>93</v>
      </c>
      <c r="AT477" s="18" t="s">
        <v>248</v>
      </c>
      <c r="AU477" s="18" t="s">
        <v>81</v>
      </c>
      <c r="AY477" s="18" t="s">
        <v>246</v>
      </c>
      <c r="BE477" s="187">
        <f>IF(N477="základní",J477,0)</f>
        <v>0</v>
      </c>
      <c r="BF477" s="187">
        <f>IF(N477="snížená",J477,0)</f>
        <v>0</v>
      </c>
      <c r="BG477" s="187">
        <f>IF(N477="zákl. přenesená",J477,0)</f>
        <v>0</v>
      </c>
      <c r="BH477" s="187">
        <f>IF(N477="sníž. přenesená",J477,0)</f>
        <v>0</v>
      </c>
      <c r="BI477" s="187">
        <f>IF(N477="nulová",J477,0)</f>
        <v>0</v>
      </c>
      <c r="BJ477" s="18" t="s">
        <v>79</v>
      </c>
      <c r="BK477" s="187">
        <f>ROUND(I477*H477,2)</f>
        <v>0</v>
      </c>
      <c r="BL477" s="18" t="s">
        <v>93</v>
      </c>
      <c r="BM477" s="18" t="s">
        <v>2921</v>
      </c>
    </row>
    <row r="478" s="1" customFormat="1">
      <c r="B478" s="36"/>
      <c r="D478" s="188" t="s">
        <v>254</v>
      </c>
      <c r="F478" s="189" t="s">
        <v>2922</v>
      </c>
      <c r="I478" s="121"/>
      <c r="L478" s="36"/>
      <c r="M478" s="190"/>
      <c r="N478" s="66"/>
      <c r="O478" s="66"/>
      <c r="P478" s="66"/>
      <c r="Q478" s="66"/>
      <c r="R478" s="66"/>
      <c r="S478" s="66"/>
      <c r="T478" s="67"/>
      <c r="AT478" s="18" t="s">
        <v>254</v>
      </c>
      <c r="AU478" s="18" t="s">
        <v>81</v>
      </c>
    </row>
    <row r="479" s="1" customFormat="1">
      <c r="B479" s="36"/>
      <c r="D479" s="188" t="s">
        <v>256</v>
      </c>
      <c r="F479" s="191" t="s">
        <v>2923</v>
      </c>
      <c r="I479" s="121"/>
      <c r="L479" s="36"/>
      <c r="M479" s="190"/>
      <c r="N479" s="66"/>
      <c r="O479" s="66"/>
      <c r="P479" s="66"/>
      <c r="Q479" s="66"/>
      <c r="R479" s="66"/>
      <c r="S479" s="66"/>
      <c r="T479" s="67"/>
      <c r="AT479" s="18" t="s">
        <v>256</v>
      </c>
      <c r="AU479" s="18" t="s">
        <v>81</v>
      </c>
    </row>
    <row r="480" s="12" customFormat="1">
      <c r="B480" s="192"/>
      <c r="D480" s="188" t="s">
        <v>258</v>
      </c>
      <c r="E480" s="193" t="s">
        <v>1</v>
      </c>
      <c r="F480" s="194" t="s">
        <v>303</v>
      </c>
      <c r="H480" s="193" t="s">
        <v>1</v>
      </c>
      <c r="I480" s="195"/>
      <c r="L480" s="192"/>
      <c r="M480" s="196"/>
      <c r="N480" s="197"/>
      <c r="O480" s="197"/>
      <c r="P480" s="197"/>
      <c r="Q480" s="197"/>
      <c r="R480" s="197"/>
      <c r="S480" s="197"/>
      <c r="T480" s="198"/>
      <c r="AT480" s="193" t="s">
        <v>258</v>
      </c>
      <c r="AU480" s="193" t="s">
        <v>81</v>
      </c>
      <c r="AV480" s="12" t="s">
        <v>79</v>
      </c>
      <c r="AW480" s="12" t="s">
        <v>35</v>
      </c>
      <c r="AX480" s="12" t="s">
        <v>72</v>
      </c>
      <c r="AY480" s="193" t="s">
        <v>246</v>
      </c>
    </row>
    <row r="481" s="12" customFormat="1">
      <c r="B481" s="192"/>
      <c r="D481" s="188" t="s">
        <v>258</v>
      </c>
      <c r="E481" s="193" t="s">
        <v>1</v>
      </c>
      <c r="F481" s="194" t="s">
        <v>2924</v>
      </c>
      <c r="H481" s="193" t="s">
        <v>1</v>
      </c>
      <c r="I481" s="195"/>
      <c r="L481" s="192"/>
      <c r="M481" s="196"/>
      <c r="N481" s="197"/>
      <c r="O481" s="197"/>
      <c r="P481" s="197"/>
      <c r="Q481" s="197"/>
      <c r="R481" s="197"/>
      <c r="S481" s="197"/>
      <c r="T481" s="198"/>
      <c r="AT481" s="193" t="s">
        <v>258</v>
      </c>
      <c r="AU481" s="193" t="s">
        <v>81</v>
      </c>
      <c r="AV481" s="12" t="s">
        <v>79</v>
      </c>
      <c r="AW481" s="12" t="s">
        <v>35</v>
      </c>
      <c r="AX481" s="12" t="s">
        <v>72</v>
      </c>
      <c r="AY481" s="193" t="s">
        <v>246</v>
      </c>
    </row>
    <row r="482" s="13" customFormat="1">
      <c r="B482" s="199"/>
      <c r="D482" s="188" t="s">
        <v>258</v>
      </c>
      <c r="E482" s="200" t="s">
        <v>1</v>
      </c>
      <c r="F482" s="201" t="s">
        <v>2925</v>
      </c>
      <c r="H482" s="202">
        <v>0.97499999999999998</v>
      </c>
      <c r="I482" s="203"/>
      <c r="L482" s="199"/>
      <c r="M482" s="204"/>
      <c r="N482" s="205"/>
      <c r="O482" s="205"/>
      <c r="P482" s="205"/>
      <c r="Q482" s="205"/>
      <c r="R482" s="205"/>
      <c r="S482" s="205"/>
      <c r="T482" s="206"/>
      <c r="AT482" s="200" t="s">
        <v>258</v>
      </c>
      <c r="AU482" s="200" t="s">
        <v>81</v>
      </c>
      <c r="AV482" s="13" t="s">
        <v>81</v>
      </c>
      <c r="AW482" s="13" t="s">
        <v>35</v>
      </c>
      <c r="AX482" s="13" t="s">
        <v>79</v>
      </c>
      <c r="AY482" s="200" t="s">
        <v>246</v>
      </c>
    </row>
    <row r="483" s="1" customFormat="1" ht="16.5" customHeight="1">
      <c r="B483" s="175"/>
      <c r="C483" s="176" t="s">
        <v>1619</v>
      </c>
      <c r="D483" s="176" t="s">
        <v>248</v>
      </c>
      <c r="E483" s="177" t="s">
        <v>2926</v>
      </c>
      <c r="F483" s="178" t="s">
        <v>2927</v>
      </c>
      <c r="G483" s="179" t="s">
        <v>611</v>
      </c>
      <c r="H483" s="180">
        <v>0.10000000000000001</v>
      </c>
      <c r="I483" s="181"/>
      <c r="J483" s="182">
        <f>ROUND(I483*H483,2)</f>
        <v>0</v>
      </c>
      <c r="K483" s="178" t="s">
        <v>252</v>
      </c>
      <c r="L483" s="36"/>
      <c r="M483" s="183" t="s">
        <v>1</v>
      </c>
      <c r="N483" s="184" t="s">
        <v>43</v>
      </c>
      <c r="O483" s="66"/>
      <c r="P483" s="185">
        <f>O483*H483</f>
        <v>0</v>
      </c>
      <c r="Q483" s="185">
        <v>0.0030931000000000001</v>
      </c>
      <c r="R483" s="185">
        <f>Q483*H483</f>
        <v>0.00030931000000000003</v>
      </c>
      <c r="S483" s="185">
        <v>0.126</v>
      </c>
      <c r="T483" s="186">
        <f>S483*H483</f>
        <v>0.0126</v>
      </c>
      <c r="AR483" s="18" t="s">
        <v>93</v>
      </c>
      <c r="AT483" s="18" t="s">
        <v>248</v>
      </c>
      <c r="AU483" s="18" t="s">
        <v>81</v>
      </c>
      <c r="AY483" s="18" t="s">
        <v>246</v>
      </c>
      <c r="BE483" s="187">
        <f>IF(N483="základní",J483,0)</f>
        <v>0</v>
      </c>
      <c r="BF483" s="187">
        <f>IF(N483="snížená",J483,0)</f>
        <v>0</v>
      </c>
      <c r="BG483" s="187">
        <f>IF(N483="zákl. přenesená",J483,0)</f>
        <v>0</v>
      </c>
      <c r="BH483" s="187">
        <f>IF(N483="sníž. přenesená",J483,0)</f>
        <v>0</v>
      </c>
      <c r="BI483" s="187">
        <f>IF(N483="nulová",J483,0)</f>
        <v>0</v>
      </c>
      <c r="BJ483" s="18" t="s">
        <v>79</v>
      </c>
      <c r="BK483" s="187">
        <f>ROUND(I483*H483,2)</f>
        <v>0</v>
      </c>
      <c r="BL483" s="18" t="s">
        <v>93</v>
      </c>
      <c r="BM483" s="18" t="s">
        <v>2928</v>
      </c>
    </row>
    <row r="484" s="1" customFormat="1">
      <c r="B484" s="36"/>
      <c r="D484" s="188" t="s">
        <v>254</v>
      </c>
      <c r="F484" s="189" t="s">
        <v>2929</v>
      </c>
      <c r="I484" s="121"/>
      <c r="L484" s="36"/>
      <c r="M484" s="190"/>
      <c r="N484" s="66"/>
      <c r="O484" s="66"/>
      <c r="P484" s="66"/>
      <c r="Q484" s="66"/>
      <c r="R484" s="66"/>
      <c r="S484" s="66"/>
      <c r="T484" s="67"/>
      <c r="AT484" s="18" t="s">
        <v>254</v>
      </c>
      <c r="AU484" s="18" t="s">
        <v>81</v>
      </c>
    </row>
    <row r="485" s="1" customFormat="1">
      <c r="B485" s="36"/>
      <c r="D485" s="188" t="s">
        <v>256</v>
      </c>
      <c r="F485" s="191" t="s">
        <v>2930</v>
      </c>
      <c r="I485" s="121"/>
      <c r="L485" s="36"/>
      <c r="M485" s="190"/>
      <c r="N485" s="66"/>
      <c r="O485" s="66"/>
      <c r="P485" s="66"/>
      <c r="Q485" s="66"/>
      <c r="R485" s="66"/>
      <c r="S485" s="66"/>
      <c r="T485" s="67"/>
      <c r="AT485" s="18" t="s">
        <v>256</v>
      </c>
      <c r="AU485" s="18" t="s">
        <v>81</v>
      </c>
    </row>
    <row r="486" s="12" customFormat="1">
      <c r="B486" s="192"/>
      <c r="D486" s="188" t="s">
        <v>258</v>
      </c>
      <c r="E486" s="193" t="s">
        <v>1</v>
      </c>
      <c r="F486" s="194" t="s">
        <v>303</v>
      </c>
      <c r="H486" s="193" t="s">
        <v>1</v>
      </c>
      <c r="I486" s="195"/>
      <c r="L486" s="192"/>
      <c r="M486" s="196"/>
      <c r="N486" s="197"/>
      <c r="O486" s="197"/>
      <c r="P486" s="197"/>
      <c r="Q486" s="197"/>
      <c r="R486" s="197"/>
      <c r="S486" s="197"/>
      <c r="T486" s="198"/>
      <c r="AT486" s="193" t="s">
        <v>258</v>
      </c>
      <c r="AU486" s="193" t="s">
        <v>81</v>
      </c>
      <c r="AV486" s="12" t="s">
        <v>79</v>
      </c>
      <c r="AW486" s="12" t="s">
        <v>35</v>
      </c>
      <c r="AX486" s="12" t="s">
        <v>72</v>
      </c>
      <c r="AY486" s="193" t="s">
        <v>246</v>
      </c>
    </row>
    <row r="487" s="13" customFormat="1">
      <c r="B487" s="199"/>
      <c r="D487" s="188" t="s">
        <v>258</v>
      </c>
      <c r="E487" s="200" t="s">
        <v>1</v>
      </c>
      <c r="F487" s="201" t="s">
        <v>2931</v>
      </c>
      <c r="H487" s="202">
        <v>0.10000000000000001</v>
      </c>
      <c r="I487" s="203"/>
      <c r="L487" s="199"/>
      <c r="M487" s="204"/>
      <c r="N487" s="205"/>
      <c r="O487" s="205"/>
      <c r="P487" s="205"/>
      <c r="Q487" s="205"/>
      <c r="R487" s="205"/>
      <c r="S487" s="205"/>
      <c r="T487" s="206"/>
      <c r="AT487" s="200" t="s">
        <v>258</v>
      </c>
      <c r="AU487" s="200" t="s">
        <v>81</v>
      </c>
      <c r="AV487" s="13" t="s">
        <v>81</v>
      </c>
      <c r="AW487" s="13" t="s">
        <v>35</v>
      </c>
      <c r="AX487" s="13" t="s">
        <v>79</v>
      </c>
      <c r="AY487" s="200" t="s">
        <v>246</v>
      </c>
    </row>
    <row r="488" s="11" customFormat="1" ht="22.8" customHeight="1">
      <c r="B488" s="162"/>
      <c r="D488" s="163" t="s">
        <v>71</v>
      </c>
      <c r="E488" s="173" t="s">
        <v>281</v>
      </c>
      <c r="F488" s="173" t="s">
        <v>282</v>
      </c>
      <c r="I488" s="165"/>
      <c r="J488" s="174">
        <f>BK488</f>
        <v>0</v>
      </c>
      <c r="L488" s="162"/>
      <c r="M488" s="167"/>
      <c r="N488" s="168"/>
      <c r="O488" s="168"/>
      <c r="P488" s="169">
        <f>SUM(P489:P507)</f>
        <v>0</v>
      </c>
      <c r="Q488" s="168"/>
      <c r="R488" s="169">
        <f>SUM(R489:R507)</f>
        <v>0</v>
      </c>
      <c r="S488" s="168"/>
      <c r="T488" s="170">
        <f>SUM(T489:T507)</f>
        <v>0</v>
      </c>
      <c r="AR488" s="163" t="s">
        <v>79</v>
      </c>
      <c r="AT488" s="171" t="s">
        <v>71</v>
      </c>
      <c r="AU488" s="171" t="s">
        <v>79</v>
      </c>
      <c r="AY488" s="163" t="s">
        <v>246</v>
      </c>
      <c r="BK488" s="172">
        <f>SUM(BK489:BK507)</f>
        <v>0</v>
      </c>
    </row>
    <row r="489" s="1" customFormat="1" ht="16.5" customHeight="1">
      <c r="B489" s="175"/>
      <c r="C489" s="176" t="s">
        <v>1623</v>
      </c>
      <c r="D489" s="176" t="s">
        <v>248</v>
      </c>
      <c r="E489" s="177" t="s">
        <v>669</v>
      </c>
      <c r="F489" s="178" t="s">
        <v>670</v>
      </c>
      <c r="G489" s="179" t="s">
        <v>286</v>
      </c>
      <c r="H489" s="180">
        <v>3.8759999999999999</v>
      </c>
      <c r="I489" s="181"/>
      <c r="J489" s="182">
        <f>ROUND(I489*H489,2)</f>
        <v>0</v>
      </c>
      <c r="K489" s="178" t="s">
        <v>252</v>
      </c>
      <c r="L489" s="36"/>
      <c r="M489" s="183" t="s">
        <v>1</v>
      </c>
      <c r="N489" s="184" t="s">
        <v>43</v>
      </c>
      <c r="O489" s="66"/>
      <c r="P489" s="185">
        <f>O489*H489</f>
        <v>0</v>
      </c>
      <c r="Q489" s="185">
        <v>0</v>
      </c>
      <c r="R489" s="185">
        <f>Q489*H489</f>
        <v>0</v>
      </c>
      <c r="S489" s="185">
        <v>0</v>
      </c>
      <c r="T489" s="186">
        <f>S489*H489</f>
        <v>0</v>
      </c>
      <c r="AR489" s="18" t="s">
        <v>93</v>
      </c>
      <c r="AT489" s="18" t="s">
        <v>248</v>
      </c>
      <c r="AU489" s="18" t="s">
        <v>81</v>
      </c>
      <c r="AY489" s="18" t="s">
        <v>246</v>
      </c>
      <c r="BE489" s="187">
        <f>IF(N489="základní",J489,0)</f>
        <v>0</v>
      </c>
      <c r="BF489" s="187">
        <f>IF(N489="snížená",J489,0)</f>
        <v>0</v>
      </c>
      <c r="BG489" s="187">
        <f>IF(N489="zákl. přenesená",J489,0)</f>
        <v>0</v>
      </c>
      <c r="BH489" s="187">
        <f>IF(N489="sníž. přenesená",J489,0)</f>
        <v>0</v>
      </c>
      <c r="BI489" s="187">
        <f>IF(N489="nulová",J489,0)</f>
        <v>0</v>
      </c>
      <c r="BJ489" s="18" t="s">
        <v>79</v>
      </c>
      <c r="BK489" s="187">
        <f>ROUND(I489*H489,2)</f>
        <v>0</v>
      </c>
      <c r="BL489" s="18" t="s">
        <v>93</v>
      </c>
      <c r="BM489" s="18" t="s">
        <v>2932</v>
      </c>
    </row>
    <row r="490" s="1" customFormat="1">
      <c r="B490" s="36"/>
      <c r="D490" s="188" t="s">
        <v>254</v>
      </c>
      <c r="F490" s="189" t="s">
        <v>672</v>
      </c>
      <c r="I490" s="121"/>
      <c r="L490" s="36"/>
      <c r="M490" s="190"/>
      <c r="N490" s="66"/>
      <c r="O490" s="66"/>
      <c r="P490" s="66"/>
      <c r="Q490" s="66"/>
      <c r="R490" s="66"/>
      <c r="S490" s="66"/>
      <c r="T490" s="67"/>
      <c r="AT490" s="18" t="s">
        <v>254</v>
      </c>
      <c r="AU490" s="18" t="s">
        <v>81</v>
      </c>
    </row>
    <row r="491" s="1" customFormat="1">
      <c r="B491" s="36"/>
      <c r="D491" s="188" t="s">
        <v>256</v>
      </c>
      <c r="F491" s="191" t="s">
        <v>673</v>
      </c>
      <c r="I491" s="121"/>
      <c r="L491" s="36"/>
      <c r="M491" s="190"/>
      <c r="N491" s="66"/>
      <c r="O491" s="66"/>
      <c r="P491" s="66"/>
      <c r="Q491" s="66"/>
      <c r="R491" s="66"/>
      <c r="S491" s="66"/>
      <c r="T491" s="67"/>
      <c r="AT491" s="18" t="s">
        <v>256</v>
      </c>
      <c r="AU491" s="18" t="s">
        <v>81</v>
      </c>
    </row>
    <row r="492" s="13" customFormat="1">
      <c r="B492" s="199"/>
      <c r="D492" s="188" t="s">
        <v>258</v>
      </c>
      <c r="E492" s="200" t="s">
        <v>1</v>
      </c>
      <c r="F492" s="201" t="s">
        <v>2933</v>
      </c>
      <c r="H492" s="202">
        <v>1.536</v>
      </c>
      <c r="I492" s="203"/>
      <c r="L492" s="199"/>
      <c r="M492" s="204"/>
      <c r="N492" s="205"/>
      <c r="O492" s="205"/>
      <c r="P492" s="205"/>
      <c r="Q492" s="205"/>
      <c r="R492" s="205"/>
      <c r="S492" s="205"/>
      <c r="T492" s="206"/>
      <c r="AT492" s="200" t="s">
        <v>258</v>
      </c>
      <c r="AU492" s="200" t="s">
        <v>81</v>
      </c>
      <c r="AV492" s="13" t="s">
        <v>81</v>
      </c>
      <c r="AW492" s="13" t="s">
        <v>35</v>
      </c>
      <c r="AX492" s="13" t="s">
        <v>72</v>
      </c>
      <c r="AY492" s="200" t="s">
        <v>246</v>
      </c>
    </row>
    <row r="493" s="13" customFormat="1">
      <c r="B493" s="199"/>
      <c r="D493" s="188" t="s">
        <v>258</v>
      </c>
      <c r="E493" s="200" t="s">
        <v>1</v>
      </c>
      <c r="F493" s="201" t="s">
        <v>2934</v>
      </c>
      <c r="H493" s="202">
        <v>2.3399999999999999</v>
      </c>
      <c r="I493" s="203"/>
      <c r="L493" s="199"/>
      <c r="M493" s="204"/>
      <c r="N493" s="205"/>
      <c r="O493" s="205"/>
      <c r="P493" s="205"/>
      <c r="Q493" s="205"/>
      <c r="R493" s="205"/>
      <c r="S493" s="205"/>
      <c r="T493" s="206"/>
      <c r="AT493" s="200" t="s">
        <v>258</v>
      </c>
      <c r="AU493" s="200" t="s">
        <v>81</v>
      </c>
      <c r="AV493" s="13" t="s">
        <v>81</v>
      </c>
      <c r="AW493" s="13" t="s">
        <v>35</v>
      </c>
      <c r="AX493" s="13" t="s">
        <v>72</v>
      </c>
      <c r="AY493" s="200" t="s">
        <v>246</v>
      </c>
    </row>
    <row r="494" s="14" customFormat="1">
      <c r="B494" s="210"/>
      <c r="D494" s="188" t="s">
        <v>258</v>
      </c>
      <c r="E494" s="211" t="s">
        <v>1</v>
      </c>
      <c r="F494" s="212" t="s">
        <v>341</v>
      </c>
      <c r="H494" s="213">
        <v>3.8759999999999999</v>
      </c>
      <c r="I494" s="214"/>
      <c r="L494" s="210"/>
      <c r="M494" s="215"/>
      <c r="N494" s="216"/>
      <c r="O494" s="216"/>
      <c r="P494" s="216"/>
      <c r="Q494" s="216"/>
      <c r="R494" s="216"/>
      <c r="S494" s="216"/>
      <c r="T494" s="217"/>
      <c r="AT494" s="211" t="s">
        <v>258</v>
      </c>
      <c r="AU494" s="211" t="s">
        <v>81</v>
      </c>
      <c r="AV494" s="14" t="s">
        <v>93</v>
      </c>
      <c r="AW494" s="14" t="s">
        <v>35</v>
      </c>
      <c r="AX494" s="14" t="s">
        <v>79</v>
      </c>
      <c r="AY494" s="211" t="s">
        <v>246</v>
      </c>
    </row>
    <row r="495" s="1" customFormat="1" ht="16.5" customHeight="1">
      <c r="B495" s="175"/>
      <c r="C495" s="176" t="s">
        <v>1627</v>
      </c>
      <c r="D495" s="176" t="s">
        <v>248</v>
      </c>
      <c r="E495" s="177" t="s">
        <v>678</v>
      </c>
      <c r="F495" s="178" t="s">
        <v>679</v>
      </c>
      <c r="G495" s="179" t="s">
        <v>286</v>
      </c>
      <c r="H495" s="180">
        <v>112.404</v>
      </c>
      <c r="I495" s="181"/>
      <c r="J495" s="182">
        <f>ROUND(I495*H495,2)</f>
        <v>0</v>
      </c>
      <c r="K495" s="178" t="s">
        <v>252</v>
      </c>
      <c r="L495" s="36"/>
      <c r="M495" s="183" t="s">
        <v>1</v>
      </c>
      <c r="N495" s="184" t="s">
        <v>43</v>
      </c>
      <c r="O495" s="66"/>
      <c r="P495" s="185">
        <f>O495*H495</f>
        <v>0</v>
      </c>
      <c r="Q495" s="185">
        <v>0</v>
      </c>
      <c r="R495" s="185">
        <f>Q495*H495</f>
        <v>0</v>
      </c>
      <c r="S495" s="185">
        <v>0</v>
      </c>
      <c r="T495" s="186">
        <f>S495*H495</f>
        <v>0</v>
      </c>
      <c r="AR495" s="18" t="s">
        <v>93</v>
      </c>
      <c r="AT495" s="18" t="s">
        <v>248</v>
      </c>
      <c r="AU495" s="18" t="s">
        <v>81</v>
      </c>
      <c r="AY495" s="18" t="s">
        <v>246</v>
      </c>
      <c r="BE495" s="187">
        <f>IF(N495="základní",J495,0)</f>
        <v>0</v>
      </c>
      <c r="BF495" s="187">
        <f>IF(N495="snížená",J495,0)</f>
        <v>0</v>
      </c>
      <c r="BG495" s="187">
        <f>IF(N495="zákl. přenesená",J495,0)</f>
        <v>0</v>
      </c>
      <c r="BH495" s="187">
        <f>IF(N495="sníž. přenesená",J495,0)</f>
        <v>0</v>
      </c>
      <c r="BI495" s="187">
        <f>IF(N495="nulová",J495,0)</f>
        <v>0</v>
      </c>
      <c r="BJ495" s="18" t="s">
        <v>79</v>
      </c>
      <c r="BK495" s="187">
        <f>ROUND(I495*H495,2)</f>
        <v>0</v>
      </c>
      <c r="BL495" s="18" t="s">
        <v>93</v>
      </c>
      <c r="BM495" s="18" t="s">
        <v>2935</v>
      </c>
    </row>
    <row r="496" s="1" customFormat="1">
      <c r="B496" s="36"/>
      <c r="D496" s="188" t="s">
        <v>254</v>
      </c>
      <c r="F496" s="189" t="s">
        <v>681</v>
      </c>
      <c r="I496" s="121"/>
      <c r="L496" s="36"/>
      <c r="M496" s="190"/>
      <c r="N496" s="66"/>
      <c r="O496" s="66"/>
      <c r="P496" s="66"/>
      <c r="Q496" s="66"/>
      <c r="R496" s="66"/>
      <c r="S496" s="66"/>
      <c r="T496" s="67"/>
      <c r="AT496" s="18" t="s">
        <v>254</v>
      </c>
      <c r="AU496" s="18" t="s">
        <v>81</v>
      </c>
    </row>
    <row r="497" s="1" customFormat="1">
      <c r="B497" s="36"/>
      <c r="D497" s="188" t="s">
        <v>256</v>
      </c>
      <c r="F497" s="191" t="s">
        <v>673</v>
      </c>
      <c r="I497" s="121"/>
      <c r="L497" s="36"/>
      <c r="M497" s="190"/>
      <c r="N497" s="66"/>
      <c r="O497" s="66"/>
      <c r="P497" s="66"/>
      <c r="Q497" s="66"/>
      <c r="R497" s="66"/>
      <c r="S497" s="66"/>
      <c r="T497" s="67"/>
      <c r="AT497" s="18" t="s">
        <v>256</v>
      </c>
      <c r="AU497" s="18" t="s">
        <v>81</v>
      </c>
    </row>
    <row r="498" s="12" customFormat="1">
      <c r="B498" s="192"/>
      <c r="D498" s="188" t="s">
        <v>258</v>
      </c>
      <c r="E498" s="193" t="s">
        <v>1</v>
      </c>
      <c r="F498" s="194" t="s">
        <v>378</v>
      </c>
      <c r="H498" s="193" t="s">
        <v>1</v>
      </c>
      <c r="I498" s="195"/>
      <c r="L498" s="192"/>
      <c r="M498" s="196"/>
      <c r="N498" s="197"/>
      <c r="O498" s="197"/>
      <c r="P498" s="197"/>
      <c r="Q498" s="197"/>
      <c r="R498" s="197"/>
      <c r="S498" s="197"/>
      <c r="T498" s="198"/>
      <c r="AT498" s="193" t="s">
        <v>258</v>
      </c>
      <c r="AU498" s="193" t="s">
        <v>81</v>
      </c>
      <c r="AV498" s="12" t="s">
        <v>79</v>
      </c>
      <c r="AW498" s="12" t="s">
        <v>35</v>
      </c>
      <c r="AX498" s="12" t="s">
        <v>72</v>
      </c>
      <c r="AY498" s="193" t="s">
        <v>246</v>
      </c>
    </row>
    <row r="499" s="13" customFormat="1">
      <c r="B499" s="199"/>
      <c r="D499" s="188" t="s">
        <v>258</v>
      </c>
      <c r="E499" s="200" t="s">
        <v>1</v>
      </c>
      <c r="F499" s="201" t="s">
        <v>2936</v>
      </c>
      <c r="H499" s="202">
        <v>112.404</v>
      </c>
      <c r="I499" s="203"/>
      <c r="L499" s="199"/>
      <c r="M499" s="204"/>
      <c r="N499" s="205"/>
      <c r="O499" s="205"/>
      <c r="P499" s="205"/>
      <c r="Q499" s="205"/>
      <c r="R499" s="205"/>
      <c r="S499" s="205"/>
      <c r="T499" s="206"/>
      <c r="AT499" s="200" t="s">
        <v>258</v>
      </c>
      <c r="AU499" s="200" t="s">
        <v>81</v>
      </c>
      <c r="AV499" s="13" t="s">
        <v>81</v>
      </c>
      <c r="AW499" s="13" t="s">
        <v>35</v>
      </c>
      <c r="AX499" s="13" t="s">
        <v>79</v>
      </c>
      <c r="AY499" s="200" t="s">
        <v>246</v>
      </c>
    </row>
    <row r="500" s="1" customFormat="1" ht="16.5" customHeight="1">
      <c r="B500" s="175"/>
      <c r="C500" s="176" t="s">
        <v>1763</v>
      </c>
      <c r="D500" s="176" t="s">
        <v>248</v>
      </c>
      <c r="E500" s="177" t="s">
        <v>2705</v>
      </c>
      <c r="F500" s="178" t="s">
        <v>2706</v>
      </c>
      <c r="G500" s="179" t="s">
        <v>286</v>
      </c>
      <c r="H500" s="180">
        <v>2.3399999999999999</v>
      </c>
      <c r="I500" s="181"/>
      <c r="J500" s="182">
        <f>ROUND(I500*H500,2)</f>
        <v>0</v>
      </c>
      <c r="K500" s="178" t="s">
        <v>252</v>
      </c>
      <c r="L500" s="36"/>
      <c r="M500" s="183" t="s">
        <v>1</v>
      </c>
      <c r="N500" s="184" t="s">
        <v>43</v>
      </c>
      <c r="O500" s="66"/>
      <c r="P500" s="185">
        <f>O500*H500</f>
        <v>0</v>
      </c>
      <c r="Q500" s="185">
        <v>0</v>
      </c>
      <c r="R500" s="185">
        <f>Q500*H500</f>
        <v>0</v>
      </c>
      <c r="S500" s="185">
        <v>0</v>
      </c>
      <c r="T500" s="186">
        <f>S500*H500</f>
        <v>0</v>
      </c>
      <c r="AR500" s="18" t="s">
        <v>93</v>
      </c>
      <c r="AT500" s="18" t="s">
        <v>248</v>
      </c>
      <c r="AU500" s="18" t="s">
        <v>81</v>
      </c>
      <c r="AY500" s="18" t="s">
        <v>246</v>
      </c>
      <c r="BE500" s="187">
        <f>IF(N500="základní",J500,0)</f>
        <v>0</v>
      </c>
      <c r="BF500" s="187">
        <f>IF(N500="snížená",J500,0)</f>
        <v>0</v>
      </c>
      <c r="BG500" s="187">
        <f>IF(N500="zákl. přenesená",J500,0)</f>
        <v>0</v>
      </c>
      <c r="BH500" s="187">
        <f>IF(N500="sníž. přenesená",J500,0)</f>
        <v>0</v>
      </c>
      <c r="BI500" s="187">
        <f>IF(N500="nulová",J500,0)</f>
        <v>0</v>
      </c>
      <c r="BJ500" s="18" t="s">
        <v>79</v>
      </c>
      <c r="BK500" s="187">
        <f>ROUND(I500*H500,2)</f>
        <v>0</v>
      </c>
      <c r="BL500" s="18" t="s">
        <v>93</v>
      </c>
      <c r="BM500" s="18" t="s">
        <v>2937</v>
      </c>
    </row>
    <row r="501" s="1" customFormat="1">
      <c r="B501" s="36"/>
      <c r="D501" s="188" t="s">
        <v>254</v>
      </c>
      <c r="F501" s="189" t="s">
        <v>2708</v>
      </c>
      <c r="I501" s="121"/>
      <c r="L501" s="36"/>
      <c r="M501" s="190"/>
      <c r="N501" s="66"/>
      <c r="O501" s="66"/>
      <c r="P501" s="66"/>
      <c r="Q501" s="66"/>
      <c r="R501" s="66"/>
      <c r="S501" s="66"/>
      <c r="T501" s="67"/>
      <c r="AT501" s="18" t="s">
        <v>254</v>
      </c>
      <c r="AU501" s="18" t="s">
        <v>81</v>
      </c>
    </row>
    <row r="502" s="1" customFormat="1">
      <c r="B502" s="36"/>
      <c r="D502" s="188" t="s">
        <v>256</v>
      </c>
      <c r="F502" s="191" t="s">
        <v>688</v>
      </c>
      <c r="I502" s="121"/>
      <c r="L502" s="36"/>
      <c r="M502" s="190"/>
      <c r="N502" s="66"/>
      <c r="O502" s="66"/>
      <c r="P502" s="66"/>
      <c r="Q502" s="66"/>
      <c r="R502" s="66"/>
      <c r="S502" s="66"/>
      <c r="T502" s="67"/>
      <c r="AT502" s="18" t="s">
        <v>256</v>
      </c>
      <c r="AU502" s="18" t="s">
        <v>81</v>
      </c>
    </row>
    <row r="503" s="13" customFormat="1">
      <c r="B503" s="199"/>
      <c r="D503" s="188" t="s">
        <v>258</v>
      </c>
      <c r="E503" s="200" t="s">
        <v>1</v>
      </c>
      <c r="F503" s="201" t="s">
        <v>2934</v>
      </c>
      <c r="H503" s="202">
        <v>2.3399999999999999</v>
      </c>
      <c r="I503" s="203"/>
      <c r="L503" s="199"/>
      <c r="M503" s="204"/>
      <c r="N503" s="205"/>
      <c r="O503" s="205"/>
      <c r="P503" s="205"/>
      <c r="Q503" s="205"/>
      <c r="R503" s="205"/>
      <c r="S503" s="205"/>
      <c r="T503" s="206"/>
      <c r="AT503" s="200" t="s">
        <v>258</v>
      </c>
      <c r="AU503" s="200" t="s">
        <v>81</v>
      </c>
      <c r="AV503" s="13" t="s">
        <v>81</v>
      </c>
      <c r="AW503" s="13" t="s">
        <v>35</v>
      </c>
      <c r="AX503" s="13" t="s">
        <v>79</v>
      </c>
      <c r="AY503" s="200" t="s">
        <v>246</v>
      </c>
    </row>
    <row r="504" s="1" customFormat="1" ht="16.5" customHeight="1">
      <c r="B504" s="175"/>
      <c r="C504" s="176" t="s">
        <v>1764</v>
      </c>
      <c r="D504" s="176" t="s">
        <v>248</v>
      </c>
      <c r="E504" s="177" t="s">
        <v>690</v>
      </c>
      <c r="F504" s="178" t="s">
        <v>691</v>
      </c>
      <c r="G504" s="179" t="s">
        <v>286</v>
      </c>
      <c r="H504" s="180">
        <v>1.536</v>
      </c>
      <c r="I504" s="181"/>
      <c r="J504" s="182">
        <f>ROUND(I504*H504,2)</f>
        <v>0</v>
      </c>
      <c r="K504" s="178" t="s">
        <v>252</v>
      </c>
      <c r="L504" s="36"/>
      <c r="M504" s="183" t="s">
        <v>1</v>
      </c>
      <c r="N504" s="184" t="s">
        <v>43</v>
      </c>
      <c r="O504" s="66"/>
      <c r="P504" s="185">
        <f>O504*H504</f>
        <v>0</v>
      </c>
      <c r="Q504" s="185">
        <v>0</v>
      </c>
      <c r="R504" s="185">
        <f>Q504*H504</f>
        <v>0</v>
      </c>
      <c r="S504" s="185">
        <v>0</v>
      </c>
      <c r="T504" s="186">
        <f>S504*H504</f>
        <v>0</v>
      </c>
      <c r="AR504" s="18" t="s">
        <v>93</v>
      </c>
      <c r="AT504" s="18" t="s">
        <v>248</v>
      </c>
      <c r="AU504" s="18" t="s">
        <v>81</v>
      </c>
      <c r="AY504" s="18" t="s">
        <v>246</v>
      </c>
      <c r="BE504" s="187">
        <f>IF(N504="základní",J504,0)</f>
        <v>0</v>
      </c>
      <c r="BF504" s="187">
        <f>IF(N504="snížená",J504,0)</f>
        <v>0</v>
      </c>
      <c r="BG504" s="187">
        <f>IF(N504="zákl. přenesená",J504,0)</f>
        <v>0</v>
      </c>
      <c r="BH504" s="187">
        <f>IF(N504="sníž. přenesená",J504,0)</f>
        <v>0</v>
      </c>
      <c r="BI504" s="187">
        <f>IF(N504="nulová",J504,0)</f>
        <v>0</v>
      </c>
      <c r="BJ504" s="18" t="s">
        <v>79</v>
      </c>
      <c r="BK504" s="187">
        <f>ROUND(I504*H504,2)</f>
        <v>0</v>
      </c>
      <c r="BL504" s="18" t="s">
        <v>93</v>
      </c>
      <c r="BM504" s="18" t="s">
        <v>2938</v>
      </c>
    </row>
    <row r="505" s="1" customFormat="1">
      <c r="B505" s="36"/>
      <c r="D505" s="188" t="s">
        <v>254</v>
      </c>
      <c r="F505" s="189" t="s">
        <v>693</v>
      </c>
      <c r="I505" s="121"/>
      <c r="L505" s="36"/>
      <c r="M505" s="190"/>
      <c r="N505" s="66"/>
      <c r="O505" s="66"/>
      <c r="P505" s="66"/>
      <c r="Q505" s="66"/>
      <c r="R505" s="66"/>
      <c r="S505" s="66"/>
      <c r="T505" s="67"/>
      <c r="AT505" s="18" t="s">
        <v>254</v>
      </c>
      <c r="AU505" s="18" t="s">
        <v>81</v>
      </c>
    </row>
    <row r="506" s="1" customFormat="1">
      <c r="B506" s="36"/>
      <c r="D506" s="188" t="s">
        <v>256</v>
      </c>
      <c r="F506" s="191" t="s">
        <v>688</v>
      </c>
      <c r="I506" s="121"/>
      <c r="L506" s="36"/>
      <c r="M506" s="190"/>
      <c r="N506" s="66"/>
      <c r="O506" s="66"/>
      <c r="P506" s="66"/>
      <c r="Q506" s="66"/>
      <c r="R506" s="66"/>
      <c r="S506" s="66"/>
      <c r="T506" s="67"/>
      <c r="AT506" s="18" t="s">
        <v>256</v>
      </c>
      <c r="AU506" s="18" t="s">
        <v>81</v>
      </c>
    </row>
    <row r="507" s="13" customFormat="1">
      <c r="B507" s="199"/>
      <c r="D507" s="188" t="s">
        <v>258</v>
      </c>
      <c r="E507" s="200" t="s">
        <v>1</v>
      </c>
      <c r="F507" s="201" t="s">
        <v>2933</v>
      </c>
      <c r="H507" s="202">
        <v>1.536</v>
      </c>
      <c r="I507" s="203"/>
      <c r="L507" s="199"/>
      <c r="M507" s="204"/>
      <c r="N507" s="205"/>
      <c r="O507" s="205"/>
      <c r="P507" s="205"/>
      <c r="Q507" s="205"/>
      <c r="R507" s="205"/>
      <c r="S507" s="205"/>
      <c r="T507" s="206"/>
      <c r="AT507" s="200" t="s">
        <v>258</v>
      </c>
      <c r="AU507" s="200" t="s">
        <v>81</v>
      </c>
      <c r="AV507" s="13" t="s">
        <v>81</v>
      </c>
      <c r="AW507" s="13" t="s">
        <v>35</v>
      </c>
      <c r="AX507" s="13" t="s">
        <v>79</v>
      </c>
      <c r="AY507" s="200" t="s">
        <v>246</v>
      </c>
    </row>
    <row r="508" s="11" customFormat="1" ht="22.8" customHeight="1">
      <c r="B508" s="162"/>
      <c r="D508" s="163" t="s">
        <v>71</v>
      </c>
      <c r="E508" s="173" t="s">
        <v>698</v>
      </c>
      <c r="F508" s="173" t="s">
        <v>699</v>
      </c>
      <c r="I508" s="165"/>
      <c r="J508" s="174">
        <f>BK508</f>
        <v>0</v>
      </c>
      <c r="L508" s="162"/>
      <c r="M508" s="167"/>
      <c r="N508" s="168"/>
      <c r="O508" s="168"/>
      <c r="P508" s="169">
        <f>SUM(P509:P511)</f>
        <v>0</v>
      </c>
      <c r="Q508" s="168"/>
      <c r="R508" s="169">
        <f>SUM(R509:R511)</f>
        <v>0</v>
      </c>
      <c r="S508" s="168"/>
      <c r="T508" s="170">
        <f>SUM(T509:T511)</f>
        <v>0</v>
      </c>
      <c r="AR508" s="163" t="s">
        <v>79</v>
      </c>
      <c r="AT508" s="171" t="s">
        <v>71</v>
      </c>
      <c r="AU508" s="171" t="s">
        <v>79</v>
      </c>
      <c r="AY508" s="163" t="s">
        <v>246</v>
      </c>
      <c r="BK508" s="172">
        <f>SUM(BK509:BK511)</f>
        <v>0</v>
      </c>
    </row>
    <row r="509" s="1" customFormat="1" ht="16.5" customHeight="1">
      <c r="B509" s="175"/>
      <c r="C509" s="176" t="s">
        <v>2939</v>
      </c>
      <c r="D509" s="176" t="s">
        <v>248</v>
      </c>
      <c r="E509" s="177" t="s">
        <v>701</v>
      </c>
      <c r="F509" s="178" t="s">
        <v>702</v>
      </c>
      <c r="G509" s="179" t="s">
        <v>286</v>
      </c>
      <c r="H509" s="180">
        <v>504.38600000000002</v>
      </c>
      <c r="I509" s="181"/>
      <c r="J509" s="182">
        <f>ROUND(I509*H509,2)</f>
        <v>0</v>
      </c>
      <c r="K509" s="178" t="s">
        <v>252</v>
      </c>
      <c r="L509" s="36"/>
      <c r="M509" s="183" t="s">
        <v>1</v>
      </c>
      <c r="N509" s="184" t="s">
        <v>43</v>
      </c>
      <c r="O509" s="66"/>
      <c r="P509" s="185">
        <f>O509*H509</f>
        <v>0</v>
      </c>
      <c r="Q509" s="185">
        <v>0</v>
      </c>
      <c r="R509" s="185">
        <f>Q509*H509</f>
        <v>0</v>
      </c>
      <c r="S509" s="185">
        <v>0</v>
      </c>
      <c r="T509" s="186">
        <f>S509*H509</f>
        <v>0</v>
      </c>
      <c r="AR509" s="18" t="s">
        <v>93</v>
      </c>
      <c r="AT509" s="18" t="s">
        <v>248</v>
      </c>
      <c r="AU509" s="18" t="s">
        <v>81</v>
      </c>
      <c r="AY509" s="18" t="s">
        <v>246</v>
      </c>
      <c r="BE509" s="187">
        <f>IF(N509="základní",J509,0)</f>
        <v>0</v>
      </c>
      <c r="BF509" s="187">
        <f>IF(N509="snížená",J509,0)</f>
        <v>0</v>
      </c>
      <c r="BG509" s="187">
        <f>IF(N509="zákl. přenesená",J509,0)</f>
        <v>0</v>
      </c>
      <c r="BH509" s="187">
        <f>IF(N509="sníž. přenesená",J509,0)</f>
        <v>0</v>
      </c>
      <c r="BI509" s="187">
        <f>IF(N509="nulová",J509,0)</f>
        <v>0</v>
      </c>
      <c r="BJ509" s="18" t="s">
        <v>79</v>
      </c>
      <c r="BK509" s="187">
        <f>ROUND(I509*H509,2)</f>
        <v>0</v>
      </c>
      <c r="BL509" s="18" t="s">
        <v>93</v>
      </c>
      <c r="BM509" s="18" t="s">
        <v>873</v>
      </c>
    </row>
    <row r="510" s="1" customFormat="1">
      <c r="B510" s="36"/>
      <c r="D510" s="188" t="s">
        <v>254</v>
      </c>
      <c r="F510" s="189" t="s">
        <v>704</v>
      </c>
      <c r="I510" s="121"/>
      <c r="L510" s="36"/>
      <c r="M510" s="190"/>
      <c r="N510" s="66"/>
      <c r="O510" s="66"/>
      <c r="P510" s="66"/>
      <c r="Q510" s="66"/>
      <c r="R510" s="66"/>
      <c r="S510" s="66"/>
      <c r="T510" s="67"/>
      <c r="AT510" s="18" t="s">
        <v>254</v>
      </c>
      <c r="AU510" s="18" t="s">
        <v>81</v>
      </c>
    </row>
    <row r="511" s="1" customFormat="1">
      <c r="B511" s="36"/>
      <c r="D511" s="188" t="s">
        <v>256</v>
      </c>
      <c r="F511" s="191" t="s">
        <v>705</v>
      </c>
      <c r="I511" s="121"/>
      <c r="L511" s="36"/>
      <c r="M511" s="190"/>
      <c r="N511" s="66"/>
      <c r="O511" s="66"/>
      <c r="P511" s="66"/>
      <c r="Q511" s="66"/>
      <c r="R511" s="66"/>
      <c r="S511" s="66"/>
      <c r="T511" s="67"/>
      <c r="AT511" s="18" t="s">
        <v>256</v>
      </c>
      <c r="AU511" s="18" t="s">
        <v>81</v>
      </c>
    </row>
    <row r="512" s="11" customFormat="1" ht="25.92" customHeight="1">
      <c r="B512" s="162"/>
      <c r="D512" s="163" t="s">
        <v>71</v>
      </c>
      <c r="E512" s="164" t="s">
        <v>706</v>
      </c>
      <c r="F512" s="164" t="s">
        <v>707</v>
      </c>
      <c r="I512" s="165"/>
      <c r="J512" s="166">
        <f>BK512</f>
        <v>0</v>
      </c>
      <c r="L512" s="162"/>
      <c r="M512" s="167"/>
      <c r="N512" s="168"/>
      <c r="O512" s="168"/>
      <c r="P512" s="169">
        <f>P513+P516</f>
        <v>0</v>
      </c>
      <c r="Q512" s="168"/>
      <c r="R512" s="169">
        <f>R513+R516</f>
        <v>0</v>
      </c>
      <c r="S512" s="168"/>
      <c r="T512" s="170">
        <f>T513+T516</f>
        <v>0</v>
      </c>
      <c r="AR512" s="163" t="s">
        <v>283</v>
      </c>
      <c r="AT512" s="171" t="s">
        <v>71</v>
      </c>
      <c r="AU512" s="171" t="s">
        <v>72</v>
      </c>
      <c r="AY512" s="163" t="s">
        <v>246</v>
      </c>
      <c r="BK512" s="172">
        <f>BK513+BK516</f>
        <v>0</v>
      </c>
    </row>
    <row r="513" s="11" customFormat="1" ht="22.8" customHeight="1">
      <c r="B513" s="162"/>
      <c r="D513" s="163" t="s">
        <v>71</v>
      </c>
      <c r="E513" s="173" t="s">
        <v>1621</v>
      </c>
      <c r="F513" s="173" t="s">
        <v>1622</v>
      </c>
      <c r="I513" s="165"/>
      <c r="J513" s="174">
        <f>BK513</f>
        <v>0</v>
      </c>
      <c r="L513" s="162"/>
      <c r="M513" s="167"/>
      <c r="N513" s="168"/>
      <c r="O513" s="168"/>
      <c r="P513" s="169">
        <f>SUM(P514:P515)</f>
        <v>0</v>
      </c>
      <c r="Q513" s="168"/>
      <c r="R513" s="169">
        <f>SUM(R514:R515)</f>
        <v>0</v>
      </c>
      <c r="S513" s="168"/>
      <c r="T513" s="170">
        <f>SUM(T514:T515)</f>
        <v>0</v>
      </c>
      <c r="AR513" s="163" t="s">
        <v>283</v>
      </c>
      <c r="AT513" s="171" t="s">
        <v>71</v>
      </c>
      <c r="AU513" s="171" t="s">
        <v>79</v>
      </c>
      <c r="AY513" s="163" t="s">
        <v>246</v>
      </c>
      <c r="BK513" s="172">
        <f>SUM(BK514:BK515)</f>
        <v>0</v>
      </c>
    </row>
    <row r="514" s="1" customFormat="1" ht="16.5" customHeight="1">
      <c r="B514" s="175"/>
      <c r="C514" s="176" t="s">
        <v>2940</v>
      </c>
      <c r="D514" s="176" t="s">
        <v>248</v>
      </c>
      <c r="E514" s="177" t="s">
        <v>1624</v>
      </c>
      <c r="F514" s="178" t="s">
        <v>1625</v>
      </c>
      <c r="G514" s="179" t="s">
        <v>264</v>
      </c>
      <c r="H514" s="180">
        <v>1</v>
      </c>
      <c r="I514" s="181"/>
      <c r="J514" s="182">
        <f>ROUND(I514*H514,2)</f>
        <v>0</v>
      </c>
      <c r="K514" s="178" t="s">
        <v>1</v>
      </c>
      <c r="L514" s="36"/>
      <c r="M514" s="183" t="s">
        <v>1</v>
      </c>
      <c r="N514" s="184" t="s">
        <v>43</v>
      </c>
      <c r="O514" s="66"/>
      <c r="P514" s="185">
        <f>O514*H514</f>
        <v>0</v>
      </c>
      <c r="Q514" s="185">
        <v>0</v>
      </c>
      <c r="R514" s="185">
        <f>Q514*H514</f>
        <v>0</v>
      </c>
      <c r="S514" s="185">
        <v>0</v>
      </c>
      <c r="T514" s="186">
        <f>S514*H514</f>
        <v>0</v>
      </c>
      <c r="AR514" s="18" t="s">
        <v>713</v>
      </c>
      <c r="AT514" s="18" t="s">
        <v>248</v>
      </c>
      <c r="AU514" s="18" t="s">
        <v>81</v>
      </c>
      <c r="AY514" s="18" t="s">
        <v>246</v>
      </c>
      <c r="BE514" s="187">
        <f>IF(N514="základní",J514,0)</f>
        <v>0</v>
      </c>
      <c r="BF514" s="187">
        <f>IF(N514="snížená",J514,0)</f>
        <v>0</v>
      </c>
      <c r="BG514" s="187">
        <f>IF(N514="zákl. přenesená",J514,0)</f>
        <v>0</v>
      </c>
      <c r="BH514" s="187">
        <f>IF(N514="sníž. přenesená",J514,0)</f>
        <v>0</v>
      </c>
      <c r="BI514" s="187">
        <f>IF(N514="nulová",J514,0)</f>
        <v>0</v>
      </c>
      <c r="BJ514" s="18" t="s">
        <v>79</v>
      </c>
      <c r="BK514" s="187">
        <f>ROUND(I514*H514,2)</f>
        <v>0</v>
      </c>
      <c r="BL514" s="18" t="s">
        <v>713</v>
      </c>
      <c r="BM514" s="18" t="s">
        <v>2941</v>
      </c>
    </row>
    <row r="515" s="1" customFormat="1">
      <c r="B515" s="36"/>
      <c r="D515" s="188" t="s">
        <v>254</v>
      </c>
      <c r="F515" s="189" t="s">
        <v>1625</v>
      </c>
      <c r="I515" s="121"/>
      <c r="L515" s="36"/>
      <c r="M515" s="190"/>
      <c r="N515" s="66"/>
      <c r="O515" s="66"/>
      <c r="P515" s="66"/>
      <c r="Q515" s="66"/>
      <c r="R515" s="66"/>
      <c r="S515" s="66"/>
      <c r="T515" s="67"/>
      <c r="AT515" s="18" t="s">
        <v>254</v>
      </c>
      <c r="AU515" s="18" t="s">
        <v>81</v>
      </c>
    </row>
    <row r="516" s="11" customFormat="1" ht="22.8" customHeight="1">
      <c r="B516" s="162"/>
      <c r="D516" s="163" t="s">
        <v>71</v>
      </c>
      <c r="E516" s="173" t="s">
        <v>708</v>
      </c>
      <c r="F516" s="173" t="s">
        <v>709</v>
      </c>
      <c r="I516" s="165"/>
      <c r="J516" s="174">
        <f>BK516</f>
        <v>0</v>
      </c>
      <c r="L516" s="162"/>
      <c r="M516" s="167"/>
      <c r="N516" s="168"/>
      <c r="O516" s="168"/>
      <c r="P516" s="169">
        <f>SUM(P517:P520)</f>
        <v>0</v>
      </c>
      <c r="Q516" s="168"/>
      <c r="R516" s="169">
        <f>SUM(R517:R520)</f>
        <v>0</v>
      </c>
      <c r="S516" s="168"/>
      <c r="T516" s="170">
        <f>SUM(T517:T520)</f>
        <v>0</v>
      </c>
      <c r="AR516" s="163" t="s">
        <v>283</v>
      </c>
      <c r="AT516" s="171" t="s">
        <v>71</v>
      </c>
      <c r="AU516" s="171" t="s">
        <v>79</v>
      </c>
      <c r="AY516" s="163" t="s">
        <v>246</v>
      </c>
      <c r="BK516" s="172">
        <f>SUM(BK517:BK520)</f>
        <v>0</v>
      </c>
    </row>
    <row r="517" s="1" customFormat="1" ht="16.5" customHeight="1">
      <c r="B517" s="175"/>
      <c r="C517" s="176" t="s">
        <v>2942</v>
      </c>
      <c r="D517" s="176" t="s">
        <v>248</v>
      </c>
      <c r="E517" s="177" t="s">
        <v>711</v>
      </c>
      <c r="F517" s="178" t="s">
        <v>712</v>
      </c>
      <c r="G517" s="179" t="s">
        <v>264</v>
      </c>
      <c r="H517" s="180">
        <v>9</v>
      </c>
      <c r="I517" s="181"/>
      <c r="J517" s="182">
        <f>ROUND(I517*H517,2)</f>
        <v>0</v>
      </c>
      <c r="K517" s="178" t="s">
        <v>1</v>
      </c>
      <c r="L517" s="36"/>
      <c r="M517" s="183" t="s">
        <v>1</v>
      </c>
      <c r="N517" s="184" t="s">
        <v>43</v>
      </c>
      <c r="O517" s="66"/>
      <c r="P517" s="185">
        <f>O517*H517</f>
        <v>0</v>
      </c>
      <c r="Q517" s="185">
        <v>0</v>
      </c>
      <c r="R517" s="185">
        <f>Q517*H517</f>
        <v>0</v>
      </c>
      <c r="S517" s="185">
        <v>0</v>
      </c>
      <c r="T517" s="186">
        <f>S517*H517</f>
        <v>0</v>
      </c>
      <c r="AR517" s="18" t="s">
        <v>713</v>
      </c>
      <c r="AT517" s="18" t="s">
        <v>248</v>
      </c>
      <c r="AU517" s="18" t="s">
        <v>81</v>
      </c>
      <c r="AY517" s="18" t="s">
        <v>246</v>
      </c>
      <c r="BE517" s="187">
        <f>IF(N517="základní",J517,0)</f>
        <v>0</v>
      </c>
      <c r="BF517" s="187">
        <f>IF(N517="snížená",J517,0)</f>
        <v>0</v>
      </c>
      <c r="BG517" s="187">
        <f>IF(N517="zákl. přenesená",J517,0)</f>
        <v>0</v>
      </c>
      <c r="BH517" s="187">
        <f>IF(N517="sníž. přenesená",J517,0)</f>
        <v>0</v>
      </c>
      <c r="BI517" s="187">
        <f>IF(N517="nulová",J517,0)</f>
        <v>0</v>
      </c>
      <c r="BJ517" s="18" t="s">
        <v>79</v>
      </c>
      <c r="BK517" s="187">
        <f>ROUND(I517*H517,2)</f>
        <v>0</v>
      </c>
      <c r="BL517" s="18" t="s">
        <v>713</v>
      </c>
      <c r="BM517" s="18" t="s">
        <v>914</v>
      </c>
    </row>
    <row r="518" s="1" customFormat="1">
      <c r="B518" s="36"/>
      <c r="D518" s="188" t="s">
        <v>254</v>
      </c>
      <c r="F518" s="189" t="s">
        <v>712</v>
      </c>
      <c r="I518" s="121"/>
      <c r="L518" s="36"/>
      <c r="M518" s="190"/>
      <c r="N518" s="66"/>
      <c r="O518" s="66"/>
      <c r="P518" s="66"/>
      <c r="Q518" s="66"/>
      <c r="R518" s="66"/>
      <c r="S518" s="66"/>
      <c r="T518" s="67"/>
      <c r="AT518" s="18" t="s">
        <v>254</v>
      </c>
      <c r="AU518" s="18" t="s">
        <v>81</v>
      </c>
    </row>
    <row r="519" s="12" customFormat="1">
      <c r="B519" s="192"/>
      <c r="D519" s="188" t="s">
        <v>258</v>
      </c>
      <c r="E519" s="193" t="s">
        <v>1</v>
      </c>
      <c r="F519" s="194" t="s">
        <v>715</v>
      </c>
      <c r="H519" s="193" t="s">
        <v>1</v>
      </c>
      <c r="I519" s="195"/>
      <c r="L519" s="192"/>
      <c r="M519" s="196"/>
      <c r="N519" s="197"/>
      <c r="O519" s="197"/>
      <c r="P519" s="197"/>
      <c r="Q519" s="197"/>
      <c r="R519" s="197"/>
      <c r="S519" s="197"/>
      <c r="T519" s="198"/>
      <c r="AT519" s="193" t="s">
        <v>258</v>
      </c>
      <c r="AU519" s="193" t="s">
        <v>81</v>
      </c>
      <c r="AV519" s="12" t="s">
        <v>79</v>
      </c>
      <c r="AW519" s="12" t="s">
        <v>35</v>
      </c>
      <c r="AX519" s="12" t="s">
        <v>72</v>
      </c>
      <c r="AY519" s="193" t="s">
        <v>246</v>
      </c>
    </row>
    <row r="520" s="13" customFormat="1">
      <c r="B520" s="199"/>
      <c r="D520" s="188" t="s">
        <v>258</v>
      </c>
      <c r="E520" s="200" t="s">
        <v>1</v>
      </c>
      <c r="F520" s="201" t="s">
        <v>1765</v>
      </c>
      <c r="H520" s="202">
        <v>9</v>
      </c>
      <c r="I520" s="203"/>
      <c r="L520" s="199"/>
      <c r="M520" s="207"/>
      <c r="N520" s="208"/>
      <c r="O520" s="208"/>
      <c r="P520" s="208"/>
      <c r="Q520" s="208"/>
      <c r="R520" s="208"/>
      <c r="S520" s="208"/>
      <c r="T520" s="209"/>
      <c r="AT520" s="200" t="s">
        <v>258</v>
      </c>
      <c r="AU520" s="200" t="s">
        <v>81</v>
      </c>
      <c r="AV520" s="13" t="s">
        <v>81</v>
      </c>
      <c r="AW520" s="13" t="s">
        <v>35</v>
      </c>
      <c r="AX520" s="13" t="s">
        <v>79</v>
      </c>
      <c r="AY520" s="200" t="s">
        <v>246</v>
      </c>
    </row>
    <row r="521" s="1" customFormat="1" ht="6.96" customHeight="1">
      <c r="B521" s="51"/>
      <c r="C521" s="52"/>
      <c r="D521" s="52"/>
      <c r="E521" s="52"/>
      <c r="F521" s="52"/>
      <c r="G521" s="52"/>
      <c r="H521" s="52"/>
      <c r="I521" s="137"/>
      <c r="J521" s="52"/>
      <c r="K521" s="52"/>
      <c r="L521" s="36"/>
    </row>
  </sheetData>
  <autoFilter ref="C101:K520"/>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172</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2943</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ROUND(J103,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ROUND((SUM(BE103:BE479)),  2)</f>
        <v>0</v>
      </c>
      <c r="I37" s="129">
        <v>0.20999999999999999</v>
      </c>
      <c r="J37" s="128">
        <f>ROUND(((SUM(BE103:BE479))*I37),  2)</f>
        <v>0</v>
      </c>
      <c r="L37" s="36"/>
    </row>
    <row r="38" s="1" customFormat="1" ht="14.4" customHeight="1">
      <c r="B38" s="36"/>
      <c r="E38" s="30" t="s">
        <v>44</v>
      </c>
      <c r="F38" s="128">
        <f>ROUND((SUM(BF103:BF479)),  2)</f>
        <v>0</v>
      </c>
      <c r="I38" s="129">
        <v>0.14999999999999999</v>
      </c>
      <c r="J38" s="128">
        <f>ROUND(((SUM(BF103:BF479))*I38),  2)</f>
        <v>0</v>
      </c>
      <c r="L38" s="36"/>
    </row>
    <row r="39" hidden="1" s="1" customFormat="1" ht="14.4" customHeight="1">
      <c r="B39" s="36"/>
      <c r="E39" s="30" t="s">
        <v>45</v>
      </c>
      <c r="F39" s="128">
        <f>ROUND((SUM(BG103:BG479)),  2)</f>
        <v>0</v>
      </c>
      <c r="I39" s="129">
        <v>0.20999999999999999</v>
      </c>
      <c r="J39" s="128">
        <f>0</f>
        <v>0</v>
      </c>
      <c r="L39" s="36"/>
    </row>
    <row r="40" hidden="1" s="1" customFormat="1" ht="14.4" customHeight="1">
      <c r="B40" s="36"/>
      <c r="E40" s="30" t="s">
        <v>46</v>
      </c>
      <c r="F40" s="128">
        <f>ROUND((SUM(BH103:BH479)),  2)</f>
        <v>0</v>
      </c>
      <c r="I40" s="129">
        <v>0.14999999999999999</v>
      </c>
      <c r="J40" s="128">
        <f>0</f>
        <v>0</v>
      </c>
      <c r="L40" s="36"/>
    </row>
    <row r="41" hidden="1" s="1" customFormat="1" ht="14.4" customHeight="1">
      <c r="B41" s="36"/>
      <c r="E41" s="30" t="s">
        <v>47</v>
      </c>
      <c r="F41" s="128">
        <f>ROUND((SUM(BI103:BI479)),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B-3-3-UZ - SO 301.2 Místní komunikace IV. třídy - úsek č.17,18 -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J103</f>
        <v>0</v>
      </c>
      <c r="L67" s="36"/>
      <c r="AU67" s="18" t="s">
        <v>227</v>
      </c>
    </row>
    <row r="68" s="8" customFormat="1" ht="24.96" customHeight="1">
      <c r="B68" s="143"/>
      <c r="D68" s="144" t="s">
        <v>228</v>
      </c>
      <c r="E68" s="145"/>
      <c r="F68" s="145"/>
      <c r="G68" s="145"/>
      <c r="H68" s="145"/>
      <c r="I68" s="146"/>
      <c r="J68" s="147">
        <f>J104</f>
        <v>0</v>
      </c>
      <c r="L68" s="143"/>
    </row>
    <row r="69" s="9" customFormat="1" ht="19.92" customHeight="1">
      <c r="B69" s="148"/>
      <c r="D69" s="149" t="s">
        <v>229</v>
      </c>
      <c r="E69" s="150"/>
      <c r="F69" s="150"/>
      <c r="G69" s="150"/>
      <c r="H69" s="150"/>
      <c r="I69" s="151"/>
      <c r="J69" s="152">
        <f>J105</f>
        <v>0</v>
      </c>
      <c r="L69" s="148"/>
    </row>
    <row r="70" s="9" customFormat="1" ht="19.92" customHeight="1">
      <c r="B70" s="148"/>
      <c r="D70" s="149" t="s">
        <v>291</v>
      </c>
      <c r="E70" s="150"/>
      <c r="F70" s="150"/>
      <c r="G70" s="150"/>
      <c r="H70" s="150"/>
      <c r="I70" s="151"/>
      <c r="J70" s="152">
        <f>J214</f>
        <v>0</v>
      </c>
      <c r="L70" s="148"/>
    </row>
    <row r="71" s="9" customFormat="1" ht="19.92" customHeight="1">
      <c r="B71" s="148"/>
      <c r="D71" s="149" t="s">
        <v>1128</v>
      </c>
      <c r="E71" s="150"/>
      <c r="F71" s="150"/>
      <c r="G71" s="150"/>
      <c r="H71" s="150"/>
      <c r="I71" s="151"/>
      <c r="J71" s="152">
        <f>J220</f>
        <v>0</v>
      </c>
      <c r="L71" s="148"/>
    </row>
    <row r="72" s="9" customFormat="1" ht="19.92" customHeight="1">
      <c r="B72" s="148"/>
      <c r="D72" s="149" t="s">
        <v>1334</v>
      </c>
      <c r="E72" s="150"/>
      <c r="F72" s="150"/>
      <c r="G72" s="150"/>
      <c r="H72" s="150"/>
      <c r="I72" s="151"/>
      <c r="J72" s="152">
        <f>J231</f>
        <v>0</v>
      </c>
      <c r="L72" s="148"/>
    </row>
    <row r="73" s="9" customFormat="1" ht="19.92" customHeight="1">
      <c r="B73" s="148"/>
      <c r="D73" s="149" t="s">
        <v>292</v>
      </c>
      <c r="E73" s="150"/>
      <c r="F73" s="150"/>
      <c r="G73" s="150"/>
      <c r="H73" s="150"/>
      <c r="I73" s="151"/>
      <c r="J73" s="152">
        <f>J237</f>
        <v>0</v>
      </c>
      <c r="L73" s="148"/>
    </row>
    <row r="74" s="9" customFormat="1" ht="19.92" customHeight="1">
      <c r="B74" s="148"/>
      <c r="D74" s="149" t="s">
        <v>293</v>
      </c>
      <c r="E74" s="150"/>
      <c r="F74" s="150"/>
      <c r="G74" s="150"/>
      <c r="H74" s="150"/>
      <c r="I74" s="151"/>
      <c r="J74" s="152">
        <f>J314</f>
        <v>0</v>
      </c>
      <c r="L74" s="148"/>
    </row>
    <row r="75" s="9" customFormat="1" ht="19.92" customHeight="1">
      <c r="B75" s="148"/>
      <c r="D75" s="149" t="s">
        <v>294</v>
      </c>
      <c r="E75" s="150"/>
      <c r="F75" s="150"/>
      <c r="G75" s="150"/>
      <c r="H75" s="150"/>
      <c r="I75" s="151"/>
      <c r="J75" s="152">
        <f>J350</f>
        <v>0</v>
      </c>
      <c r="L75" s="148"/>
    </row>
    <row r="76" s="9" customFormat="1" ht="19.92" customHeight="1">
      <c r="B76" s="148"/>
      <c r="D76" s="149" t="s">
        <v>230</v>
      </c>
      <c r="E76" s="150"/>
      <c r="F76" s="150"/>
      <c r="G76" s="150"/>
      <c r="H76" s="150"/>
      <c r="I76" s="151"/>
      <c r="J76" s="152">
        <f>J444</f>
        <v>0</v>
      </c>
      <c r="L76" s="148"/>
    </row>
    <row r="77" s="9" customFormat="1" ht="19.92" customHeight="1">
      <c r="B77" s="148"/>
      <c r="D77" s="149" t="s">
        <v>295</v>
      </c>
      <c r="E77" s="150"/>
      <c r="F77" s="150"/>
      <c r="G77" s="150"/>
      <c r="H77" s="150"/>
      <c r="I77" s="151"/>
      <c r="J77" s="152">
        <f>J470</f>
        <v>0</v>
      </c>
      <c r="L77" s="148"/>
    </row>
    <row r="78" s="8" customFormat="1" ht="24.96" customHeight="1">
      <c r="B78" s="143"/>
      <c r="D78" s="144" t="s">
        <v>296</v>
      </c>
      <c r="E78" s="145"/>
      <c r="F78" s="145"/>
      <c r="G78" s="145"/>
      <c r="H78" s="145"/>
      <c r="I78" s="146"/>
      <c r="J78" s="147">
        <f>J474</f>
        <v>0</v>
      </c>
      <c r="L78" s="143"/>
    </row>
    <row r="79" s="9" customFormat="1" ht="19.92" customHeight="1">
      <c r="B79" s="148"/>
      <c r="D79" s="149" t="s">
        <v>297</v>
      </c>
      <c r="E79" s="150"/>
      <c r="F79" s="150"/>
      <c r="G79" s="150"/>
      <c r="H79" s="150"/>
      <c r="I79" s="151"/>
      <c r="J79" s="152">
        <f>J475</f>
        <v>0</v>
      </c>
      <c r="L79" s="148"/>
    </row>
    <row r="80" s="1" customFormat="1" ht="21.84" customHeight="1">
      <c r="B80" s="36"/>
      <c r="I80" s="121"/>
      <c r="L80" s="36"/>
    </row>
    <row r="81" s="1" customFormat="1" ht="6.96" customHeight="1">
      <c r="B81" s="51"/>
      <c r="C81" s="52"/>
      <c r="D81" s="52"/>
      <c r="E81" s="52"/>
      <c r="F81" s="52"/>
      <c r="G81" s="52"/>
      <c r="H81" s="52"/>
      <c r="I81" s="137"/>
      <c r="J81" s="52"/>
      <c r="K81" s="52"/>
      <c r="L81" s="36"/>
    </row>
    <row r="85" s="1" customFormat="1" ht="6.96" customHeight="1">
      <c r="B85" s="53"/>
      <c r="C85" s="54"/>
      <c r="D85" s="54"/>
      <c r="E85" s="54"/>
      <c r="F85" s="54"/>
      <c r="G85" s="54"/>
      <c r="H85" s="54"/>
      <c r="I85" s="138"/>
      <c r="J85" s="54"/>
      <c r="K85" s="54"/>
      <c r="L85" s="36"/>
    </row>
    <row r="86" s="1" customFormat="1" ht="24.96" customHeight="1">
      <c r="B86" s="36"/>
      <c r="C86" s="22" t="s">
        <v>231</v>
      </c>
      <c r="I86" s="121"/>
      <c r="L86" s="36"/>
    </row>
    <row r="87" s="1" customFormat="1" ht="6.96" customHeight="1">
      <c r="B87" s="36"/>
      <c r="I87" s="121"/>
      <c r="L87" s="36"/>
    </row>
    <row r="88" s="1" customFormat="1" ht="12" customHeight="1">
      <c r="B88" s="36"/>
      <c r="C88" s="30" t="s">
        <v>16</v>
      </c>
      <c r="I88" s="121"/>
      <c r="L88" s="36"/>
    </row>
    <row r="89" s="1" customFormat="1" ht="16.5" customHeight="1">
      <c r="B89" s="36"/>
      <c r="E89" s="120" t="str">
        <f>E7</f>
        <v>PD pro I. Etapu cyklostezky Bečva - Vlára - Váh na území obcí Hornolidečska - část B</v>
      </c>
      <c r="F89" s="30"/>
      <c r="G89" s="30"/>
      <c r="H89" s="30"/>
      <c r="I89" s="121"/>
      <c r="L89" s="36"/>
    </row>
    <row r="90" ht="12" customHeight="1">
      <c r="B90" s="21"/>
      <c r="C90" s="30" t="s">
        <v>217</v>
      </c>
      <c r="L90" s="21"/>
    </row>
    <row r="91" ht="16.5" customHeight="1">
      <c r="B91" s="21"/>
      <c r="E91" s="120" t="s">
        <v>218</v>
      </c>
      <c r="L91" s="21"/>
    </row>
    <row r="92" ht="12" customHeight="1">
      <c r="B92" s="21"/>
      <c r="C92" s="30" t="s">
        <v>219</v>
      </c>
      <c r="L92" s="21"/>
    </row>
    <row r="93" s="1" customFormat="1" ht="16.5" customHeight="1">
      <c r="B93" s="36"/>
      <c r="E93" s="30" t="s">
        <v>2752</v>
      </c>
      <c r="F93" s="1"/>
      <c r="G93" s="1"/>
      <c r="H93" s="1"/>
      <c r="I93" s="121"/>
      <c r="L93" s="36"/>
    </row>
    <row r="94" s="1" customFormat="1" ht="12" customHeight="1">
      <c r="B94" s="36"/>
      <c r="C94" s="30" t="s">
        <v>221</v>
      </c>
      <c r="I94" s="121"/>
      <c r="L94" s="36"/>
    </row>
    <row r="95" s="1" customFormat="1" ht="16.5" customHeight="1">
      <c r="B95" s="36"/>
      <c r="E95" s="57" t="str">
        <f>E13</f>
        <v>B-3-3-UZ - SO 301.2 Místní komunikace IV. třídy - úsek č.17,18 - uznatelné náklady</v>
      </c>
      <c r="F95" s="1"/>
      <c r="G95" s="1"/>
      <c r="H95" s="1"/>
      <c r="I95" s="121"/>
      <c r="L95" s="36"/>
    </row>
    <row r="96" s="1" customFormat="1" ht="6.96" customHeight="1">
      <c r="B96" s="36"/>
      <c r="I96" s="121"/>
      <c r="L96" s="36"/>
    </row>
    <row r="97" s="1" customFormat="1" ht="12" customHeight="1">
      <c r="B97" s="36"/>
      <c r="C97" s="30" t="s">
        <v>21</v>
      </c>
      <c r="F97" s="18" t="str">
        <f>F16</f>
        <v>území obcí Hornolidečska</v>
      </c>
      <c r="I97" s="122" t="s">
        <v>23</v>
      </c>
      <c r="J97" s="59" t="str">
        <f>IF(J16="","",J16)</f>
        <v>7. 1. 2019</v>
      </c>
      <c r="L97" s="36"/>
    </row>
    <row r="98" s="1" customFormat="1" ht="6.96" customHeight="1">
      <c r="B98" s="36"/>
      <c r="I98" s="121"/>
      <c r="L98" s="36"/>
    </row>
    <row r="99" s="1" customFormat="1" ht="24.9" customHeight="1">
      <c r="B99" s="36"/>
      <c r="C99" s="30" t="s">
        <v>25</v>
      </c>
      <c r="F99" s="18" t="str">
        <f>E19</f>
        <v>Sdružení obcí Hornolidečska, Horní Lideč č.p. 292</v>
      </c>
      <c r="I99" s="122" t="s">
        <v>31</v>
      </c>
      <c r="J99" s="34" t="str">
        <f>E25</f>
        <v>MORAVIA CONSULT Olomouc a.s.</v>
      </c>
      <c r="L99" s="36"/>
    </row>
    <row r="100" s="1" customFormat="1" ht="24.9" customHeight="1">
      <c r="B100" s="36"/>
      <c r="C100" s="30" t="s">
        <v>29</v>
      </c>
      <c r="F100" s="18" t="str">
        <f>IF(E22="","",E22)</f>
        <v>Vyplň údaj</v>
      </c>
      <c r="I100" s="122" t="s">
        <v>36</v>
      </c>
      <c r="J100" s="34" t="str">
        <f>E28</f>
        <v>MORAVIA CONSULT Olomouc a.s.</v>
      </c>
      <c r="L100" s="36"/>
    </row>
    <row r="101" s="1" customFormat="1" ht="10.32" customHeight="1">
      <c r="B101" s="36"/>
      <c r="I101" s="121"/>
      <c r="L101" s="36"/>
    </row>
    <row r="102" s="10" customFormat="1" ht="29.28" customHeight="1">
      <c r="B102" s="153"/>
      <c r="C102" s="154" t="s">
        <v>232</v>
      </c>
      <c r="D102" s="155" t="s">
        <v>57</v>
      </c>
      <c r="E102" s="155" t="s">
        <v>53</v>
      </c>
      <c r="F102" s="155" t="s">
        <v>54</v>
      </c>
      <c r="G102" s="155" t="s">
        <v>233</v>
      </c>
      <c r="H102" s="155" t="s">
        <v>234</v>
      </c>
      <c r="I102" s="156" t="s">
        <v>235</v>
      </c>
      <c r="J102" s="155" t="s">
        <v>225</v>
      </c>
      <c r="K102" s="157" t="s">
        <v>236</v>
      </c>
      <c r="L102" s="153"/>
      <c r="M102" s="75" t="s">
        <v>1</v>
      </c>
      <c r="N102" s="76" t="s">
        <v>42</v>
      </c>
      <c r="O102" s="76" t="s">
        <v>237</v>
      </c>
      <c r="P102" s="76" t="s">
        <v>238</v>
      </c>
      <c r="Q102" s="76" t="s">
        <v>239</v>
      </c>
      <c r="R102" s="76" t="s">
        <v>240</v>
      </c>
      <c r="S102" s="76" t="s">
        <v>241</v>
      </c>
      <c r="T102" s="77" t="s">
        <v>242</v>
      </c>
    </row>
    <row r="103" s="1" customFormat="1" ht="22.8" customHeight="1">
      <c r="B103" s="36"/>
      <c r="C103" s="80" t="s">
        <v>243</v>
      </c>
      <c r="I103" s="121"/>
      <c r="J103" s="158">
        <f>BK103</f>
        <v>0</v>
      </c>
      <c r="L103" s="36"/>
      <c r="M103" s="78"/>
      <c r="N103" s="62"/>
      <c r="O103" s="62"/>
      <c r="P103" s="159">
        <f>P104+P474</f>
        <v>0</v>
      </c>
      <c r="Q103" s="62"/>
      <c r="R103" s="159">
        <f>R104+R474</f>
        <v>1741.4694390249999</v>
      </c>
      <c r="S103" s="62"/>
      <c r="T103" s="160">
        <f>T104+T474</f>
        <v>849.51360000000011</v>
      </c>
      <c r="AT103" s="18" t="s">
        <v>71</v>
      </c>
      <c r="AU103" s="18" t="s">
        <v>227</v>
      </c>
      <c r="BK103" s="161">
        <f>BK104+BK474</f>
        <v>0</v>
      </c>
    </row>
    <row r="104" s="11" customFormat="1" ht="25.92" customHeight="1">
      <c r="B104" s="162"/>
      <c r="D104" s="163" t="s">
        <v>71</v>
      </c>
      <c r="E104" s="164" t="s">
        <v>244</v>
      </c>
      <c r="F104" s="164" t="s">
        <v>245</v>
      </c>
      <c r="I104" s="165"/>
      <c r="J104" s="166">
        <f>BK104</f>
        <v>0</v>
      </c>
      <c r="L104" s="162"/>
      <c r="M104" s="167"/>
      <c r="N104" s="168"/>
      <c r="O104" s="168"/>
      <c r="P104" s="169">
        <f>P105+P214+P220+P231+P237+P314+P350+P444+P470</f>
        <v>0</v>
      </c>
      <c r="Q104" s="168"/>
      <c r="R104" s="169">
        <f>R105+R214+R220+R231+R237+R314+R350+R444+R470</f>
        <v>1741.4694390249999</v>
      </c>
      <c r="S104" s="168"/>
      <c r="T104" s="170">
        <f>T105+T214+T220+T231+T237+T314+T350+T444+T470</f>
        <v>849.51360000000011</v>
      </c>
      <c r="AR104" s="163" t="s">
        <v>79</v>
      </c>
      <c r="AT104" s="171" t="s">
        <v>71</v>
      </c>
      <c r="AU104" s="171" t="s">
        <v>72</v>
      </c>
      <c r="AY104" s="163" t="s">
        <v>246</v>
      </c>
      <c r="BK104" s="172">
        <f>BK105+BK214+BK220+BK231+BK237+BK314+BK350+BK444+BK470</f>
        <v>0</v>
      </c>
    </row>
    <row r="105" s="11" customFormat="1" ht="22.8" customHeight="1">
      <c r="B105" s="162"/>
      <c r="D105" s="163" t="s">
        <v>71</v>
      </c>
      <c r="E105" s="173" t="s">
        <v>79</v>
      </c>
      <c r="F105" s="173" t="s">
        <v>247</v>
      </c>
      <c r="I105" s="165"/>
      <c r="J105" s="174">
        <f>BK105</f>
        <v>0</v>
      </c>
      <c r="L105" s="162"/>
      <c r="M105" s="167"/>
      <c r="N105" s="168"/>
      <c r="O105" s="168"/>
      <c r="P105" s="169">
        <f>SUM(P106:P213)</f>
        <v>0</v>
      </c>
      <c r="Q105" s="168"/>
      <c r="R105" s="169">
        <f>SUM(R106:R213)</f>
        <v>731.64536887999998</v>
      </c>
      <c r="S105" s="168"/>
      <c r="T105" s="170">
        <f>SUM(T106:T213)</f>
        <v>846.76400000000001</v>
      </c>
      <c r="AR105" s="163" t="s">
        <v>79</v>
      </c>
      <c r="AT105" s="171" t="s">
        <v>71</v>
      </c>
      <c r="AU105" s="171" t="s">
        <v>79</v>
      </c>
      <c r="AY105" s="163" t="s">
        <v>246</v>
      </c>
      <c r="BK105" s="172">
        <f>SUM(BK106:BK213)</f>
        <v>0</v>
      </c>
    </row>
    <row r="106" s="1" customFormat="1" ht="16.5" customHeight="1">
      <c r="B106" s="175"/>
      <c r="C106" s="176" t="s">
        <v>79</v>
      </c>
      <c r="D106" s="176" t="s">
        <v>248</v>
      </c>
      <c r="E106" s="177" t="s">
        <v>305</v>
      </c>
      <c r="F106" s="178" t="s">
        <v>306</v>
      </c>
      <c r="G106" s="179" t="s">
        <v>251</v>
      </c>
      <c r="H106" s="180">
        <v>334</v>
      </c>
      <c r="I106" s="181"/>
      <c r="J106" s="182">
        <f>ROUND(I106*H106,2)</f>
        <v>0</v>
      </c>
      <c r="K106" s="178" t="s">
        <v>252</v>
      </c>
      <c r="L106" s="36"/>
      <c r="M106" s="183" t="s">
        <v>1</v>
      </c>
      <c r="N106" s="184" t="s">
        <v>43</v>
      </c>
      <c r="O106" s="66"/>
      <c r="P106" s="185">
        <f>O106*H106</f>
        <v>0</v>
      </c>
      <c r="Q106" s="185">
        <v>0</v>
      </c>
      <c r="R106" s="185">
        <f>Q106*H106</f>
        <v>0</v>
      </c>
      <c r="S106" s="185">
        <v>0.28999999999999998</v>
      </c>
      <c r="T106" s="186">
        <f>S106*H106</f>
        <v>96.859999999999999</v>
      </c>
      <c r="AR106" s="18" t="s">
        <v>93</v>
      </c>
      <c r="AT106" s="18" t="s">
        <v>248</v>
      </c>
      <c r="AU106" s="18" t="s">
        <v>81</v>
      </c>
      <c r="AY106" s="18" t="s">
        <v>246</v>
      </c>
      <c r="BE106" s="187">
        <f>IF(N106="základní",J106,0)</f>
        <v>0</v>
      </c>
      <c r="BF106" s="187">
        <f>IF(N106="snížená",J106,0)</f>
        <v>0</v>
      </c>
      <c r="BG106" s="187">
        <f>IF(N106="zákl. přenesená",J106,0)</f>
        <v>0</v>
      </c>
      <c r="BH106" s="187">
        <f>IF(N106="sníž. přenesená",J106,0)</f>
        <v>0</v>
      </c>
      <c r="BI106" s="187">
        <f>IF(N106="nulová",J106,0)</f>
        <v>0</v>
      </c>
      <c r="BJ106" s="18" t="s">
        <v>79</v>
      </c>
      <c r="BK106" s="187">
        <f>ROUND(I106*H106,2)</f>
        <v>0</v>
      </c>
      <c r="BL106" s="18" t="s">
        <v>93</v>
      </c>
      <c r="BM106" s="18" t="s">
        <v>2944</v>
      </c>
    </row>
    <row r="107" s="1" customFormat="1">
      <c r="B107" s="36"/>
      <c r="D107" s="188" t="s">
        <v>254</v>
      </c>
      <c r="F107" s="189" t="s">
        <v>308</v>
      </c>
      <c r="I107" s="121"/>
      <c r="L107" s="36"/>
      <c r="M107" s="190"/>
      <c r="N107" s="66"/>
      <c r="O107" s="66"/>
      <c r="P107" s="66"/>
      <c r="Q107" s="66"/>
      <c r="R107" s="66"/>
      <c r="S107" s="66"/>
      <c r="T107" s="67"/>
      <c r="AT107" s="18" t="s">
        <v>254</v>
      </c>
      <c r="AU107" s="18" t="s">
        <v>81</v>
      </c>
    </row>
    <row r="108" s="1" customFormat="1">
      <c r="B108" s="36"/>
      <c r="D108" s="188" t="s">
        <v>256</v>
      </c>
      <c r="F108" s="191" t="s">
        <v>309</v>
      </c>
      <c r="I108" s="121"/>
      <c r="L108" s="36"/>
      <c r="M108" s="190"/>
      <c r="N108" s="66"/>
      <c r="O108" s="66"/>
      <c r="P108" s="66"/>
      <c r="Q108" s="66"/>
      <c r="R108" s="66"/>
      <c r="S108" s="66"/>
      <c r="T108" s="67"/>
      <c r="AT108" s="18" t="s">
        <v>256</v>
      </c>
      <c r="AU108" s="18" t="s">
        <v>81</v>
      </c>
    </row>
    <row r="109" s="12" customFormat="1">
      <c r="B109" s="192"/>
      <c r="D109" s="188" t="s">
        <v>258</v>
      </c>
      <c r="E109" s="193" t="s">
        <v>1</v>
      </c>
      <c r="F109" s="194" t="s">
        <v>303</v>
      </c>
      <c r="H109" s="193" t="s">
        <v>1</v>
      </c>
      <c r="I109" s="195"/>
      <c r="L109" s="192"/>
      <c r="M109" s="196"/>
      <c r="N109" s="197"/>
      <c r="O109" s="197"/>
      <c r="P109" s="197"/>
      <c r="Q109" s="197"/>
      <c r="R109" s="197"/>
      <c r="S109" s="197"/>
      <c r="T109" s="198"/>
      <c r="AT109" s="193" t="s">
        <v>258</v>
      </c>
      <c r="AU109" s="193" t="s">
        <v>81</v>
      </c>
      <c r="AV109" s="12" t="s">
        <v>79</v>
      </c>
      <c r="AW109" s="12" t="s">
        <v>35</v>
      </c>
      <c r="AX109" s="12" t="s">
        <v>72</v>
      </c>
      <c r="AY109" s="193" t="s">
        <v>246</v>
      </c>
    </row>
    <row r="110" s="13" customFormat="1">
      <c r="B110" s="199"/>
      <c r="D110" s="188" t="s">
        <v>258</v>
      </c>
      <c r="E110" s="200" t="s">
        <v>1</v>
      </c>
      <c r="F110" s="201" t="s">
        <v>2945</v>
      </c>
      <c r="H110" s="202">
        <v>334</v>
      </c>
      <c r="I110" s="203"/>
      <c r="L110" s="199"/>
      <c r="M110" s="204"/>
      <c r="N110" s="205"/>
      <c r="O110" s="205"/>
      <c r="P110" s="205"/>
      <c r="Q110" s="205"/>
      <c r="R110" s="205"/>
      <c r="S110" s="205"/>
      <c r="T110" s="206"/>
      <c r="AT110" s="200" t="s">
        <v>258</v>
      </c>
      <c r="AU110" s="200" t="s">
        <v>81</v>
      </c>
      <c r="AV110" s="13" t="s">
        <v>81</v>
      </c>
      <c r="AW110" s="13" t="s">
        <v>35</v>
      </c>
      <c r="AX110" s="13" t="s">
        <v>79</v>
      </c>
      <c r="AY110" s="200" t="s">
        <v>246</v>
      </c>
    </row>
    <row r="111" s="1" customFormat="1" ht="16.5" customHeight="1">
      <c r="B111" s="175"/>
      <c r="C111" s="176" t="s">
        <v>81</v>
      </c>
      <c r="D111" s="176" t="s">
        <v>248</v>
      </c>
      <c r="E111" s="177" t="s">
        <v>916</v>
      </c>
      <c r="F111" s="178" t="s">
        <v>917</v>
      </c>
      <c r="G111" s="179" t="s">
        <v>251</v>
      </c>
      <c r="H111" s="180">
        <v>1486</v>
      </c>
      <c r="I111" s="181"/>
      <c r="J111" s="182">
        <f>ROUND(I111*H111,2)</f>
        <v>0</v>
      </c>
      <c r="K111" s="178" t="s">
        <v>252</v>
      </c>
      <c r="L111" s="36"/>
      <c r="M111" s="183" t="s">
        <v>1</v>
      </c>
      <c r="N111" s="184" t="s">
        <v>43</v>
      </c>
      <c r="O111" s="66"/>
      <c r="P111" s="185">
        <f>O111*H111</f>
        <v>0</v>
      </c>
      <c r="Q111" s="185">
        <v>0</v>
      </c>
      <c r="R111" s="185">
        <f>Q111*H111</f>
        <v>0</v>
      </c>
      <c r="S111" s="185">
        <v>0.44</v>
      </c>
      <c r="T111" s="186">
        <f>S111*H111</f>
        <v>653.84000000000003</v>
      </c>
      <c r="AR111" s="18" t="s">
        <v>93</v>
      </c>
      <c r="AT111" s="18" t="s">
        <v>248</v>
      </c>
      <c r="AU111" s="18" t="s">
        <v>81</v>
      </c>
      <c r="AY111" s="18" t="s">
        <v>246</v>
      </c>
      <c r="BE111" s="187">
        <f>IF(N111="základní",J111,0)</f>
        <v>0</v>
      </c>
      <c r="BF111" s="187">
        <f>IF(N111="snížená",J111,0)</f>
        <v>0</v>
      </c>
      <c r="BG111" s="187">
        <f>IF(N111="zákl. přenesená",J111,0)</f>
        <v>0</v>
      </c>
      <c r="BH111" s="187">
        <f>IF(N111="sníž. přenesená",J111,0)</f>
        <v>0</v>
      </c>
      <c r="BI111" s="187">
        <f>IF(N111="nulová",J111,0)</f>
        <v>0</v>
      </c>
      <c r="BJ111" s="18" t="s">
        <v>79</v>
      </c>
      <c r="BK111" s="187">
        <f>ROUND(I111*H111,2)</f>
        <v>0</v>
      </c>
      <c r="BL111" s="18" t="s">
        <v>93</v>
      </c>
      <c r="BM111" s="18" t="s">
        <v>2946</v>
      </c>
    </row>
    <row r="112" s="1" customFormat="1">
      <c r="B112" s="36"/>
      <c r="D112" s="188" t="s">
        <v>254</v>
      </c>
      <c r="F112" s="189" t="s">
        <v>918</v>
      </c>
      <c r="I112" s="121"/>
      <c r="L112" s="36"/>
      <c r="M112" s="190"/>
      <c r="N112" s="66"/>
      <c r="O112" s="66"/>
      <c r="P112" s="66"/>
      <c r="Q112" s="66"/>
      <c r="R112" s="66"/>
      <c r="S112" s="66"/>
      <c r="T112" s="67"/>
      <c r="AT112" s="18" t="s">
        <v>254</v>
      </c>
      <c r="AU112" s="18" t="s">
        <v>81</v>
      </c>
    </row>
    <row r="113" s="1" customFormat="1">
      <c r="B113" s="36"/>
      <c r="D113" s="188" t="s">
        <v>256</v>
      </c>
      <c r="F113" s="191" t="s">
        <v>309</v>
      </c>
      <c r="I113" s="121"/>
      <c r="L113" s="36"/>
      <c r="M113" s="190"/>
      <c r="N113" s="66"/>
      <c r="O113" s="66"/>
      <c r="P113" s="66"/>
      <c r="Q113" s="66"/>
      <c r="R113" s="66"/>
      <c r="S113" s="66"/>
      <c r="T113" s="67"/>
      <c r="AT113" s="18" t="s">
        <v>256</v>
      </c>
      <c r="AU113" s="18" t="s">
        <v>81</v>
      </c>
    </row>
    <row r="114" s="12" customFormat="1">
      <c r="B114" s="192"/>
      <c r="D114" s="188" t="s">
        <v>258</v>
      </c>
      <c r="E114" s="193" t="s">
        <v>1</v>
      </c>
      <c r="F114" s="194" t="s">
        <v>303</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2" customFormat="1">
      <c r="B115" s="192"/>
      <c r="D115" s="188" t="s">
        <v>258</v>
      </c>
      <c r="E115" s="193" t="s">
        <v>1</v>
      </c>
      <c r="F115" s="194" t="s">
        <v>2947</v>
      </c>
      <c r="H115" s="193" t="s">
        <v>1</v>
      </c>
      <c r="I115" s="195"/>
      <c r="L115" s="192"/>
      <c r="M115" s="196"/>
      <c r="N115" s="197"/>
      <c r="O115" s="197"/>
      <c r="P115" s="197"/>
      <c r="Q115" s="197"/>
      <c r="R115" s="197"/>
      <c r="S115" s="197"/>
      <c r="T115" s="198"/>
      <c r="AT115" s="193" t="s">
        <v>258</v>
      </c>
      <c r="AU115" s="193" t="s">
        <v>81</v>
      </c>
      <c r="AV115" s="12" t="s">
        <v>79</v>
      </c>
      <c r="AW115" s="12" t="s">
        <v>35</v>
      </c>
      <c r="AX115" s="12" t="s">
        <v>72</v>
      </c>
      <c r="AY115" s="193" t="s">
        <v>246</v>
      </c>
    </row>
    <row r="116" s="13" customFormat="1">
      <c r="B116" s="199"/>
      <c r="D116" s="188" t="s">
        <v>258</v>
      </c>
      <c r="E116" s="200" t="s">
        <v>1</v>
      </c>
      <c r="F116" s="201" t="s">
        <v>2948</v>
      </c>
      <c r="H116" s="202">
        <v>1486</v>
      </c>
      <c r="I116" s="203"/>
      <c r="L116" s="199"/>
      <c r="M116" s="204"/>
      <c r="N116" s="205"/>
      <c r="O116" s="205"/>
      <c r="P116" s="205"/>
      <c r="Q116" s="205"/>
      <c r="R116" s="205"/>
      <c r="S116" s="205"/>
      <c r="T116" s="206"/>
      <c r="AT116" s="200" t="s">
        <v>258</v>
      </c>
      <c r="AU116" s="200" t="s">
        <v>81</v>
      </c>
      <c r="AV116" s="13" t="s">
        <v>81</v>
      </c>
      <c r="AW116" s="13" t="s">
        <v>35</v>
      </c>
      <c r="AX116" s="13" t="s">
        <v>79</v>
      </c>
      <c r="AY116" s="200" t="s">
        <v>246</v>
      </c>
    </row>
    <row r="117" s="1" customFormat="1" ht="16.5" customHeight="1">
      <c r="B117" s="175"/>
      <c r="C117" s="176" t="s">
        <v>88</v>
      </c>
      <c r="D117" s="176" t="s">
        <v>248</v>
      </c>
      <c r="E117" s="177" t="s">
        <v>728</v>
      </c>
      <c r="F117" s="178" t="s">
        <v>729</v>
      </c>
      <c r="G117" s="179" t="s">
        <v>251</v>
      </c>
      <c r="H117" s="180">
        <v>432</v>
      </c>
      <c r="I117" s="181"/>
      <c r="J117" s="182">
        <f>ROUND(I117*H117,2)</f>
        <v>0</v>
      </c>
      <c r="K117" s="178" t="s">
        <v>252</v>
      </c>
      <c r="L117" s="36"/>
      <c r="M117" s="183" t="s">
        <v>1</v>
      </c>
      <c r="N117" s="184" t="s">
        <v>43</v>
      </c>
      <c r="O117" s="66"/>
      <c r="P117" s="185">
        <f>O117*H117</f>
        <v>0</v>
      </c>
      <c r="Q117" s="185">
        <v>0</v>
      </c>
      <c r="R117" s="185">
        <f>Q117*H117</f>
        <v>0</v>
      </c>
      <c r="S117" s="185">
        <v>0.22</v>
      </c>
      <c r="T117" s="186">
        <f>S117*H117</f>
        <v>95.040000000000006</v>
      </c>
      <c r="AR117" s="18" t="s">
        <v>93</v>
      </c>
      <c r="AT117" s="18" t="s">
        <v>248</v>
      </c>
      <c r="AU117" s="18" t="s">
        <v>81</v>
      </c>
      <c r="AY117" s="18" t="s">
        <v>246</v>
      </c>
      <c r="BE117" s="187">
        <f>IF(N117="základní",J117,0)</f>
        <v>0</v>
      </c>
      <c r="BF117" s="187">
        <f>IF(N117="snížená",J117,0)</f>
        <v>0</v>
      </c>
      <c r="BG117" s="187">
        <f>IF(N117="zákl. přenesená",J117,0)</f>
        <v>0</v>
      </c>
      <c r="BH117" s="187">
        <f>IF(N117="sníž. přenesená",J117,0)</f>
        <v>0</v>
      </c>
      <c r="BI117" s="187">
        <f>IF(N117="nulová",J117,0)</f>
        <v>0</v>
      </c>
      <c r="BJ117" s="18" t="s">
        <v>79</v>
      </c>
      <c r="BK117" s="187">
        <f>ROUND(I117*H117,2)</f>
        <v>0</v>
      </c>
      <c r="BL117" s="18" t="s">
        <v>93</v>
      </c>
      <c r="BM117" s="18" t="s">
        <v>2949</v>
      </c>
    </row>
    <row r="118" s="1" customFormat="1">
      <c r="B118" s="36"/>
      <c r="D118" s="188" t="s">
        <v>254</v>
      </c>
      <c r="F118" s="189" t="s">
        <v>731</v>
      </c>
      <c r="I118" s="121"/>
      <c r="L118" s="36"/>
      <c r="M118" s="190"/>
      <c r="N118" s="66"/>
      <c r="O118" s="66"/>
      <c r="P118" s="66"/>
      <c r="Q118" s="66"/>
      <c r="R118" s="66"/>
      <c r="S118" s="66"/>
      <c r="T118" s="67"/>
      <c r="AT118" s="18" t="s">
        <v>254</v>
      </c>
      <c r="AU118" s="18" t="s">
        <v>81</v>
      </c>
    </row>
    <row r="119" s="1" customFormat="1">
      <c r="B119" s="36"/>
      <c r="D119" s="188" t="s">
        <v>256</v>
      </c>
      <c r="F119" s="191" t="s">
        <v>309</v>
      </c>
      <c r="I119" s="121"/>
      <c r="L119" s="36"/>
      <c r="M119" s="190"/>
      <c r="N119" s="66"/>
      <c r="O119" s="66"/>
      <c r="P119" s="66"/>
      <c r="Q119" s="66"/>
      <c r="R119" s="66"/>
      <c r="S119" s="66"/>
      <c r="T119" s="67"/>
      <c r="AT119" s="18" t="s">
        <v>256</v>
      </c>
      <c r="AU119" s="18" t="s">
        <v>81</v>
      </c>
    </row>
    <row r="120" s="12" customFormat="1">
      <c r="B120" s="192"/>
      <c r="D120" s="188" t="s">
        <v>258</v>
      </c>
      <c r="E120" s="193" t="s">
        <v>1</v>
      </c>
      <c r="F120" s="194" t="s">
        <v>303</v>
      </c>
      <c r="H120" s="193" t="s">
        <v>1</v>
      </c>
      <c r="I120" s="195"/>
      <c r="L120" s="192"/>
      <c r="M120" s="196"/>
      <c r="N120" s="197"/>
      <c r="O120" s="197"/>
      <c r="P120" s="197"/>
      <c r="Q120" s="197"/>
      <c r="R120" s="197"/>
      <c r="S120" s="197"/>
      <c r="T120" s="198"/>
      <c r="AT120" s="193" t="s">
        <v>258</v>
      </c>
      <c r="AU120" s="193" t="s">
        <v>81</v>
      </c>
      <c r="AV120" s="12" t="s">
        <v>79</v>
      </c>
      <c r="AW120" s="12" t="s">
        <v>35</v>
      </c>
      <c r="AX120" s="12" t="s">
        <v>72</v>
      </c>
      <c r="AY120" s="193" t="s">
        <v>246</v>
      </c>
    </row>
    <row r="121" s="12" customFormat="1">
      <c r="B121" s="192"/>
      <c r="D121" s="188" t="s">
        <v>258</v>
      </c>
      <c r="E121" s="193" t="s">
        <v>1</v>
      </c>
      <c r="F121" s="194" t="s">
        <v>2950</v>
      </c>
      <c r="H121" s="193" t="s">
        <v>1</v>
      </c>
      <c r="I121" s="195"/>
      <c r="L121" s="192"/>
      <c r="M121" s="196"/>
      <c r="N121" s="197"/>
      <c r="O121" s="197"/>
      <c r="P121" s="197"/>
      <c r="Q121" s="197"/>
      <c r="R121" s="197"/>
      <c r="S121" s="197"/>
      <c r="T121" s="198"/>
      <c r="AT121" s="193" t="s">
        <v>258</v>
      </c>
      <c r="AU121" s="193" t="s">
        <v>81</v>
      </c>
      <c r="AV121" s="12" t="s">
        <v>79</v>
      </c>
      <c r="AW121" s="12" t="s">
        <v>35</v>
      </c>
      <c r="AX121" s="12" t="s">
        <v>72</v>
      </c>
      <c r="AY121" s="193" t="s">
        <v>246</v>
      </c>
    </row>
    <row r="122" s="13" customFormat="1">
      <c r="B122" s="199"/>
      <c r="D122" s="188" t="s">
        <v>258</v>
      </c>
      <c r="E122" s="200" t="s">
        <v>1</v>
      </c>
      <c r="F122" s="201" t="s">
        <v>2951</v>
      </c>
      <c r="H122" s="202">
        <v>196</v>
      </c>
      <c r="I122" s="203"/>
      <c r="L122" s="199"/>
      <c r="M122" s="204"/>
      <c r="N122" s="205"/>
      <c r="O122" s="205"/>
      <c r="P122" s="205"/>
      <c r="Q122" s="205"/>
      <c r="R122" s="205"/>
      <c r="S122" s="205"/>
      <c r="T122" s="206"/>
      <c r="AT122" s="200" t="s">
        <v>258</v>
      </c>
      <c r="AU122" s="200" t="s">
        <v>81</v>
      </c>
      <c r="AV122" s="13" t="s">
        <v>81</v>
      </c>
      <c r="AW122" s="13" t="s">
        <v>35</v>
      </c>
      <c r="AX122" s="13" t="s">
        <v>72</v>
      </c>
      <c r="AY122" s="200" t="s">
        <v>246</v>
      </c>
    </row>
    <row r="123" s="12" customFormat="1">
      <c r="B123" s="192"/>
      <c r="D123" s="188" t="s">
        <v>258</v>
      </c>
      <c r="E123" s="193" t="s">
        <v>1</v>
      </c>
      <c r="F123" s="194" t="s">
        <v>2952</v>
      </c>
      <c r="H123" s="193" t="s">
        <v>1</v>
      </c>
      <c r="I123" s="195"/>
      <c r="L123" s="192"/>
      <c r="M123" s="196"/>
      <c r="N123" s="197"/>
      <c r="O123" s="197"/>
      <c r="P123" s="197"/>
      <c r="Q123" s="197"/>
      <c r="R123" s="197"/>
      <c r="S123" s="197"/>
      <c r="T123" s="198"/>
      <c r="AT123" s="193" t="s">
        <v>258</v>
      </c>
      <c r="AU123" s="193" t="s">
        <v>81</v>
      </c>
      <c r="AV123" s="12" t="s">
        <v>79</v>
      </c>
      <c r="AW123" s="12" t="s">
        <v>35</v>
      </c>
      <c r="AX123" s="12" t="s">
        <v>72</v>
      </c>
      <c r="AY123" s="193" t="s">
        <v>246</v>
      </c>
    </row>
    <row r="124" s="13" customFormat="1">
      <c r="B124" s="199"/>
      <c r="D124" s="188" t="s">
        <v>258</v>
      </c>
      <c r="E124" s="200" t="s">
        <v>1</v>
      </c>
      <c r="F124" s="201" t="s">
        <v>2953</v>
      </c>
      <c r="H124" s="202">
        <v>236</v>
      </c>
      <c r="I124" s="203"/>
      <c r="L124" s="199"/>
      <c r="M124" s="204"/>
      <c r="N124" s="205"/>
      <c r="O124" s="205"/>
      <c r="P124" s="205"/>
      <c r="Q124" s="205"/>
      <c r="R124" s="205"/>
      <c r="S124" s="205"/>
      <c r="T124" s="206"/>
      <c r="AT124" s="200" t="s">
        <v>258</v>
      </c>
      <c r="AU124" s="200" t="s">
        <v>81</v>
      </c>
      <c r="AV124" s="13" t="s">
        <v>81</v>
      </c>
      <c r="AW124" s="13" t="s">
        <v>35</v>
      </c>
      <c r="AX124" s="13" t="s">
        <v>72</v>
      </c>
      <c r="AY124" s="200" t="s">
        <v>246</v>
      </c>
    </row>
    <row r="125" s="14" customFormat="1">
      <c r="B125" s="210"/>
      <c r="D125" s="188" t="s">
        <v>258</v>
      </c>
      <c r="E125" s="211" t="s">
        <v>1</v>
      </c>
      <c r="F125" s="212" t="s">
        <v>341</v>
      </c>
      <c r="H125" s="213">
        <v>432</v>
      </c>
      <c r="I125" s="214"/>
      <c r="L125" s="210"/>
      <c r="M125" s="215"/>
      <c r="N125" s="216"/>
      <c r="O125" s="216"/>
      <c r="P125" s="216"/>
      <c r="Q125" s="216"/>
      <c r="R125" s="216"/>
      <c r="S125" s="216"/>
      <c r="T125" s="217"/>
      <c r="AT125" s="211" t="s">
        <v>258</v>
      </c>
      <c r="AU125" s="211" t="s">
        <v>81</v>
      </c>
      <c r="AV125" s="14" t="s">
        <v>93</v>
      </c>
      <c r="AW125" s="14" t="s">
        <v>35</v>
      </c>
      <c r="AX125" s="14" t="s">
        <v>79</v>
      </c>
      <c r="AY125" s="211" t="s">
        <v>246</v>
      </c>
    </row>
    <row r="126" s="1" customFormat="1" ht="16.5" customHeight="1">
      <c r="B126" s="175"/>
      <c r="C126" s="176" t="s">
        <v>93</v>
      </c>
      <c r="D126" s="176" t="s">
        <v>248</v>
      </c>
      <c r="E126" s="177" t="s">
        <v>311</v>
      </c>
      <c r="F126" s="178" t="s">
        <v>312</v>
      </c>
      <c r="G126" s="179" t="s">
        <v>251</v>
      </c>
      <c r="H126" s="180">
        <v>4</v>
      </c>
      <c r="I126" s="181"/>
      <c r="J126" s="182">
        <f>ROUND(I126*H126,2)</f>
        <v>0</v>
      </c>
      <c r="K126" s="178" t="s">
        <v>252</v>
      </c>
      <c r="L126" s="36"/>
      <c r="M126" s="183" t="s">
        <v>1</v>
      </c>
      <c r="N126" s="184" t="s">
        <v>43</v>
      </c>
      <c r="O126" s="66"/>
      <c r="P126" s="185">
        <f>O126*H126</f>
        <v>0</v>
      </c>
      <c r="Q126" s="185">
        <v>9.2219999999999995E-05</v>
      </c>
      <c r="R126" s="185">
        <f>Q126*H126</f>
        <v>0.00036887999999999998</v>
      </c>
      <c r="S126" s="185">
        <v>0.25600000000000001</v>
      </c>
      <c r="T126" s="186">
        <f>S126*H126</f>
        <v>1.024</v>
      </c>
      <c r="AR126" s="18" t="s">
        <v>93</v>
      </c>
      <c r="AT126" s="18" t="s">
        <v>248</v>
      </c>
      <c r="AU126" s="18" t="s">
        <v>81</v>
      </c>
      <c r="AY126" s="18" t="s">
        <v>246</v>
      </c>
      <c r="BE126" s="187">
        <f>IF(N126="základní",J126,0)</f>
        <v>0</v>
      </c>
      <c r="BF126" s="187">
        <f>IF(N126="snížená",J126,0)</f>
        <v>0</v>
      </c>
      <c r="BG126" s="187">
        <f>IF(N126="zákl. přenesená",J126,0)</f>
        <v>0</v>
      </c>
      <c r="BH126" s="187">
        <f>IF(N126="sníž. přenesená",J126,0)</f>
        <v>0</v>
      </c>
      <c r="BI126" s="187">
        <f>IF(N126="nulová",J126,0)</f>
        <v>0</v>
      </c>
      <c r="BJ126" s="18" t="s">
        <v>79</v>
      </c>
      <c r="BK126" s="187">
        <f>ROUND(I126*H126,2)</f>
        <v>0</v>
      </c>
      <c r="BL126" s="18" t="s">
        <v>93</v>
      </c>
      <c r="BM126" s="18" t="s">
        <v>2768</v>
      </c>
    </row>
    <row r="127" s="1" customFormat="1">
      <c r="B127" s="36"/>
      <c r="D127" s="188" t="s">
        <v>254</v>
      </c>
      <c r="F127" s="189" t="s">
        <v>314</v>
      </c>
      <c r="I127" s="121"/>
      <c r="L127" s="36"/>
      <c r="M127" s="190"/>
      <c r="N127" s="66"/>
      <c r="O127" s="66"/>
      <c r="P127" s="66"/>
      <c r="Q127" s="66"/>
      <c r="R127" s="66"/>
      <c r="S127" s="66"/>
      <c r="T127" s="67"/>
      <c r="AT127" s="18" t="s">
        <v>254</v>
      </c>
      <c r="AU127" s="18" t="s">
        <v>81</v>
      </c>
    </row>
    <row r="128" s="1" customFormat="1">
      <c r="B128" s="36"/>
      <c r="D128" s="188" t="s">
        <v>256</v>
      </c>
      <c r="F128" s="191" t="s">
        <v>315</v>
      </c>
      <c r="I128" s="121"/>
      <c r="L128" s="36"/>
      <c r="M128" s="190"/>
      <c r="N128" s="66"/>
      <c r="O128" s="66"/>
      <c r="P128" s="66"/>
      <c r="Q128" s="66"/>
      <c r="R128" s="66"/>
      <c r="S128" s="66"/>
      <c r="T128" s="67"/>
      <c r="AT128" s="18" t="s">
        <v>256</v>
      </c>
      <c r="AU128" s="18" t="s">
        <v>81</v>
      </c>
    </row>
    <row r="129" s="12" customFormat="1">
      <c r="B129" s="192"/>
      <c r="D129" s="188" t="s">
        <v>258</v>
      </c>
      <c r="E129" s="193" t="s">
        <v>1</v>
      </c>
      <c r="F129" s="194" t="s">
        <v>303</v>
      </c>
      <c r="H129" s="193" t="s">
        <v>1</v>
      </c>
      <c r="I129" s="195"/>
      <c r="L129" s="192"/>
      <c r="M129" s="196"/>
      <c r="N129" s="197"/>
      <c r="O129" s="197"/>
      <c r="P129" s="197"/>
      <c r="Q129" s="197"/>
      <c r="R129" s="197"/>
      <c r="S129" s="197"/>
      <c r="T129" s="198"/>
      <c r="AT129" s="193" t="s">
        <v>258</v>
      </c>
      <c r="AU129" s="193" t="s">
        <v>81</v>
      </c>
      <c r="AV129" s="12" t="s">
        <v>79</v>
      </c>
      <c r="AW129" s="12" t="s">
        <v>35</v>
      </c>
      <c r="AX129" s="12" t="s">
        <v>72</v>
      </c>
      <c r="AY129" s="193" t="s">
        <v>246</v>
      </c>
    </row>
    <row r="130" s="13" customFormat="1">
      <c r="B130" s="199"/>
      <c r="D130" s="188" t="s">
        <v>258</v>
      </c>
      <c r="E130" s="200" t="s">
        <v>1</v>
      </c>
      <c r="F130" s="201" t="s">
        <v>1335</v>
      </c>
      <c r="H130" s="202">
        <v>4</v>
      </c>
      <c r="I130" s="203"/>
      <c r="L130" s="199"/>
      <c r="M130" s="204"/>
      <c r="N130" s="205"/>
      <c r="O130" s="205"/>
      <c r="P130" s="205"/>
      <c r="Q130" s="205"/>
      <c r="R130" s="205"/>
      <c r="S130" s="205"/>
      <c r="T130" s="206"/>
      <c r="AT130" s="200" t="s">
        <v>258</v>
      </c>
      <c r="AU130" s="200" t="s">
        <v>81</v>
      </c>
      <c r="AV130" s="13" t="s">
        <v>81</v>
      </c>
      <c r="AW130" s="13" t="s">
        <v>35</v>
      </c>
      <c r="AX130" s="13" t="s">
        <v>79</v>
      </c>
      <c r="AY130" s="200" t="s">
        <v>246</v>
      </c>
    </row>
    <row r="131" s="1" customFormat="1" ht="16.5" customHeight="1">
      <c r="B131" s="175"/>
      <c r="C131" s="176" t="s">
        <v>283</v>
      </c>
      <c r="D131" s="176" t="s">
        <v>248</v>
      </c>
      <c r="E131" s="177" t="s">
        <v>317</v>
      </c>
      <c r="F131" s="178" t="s">
        <v>318</v>
      </c>
      <c r="G131" s="179" t="s">
        <v>319</v>
      </c>
      <c r="H131" s="180">
        <v>32.055</v>
      </c>
      <c r="I131" s="181"/>
      <c r="J131" s="182">
        <f>ROUND(I131*H131,2)</f>
        <v>0</v>
      </c>
      <c r="K131" s="178" t="s">
        <v>252</v>
      </c>
      <c r="L131" s="36"/>
      <c r="M131" s="183" t="s">
        <v>1</v>
      </c>
      <c r="N131" s="184" t="s">
        <v>43</v>
      </c>
      <c r="O131" s="66"/>
      <c r="P131" s="185">
        <f>O131*H131</f>
        <v>0</v>
      </c>
      <c r="Q131" s="185">
        <v>0</v>
      </c>
      <c r="R131" s="185">
        <f>Q131*H131</f>
        <v>0</v>
      </c>
      <c r="S131" s="185">
        <v>0</v>
      </c>
      <c r="T131" s="186">
        <f>S131*H131</f>
        <v>0</v>
      </c>
      <c r="AR131" s="18" t="s">
        <v>93</v>
      </c>
      <c r="AT131" s="18" t="s">
        <v>248</v>
      </c>
      <c r="AU131" s="18" t="s">
        <v>81</v>
      </c>
      <c r="AY131" s="18" t="s">
        <v>246</v>
      </c>
      <c r="BE131" s="187">
        <f>IF(N131="základní",J131,0)</f>
        <v>0</v>
      </c>
      <c r="BF131" s="187">
        <f>IF(N131="snížená",J131,0)</f>
        <v>0</v>
      </c>
      <c r="BG131" s="187">
        <f>IF(N131="zákl. přenesená",J131,0)</f>
        <v>0</v>
      </c>
      <c r="BH131" s="187">
        <f>IF(N131="sníž. přenesená",J131,0)</f>
        <v>0</v>
      </c>
      <c r="BI131" s="187">
        <f>IF(N131="nulová",J131,0)</f>
        <v>0</v>
      </c>
      <c r="BJ131" s="18" t="s">
        <v>79</v>
      </c>
      <c r="BK131" s="187">
        <f>ROUND(I131*H131,2)</f>
        <v>0</v>
      </c>
      <c r="BL131" s="18" t="s">
        <v>93</v>
      </c>
      <c r="BM131" s="18" t="s">
        <v>755</v>
      </c>
    </row>
    <row r="132" s="1" customFormat="1">
      <c r="B132" s="36"/>
      <c r="D132" s="188" t="s">
        <v>254</v>
      </c>
      <c r="F132" s="189" t="s">
        <v>321</v>
      </c>
      <c r="I132" s="121"/>
      <c r="L132" s="36"/>
      <c r="M132" s="190"/>
      <c r="N132" s="66"/>
      <c r="O132" s="66"/>
      <c r="P132" s="66"/>
      <c r="Q132" s="66"/>
      <c r="R132" s="66"/>
      <c r="S132" s="66"/>
      <c r="T132" s="67"/>
      <c r="AT132" s="18" t="s">
        <v>254</v>
      </c>
      <c r="AU132" s="18" t="s">
        <v>81</v>
      </c>
    </row>
    <row r="133" s="1" customFormat="1">
      <c r="B133" s="36"/>
      <c r="D133" s="188" t="s">
        <v>256</v>
      </c>
      <c r="F133" s="191" t="s">
        <v>322</v>
      </c>
      <c r="I133" s="121"/>
      <c r="L133" s="36"/>
      <c r="M133" s="190"/>
      <c r="N133" s="66"/>
      <c r="O133" s="66"/>
      <c r="P133" s="66"/>
      <c r="Q133" s="66"/>
      <c r="R133" s="66"/>
      <c r="S133" s="66"/>
      <c r="T133" s="67"/>
      <c r="AT133" s="18" t="s">
        <v>256</v>
      </c>
      <c r="AU133" s="18" t="s">
        <v>81</v>
      </c>
    </row>
    <row r="134" s="12" customFormat="1">
      <c r="B134" s="192"/>
      <c r="D134" s="188" t="s">
        <v>258</v>
      </c>
      <c r="E134" s="193" t="s">
        <v>1</v>
      </c>
      <c r="F134" s="194" t="s">
        <v>2777</v>
      </c>
      <c r="H134" s="193" t="s">
        <v>1</v>
      </c>
      <c r="I134" s="195"/>
      <c r="L134" s="192"/>
      <c r="M134" s="196"/>
      <c r="N134" s="197"/>
      <c r="O134" s="197"/>
      <c r="P134" s="197"/>
      <c r="Q134" s="197"/>
      <c r="R134" s="197"/>
      <c r="S134" s="197"/>
      <c r="T134" s="198"/>
      <c r="AT134" s="193" t="s">
        <v>258</v>
      </c>
      <c r="AU134" s="193" t="s">
        <v>81</v>
      </c>
      <c r="AV134" s="12" t="s">
        <v>79</v>
      </c>
      <c r="AW134" s="12" t="s">
        <v>35</v>
      </c>
      <c r="AX134" s="12" t="s">
        <v>72</v>
      </c>
      <c r="AY134" s="193" t="s">
        <v>246</v>
      </c>
    </row>
    <row r="135" s="13" customFormat="1">
      <c r="B135" s="199"/>
      <c r="D135" s="188" t="s">
        <v>258</v>
      </c>
      <c r="E135" s="200" t="s">
        <v>1</v>
      </c>
      <c r="F135" s="201" t="s">
        <v>2954</v>
      </c>
      <c r="H135" s="202">
        <v>32.055</v>
      </c>
      <c r="I135" s="203"/>
      <c r="L135" s="199"/>
      <c r="M135" s="204"/>
      <c r="N135" s="205"/>
      <c r="O135" s="205"/>
      <c r="P135" s="205"/>
      <c r="Q135" s="205"/>
      <c r="R135" s="205"/>
      <c r="S135" s="205"/>
      <c r="T135" s="206"/>
      <c r="AT135" s="200" t="s">
        <v>258</v>
      </c>
      <c r="AU135" s="200" t="s">
        <v>81</v>
      </c>
      <c r="AV135" s="13" t="s">
        <v>81</v>
      </c>
      <c r="AW135" s="13" t="s">
        <v>35</v>
      </c>
      <c r="AX135" s="13" t="s">
        <v>79</v>
      </c>
      <c r="AY135" s="200" t="s">
        <v>246</v>
      </c>
    </row>
    <row r="136" s="1" customFormat="1" ht="16.5" customHeight="1">
      <c r="B136" s="175"/>
      <c r="C136" s="176" t="s">
        <v>332</v>
      </c>
      <c r="D136" s="176" t="s">
        <v>248</v>
      </c>
      <c r="E136" s="177" t="s">
        <v>325</v>
      </c>
      <c r="F136" s="178" t="s">
        <v>326</v>
      </c>
      <c r="G136" s="179" t="s">
        <v>319</v>
      </c>
      <c r="H136" s="180">
        <v>120.2</v>
      </c>
      <c r="I136" s="181"/>
      <c r="J136" s="182">
        <f>ROUND(I136*H136,2)</f>
        <v>0</v>
      </c>
      <c r="K136" s="178" t="s">
        <v>252</v>
      </c>
      <c r="L136" s="36"/>
      <c r="M136" s="183" t="s">
        <v>1</v>
      </c>
      <c r="N136" s="184" t="s">
        <v>43</v>
      </c>
      <c r="O136" s="66"/>
      <c r="P136" s="185">
        <f>O136*H136</f>
        <v>0</v>
      </c>
      <c r="Q136" s="185">
        <v>0</v>
      </c>
      <c r="R136" s="185">
        <f>Q136*H136</f>
        <v>0</v>
      </c>
      <c r="S136" s="185">
        <v>0</v>
      </c>
      <c r="T136" s="186">
        <f>S136*H136</f>
        <v>0</v>
      </c>
      <c r="AR136" s="18" t="s">
        <v>93</v>
      </c>
      <c r="AT136" s="18" t="s">
        <v>248</v>
      </c>
      <c r="AU136" s="18" t="s">
        <v>81</v>
      </c>
      <c r="AY136" s="18" t="s">
        <v>246</v>
      </c>
      <c r="BE136" s="187">
        <f>IF(N136="základní",J136,0)</f>
        <v>0</v>
      </c>
      <c r="BF136" s="187">
        <f>IF(N136="snížená",J136,0)</f>
        <v>0</v>
      </c>
      <c r="BG136" s="187">
        <f>IF(N136="zákl. přenesená",J136,0)</f>
        <v>0</v>
      </c>
      <c r="BH136" s="187">
        <f>IF(N136="sníž. přenesená",J136,0)</f>
        <v>0</v>
      </c>
      <c r="BI136" s="187">
        <f>IF(N136="nulová",J136,0)</f>
        <v>0</v>
      </c>
      <c r="BJ136" s="18" t="s">
        <v>79</v>
      </c>
      <c r="BK136" s="187">
        <f>ROUND(I136*H136,2)</f>
        <v>0</v>
      </c>
      <c r="BL136" s="18" t="s">
        <v>93</v>
      </c>
      <c r="BM136" s="18" t="s">
        <v>2955</v>
      </c>
    </row>
    <row r="137" s="1" customFormat="1">
      <c r="B137" s="36"/>
      <c r="D137" s="188" t="s">
        <v>254</v>
      </c>
      <c r="F137" s="189" t="s">
        <v>328</v>
      </c>
      <c r="I137" s="121"/>
      <c r="L137" s="36"/>
      <c r="M137" s="190"/>
      <c r="N137" s="66"/>
      <c r="O137" s="66"/>
      <c r="P137" s="66"/>
      <c r="Q137" s="66"/>
      <c r="R137" s="66"/>
      <c r="S137" s="66"/>
      <c r="T137" s="67"/>
      <c r="AT137" s="18" t="s">
        <v>254</v>
      </c>
      <c r="AU137" s="18" t="s">
        <v>81</v>
      </c>
    </row>
    <row r="138" s="1" customFormat="1">
      <c r="B138" s="36"/>
      <c r="D138" s="188" t="s">
        <v>256</v>
      </c>
      <c r="F138" s="191" t="s">
        <v>329</v>
      </c>
      <c r="I138" s="121"/>
      <c r="L138" s="36"/>
      <c r="M138" s="190"/>
      <c r="N138" s="66"/>
      <c r="O138" s="66"/>
      <c r="P138" s="66"/>
      <c r="Q138" s="66"/>
      <c r="R138" s="66"/>
      <c r="S138" s="66"/>
      <c r="T138" s="67"/>
      <c r="AT138" s="18" t="s">
        <v>256</v>
      </c>
      <c r="AU138" s="18" t="s">
        <v>81</v>
      </c>
    </row>
    <row r="139" s="12" customFormat="1">
      <c r="B139" s="192"/>
      <c r="D139" s="188" t="s">
        <v>258</v>
      </c>
      <c r="E139" s="193" t="s">
        <v>1</v>
      </c>
      <c r="F139" s="194" t="s">
        <v>330</v>
      </c>
      <c r="H139" s="193" t="s">
        <v>1</v>
      </c>
      <c r="I139" s="195"/>
      <c r="L139" s="192"/>
      <c r="M139" s="196"/>
      <c r="N139" s="197"/>
      <c r="O139" s="197"/>
      <c r="P139" s="197"/>
      <c r="Q139" s="197"/>
      <c r="R139" s="197"/>
      <c r="S139" s="197"/>
      <c r="T139" s="198"/>
      <c r="AT139" s="193" t="s">
        <v>258</v>
      </c>
      <c r="AU139" s="193" t="s">
        <v>81</v>
      </c>
      <c r="AV139" s="12" t="s">
        <v>79</v>
      </c>
      <c r="AW139" s="12" t="s">
        <v>35</v>
      </c>
      <c r="AX139" s="12" t="s">
        <v>72</v>
      </c>
      <c r="AY139" s="193" t="s">
        <v>246</v>
      </c>
    </row>
    <row r="140" s="13" customFormat="1">
      <c r="B140" s="199"/>
      <c r="D140" s="188" t="s">
        <v>258</v>
      </c>
      <c r="E140" s="200" t="s">
        <v>1</v>
      </c>
      <c r="F140" s="201" t="s">
        <v>2956</v>
      </c>
      <c r="H140" s="202">
        <v>120.2</v>
      </c>
      <c r="I140" s="203"/>
      <c r="L140" s="199"/>
      <c r="M140" s="204"/>
      <c r="N140" s="205"/>
      <c r="O140" s="205"/>
      <c r="P140" s="205"/>
      <c r="Q140" s="205"/>
      <c r="R140" s="205"/>
      <c r="S140" s="205"/>
      <c r="T140" s="206"/>
      <c r="AT140" s="200" t="s">
        <v>258</v>
      </c>
      <c r="AU140" s="200" t="s">
        <v>81</v>
      </c>
      <c r="AV140" s="13" t="s">
        <v>81</v>
      </c>
      <c r="AW140" s="13" t="s">
        <v>35</v>
      </c>
      <c r="AX140" s="13" t="s">
        <v>79</v>
      </c>
      <c r="AY140" s="200" t="s">
        <v>246</v>
      </c>
    </row>
    <row r="141" s="1" customFormat="1" ht="16.5" customHeight="1">
      <c r="B141" s="175"/>
      <c r="C141" s="176" t="s">
        <v>342</v>
      </c>
      <c r="D141" s="176" t="s">
        <v>248</v>
      </c>
      <c r="E141" s="177" t="s">
        <v>333</v>
      </c>
      <c r="F141" s="178" t="s">
        <v>334</v>
      </c>
      <c r="G141" s="179" t="s">
        <v>319</v>
      </c>
      <c r="H141" s="180">
        <v>644.14999999999998</v>
      </c>
      <c r="I141" s="181"/>
      <c r="J141" s="182">
        <f>ROUND(I141*H141,2)</f>
        <v>0</v>
      </c>
      <c r="K141" s="178" t="s">
        <v>252</v>
      </c>
      <c r="L141" s="36"/>
      <c r="M141" s="183" t="s">
        <v>1</v>
      </c>
      <c r="N141" s="184" t="s">
        <v>43</v>
      </c>
      <c r="O141" s="66"/>
      <c r="P141" s="185">
        <f>O141*H141</f>
        <v>0</v>
      </c>
      <c r="Q141" s="185">
        <v>0</v>
      </c>
      <c r="R141" s="185">
        <f>Q141*H141</f>
        <v>0</v>
      </c>
      <c r="S141" s="185">
        <v>0</v>
      </c>
      <c r="T141" s="186">
        <f>S141*H141</f>
        <v>0</v>
      </c>
      <c r="AR141" s="18" t="s">
        <v>93</v>
      </c>
      <c r="AT141" s="18" t="s">
        <v>248</v>
      </c>
      <c r="AU141" s="18" t="s">
        <v>81</v>
      </c>
      <c r="AY141" s="18" t="s">
        <v>246</v>
      </c>
      <c r="BE141" s="187">
        <f>IF(N141="základní",J141,0)</f>
        <v>0</v>
      </c>
      <c r="BF141" s="187">
        <f>IF(N141="snížená",J141,0)</f>
        <v>0</v>
      </c>
      <c r="BG141" s="187">
        <f>IF(N141="zákl. přenesená",J141,0)</f>
        <v>0</v>
      </c>
      <c r="BH141" s="187">
        <f>IF(N141="sníž. přenesená",J141,0)</f>
        <v>0</v>
      </c>
      <c r="BI141" s="187">
        <f>IF(N141="nulová",J141,0)</f>
        <v>0</v>
      </c>
      <c r="BJ141" s="18" t="s">
        <v>79</v>
      </c>
      <c r="BK141" s="187">
        <f>ROUND(I141*H141,2)</f>
        <v>0</v>
      </c>
      <c r="BL141" s="18" t="s">
        <v>93</v>
      </c>
      <c r="BM141" s="18" t="s">
        <v>768</v>
      </c>
    </row>
    <row r="142" s="1" customFormat="1">
      <c r="B142" s="36"/>
      <c r="D142" s="188" t="s">
        <v>254</v>
      </c>
      <c r="F142" s="189" t="s">
        <v>336</v>
      </c>
      <c r="I142" s="121"/>
      <c r="L142" s="36"/>
      <c r="M142" s="190"/>
      <c r="N142" s="66"/>
      <c r="O142" s="66"/>
      <c r="P142" s="66"/>
      <c r="Q142" s="66"/>
      <c r="R142" s="66"/>
      <c r="S142" s="66"/>
      <c r="T142" s="67"/>
      <c r="AT142" s="18" t="s">
        <v>254</v>
      </c>
      <c r="AU142" s="18" t="s">
        <v>81</v>
      </c>
    </row>
    <row r="143" s="1" customFormat="1">
      <c r="B143" s="36"/>
      <c r="D143" s="188" t="s">
        <v>256</v>
      </c>
      <c r="F143" s="191" t="s">
        <v>337</v>
      </c>
      <c r="I143" s="121"/>
      <c r="L143" s="36"/>
      <c r="M143" s="190"/>
      <c r="N143" s="66"/>
      <c r="O143" s="66"/>
      <c r="P143" s="66"/>
      <c r="Q143" s="66"/>
      <c r="R143" s="66"/>
      <c r="S143" s="66"/>
      <c r="T143" s="67"/>
      <c r="AT143" s="18" t="s">
        <v>256</v>
      </c>
      <c r="AU143" s="18" t="s">
        <v>81</v>
      </c>
    </row>
    <row r="144" s="12" customFormat="1">
      <c r="B144" s="192"/>
      <c r="D144" s="188" t="s">
        <v>258</v>
      </c>
      <c r="E144" s="193" t="s">
        <v>1</v>
      </c>
      <c r="F144" s="194" t="s">
        <v>2957</v>
      </c>
      <c r="H144" s="193" t="s">
        <v>1</v>
      </c>
      <c r="I144" s="195"/>
      <c r="L144" s="192"/>
      <c r="M144" s="196"/>
      <c r="N144" s="197"/>
      <c r="O144" s="197"/>
      <c r="P144" s="197"/>
      <c r="Q144" s="197"/>
      <c r="R144" s="197"/>
      <c r="S144" s="197"/>
      <c r="T144" s="198"/>
      <c r="AT144" s="193" t="s">
        <v>258</v>
      </c>
      <c r="AU144" s="193" t="s">
        <v>81</v>
      </c>
      <c r="AV144" s="12" t="s">
        <v>79</v>
      </c>
      <c r="AW144" s="12" t="s">
        <v>35</v>
      </c>
      <c r="AX144" s="12" t="s">
        <v>72</v>
      </c>
      <c r="AY144" s="193" t="s">
        <v>246</v>
      </c>
    </row>
    <row r="145" s="13" customFormat="1">
      <c r="B145" s="199"/>
      <c r="D145" s="188" t="s">
        <v>258</v>
      </c>
      <c r="E145" s="200" t="s">
        <v>1</v>
      </c>
      <c r="F145" s="201" t="s">
        <v>2958</v>
      </c>
      <c r="H145" s="202">
        <v>213.69999999999999</v>
      </c>
      <c r="I145" s="203"/>
      <c r="L145" s="199"/>
      <c r="M145" s="204"/>
      <c r="N145" s="205"/>
      <c r="O145" s="205"/>
      <c r="P145" s="205"/>
      <c r="Q145" s="205"/>
      <c r="R145" s="205"/>
      <c r="S145" s="205"/>
      <c r="T145" s="206"/>
      <c r="AT145" s="200" t="s">
        <v>258</v>
      </c>
      <c r="AU145" s="200" t="s">
        <v>81</v>
      </c>
      <c r="AV145" s="13" t="s">
        <v>81</v>
      </c>
      <c r="AW145" s="13" t="s">
        <v>35</v>
      </c>
      <c r="AX145" s="13" t="s">
        <v>72</v>
      </c>
      <c r="AY145" s="200" t="s">
        <v>246</v>
      </c>
    </row>
    <row r="146" s="13" customFormat="1">
      <c r="B146" s="199"/>
      <c r="D146" s="188" t="s">
        <v>258</v>
      </c>
      <c r="E146" s="200" t="s">
        <v>1</v>
      </c>
      <c r="F146" s="201" t="s">
        <v>2959</v>
      </c>
      <c r="H146" s="202">
        <v>430.44999999999999</v>
      </c>
      <c r="I146" s="203"/>
      <c r="L146" s="199"/>
      <c r="M146" s="204"/>
      <c r="N146" s="205"/>
      <c r="O146" s="205"/>
      <c r="P146" s="205"/>
      <c r="Q146" s="205"/>
      <c r="R146" s="205"/>
      <c r="S146" s="205"/>
      <c r="T146" s="206"/>
      <c r="AT146" s="200" t="s">
        <v>258</v>
      </c>
      <c r="AU146" s="200" t="s">
        <v>81</v>
      </c>
      <c r="AV146" s="13" t="s">
        <v>81</v>
      </c>
      <c r="AW146" s="13" t="s">
        <v>35</v>
      </c>
      <c r="AX146" s="13" t="s">
        <v>72</v>
      </c>
      <c r="AY146" s="200" t="s">
        <v>246</v>
      </c>
    </row>
    <row r="147" s="14" customFormat="1">
      <c r="B147" s="210"/>
      <c r="D147" s="188" t="s">
        <v>258</v>
      </c>
      <c r="E147" s="211" t="s">
        <v>1</v>
      </c>
      <c r="F147" s="212" t="s">
        <v>341</v>
      </c>
      <c r="H147" s="213">
        <v>644.14999999999998</v>
      </c>
      <c r="I147" s="214"/>
      <c r="L147" s="210"/>
      <c r="M147" s="215"/>
      <c r="N147" s="216"/>
      <c r="O147" s="216"/>
      <c r="P147" s="216"/>
      <c r="Q147" s="216"/>
      <c r="R147" s="216"/>
      <c r="S147" s="216"/>
      <c r="T147" s="217"/>
      <c r="AT147" s="211" t="s">
        <v>258</v>
      </c>
      <c r="AU147" s="211" t="s">
        <v>81</v>
      </c>
      <c r="AV147" s="14" t="s">
        <v>93</v>
      </c>
      <c r="AW147" s="14" t="s">
        <v>35</v>
      </c>
      <c r="AX147" s="14" t="s">
        <v>79</v>
      </c>
      <c r="AY147" s="211" t="s">
        <v>246</v>
      </c>
    </row>
    <row r="148" s="1" customFormat="1" ht="16.5" customHeight="1">
      <c r="B148" s="175"/>
      <c r="C148" s="176" t="s">
        <v>350</v>
      </c>
      <c r="D148" s="176" t="s">
        <v>248</v>
      </c>
      <c r="E148" s="177" t="s">
        <v>343</v>
      </c>
      <c r="F148" s="178" t="s">
        <v>344</v>
      </c>
      <c r="G148" s="179" t="s">
        <v>319</v>
      </c>
      <c r="H148" s="180">
        <v>4.4240000000000004</v>
      </c>
      <c r="I148" s="181"/>
      <c r="J148" s="182">
        <f>ROUND(I148*H148,2)</f>
        <v>0</v>
      </c>
      <c r="K148" s="178" t="s">
        <v>252</v>
      </c>
      <c r="L148" s="36"/>
      <c r="M148" s="183" t="s">
        <v>1</v>
      </c>
      <c r="N148" s="184" t="s">
        <v>43</v>
      </c>
      <c r="O148" s="66"/>
      <c r="P148" s="185">
        <f>O148*H148</f>
        <v>0</v>
      </c>
      <c r="Q148" s="185">
        <v>0</v>
      </c>
      <c r="R148" s="185">
        <f>Q148*H148</f>
        <v>0</v>
      </c>
      <c r="S148" s="185">
        <v>0</v>
      </c>
      <c r="T148" s="186">
        <f>S148*H148</f>
        <v>0</v>
      </c>
      <c r="AR148" s="18" t="s">
        <v>93</v>
      </c>
      <c r="AT148" s="18" t="s">
        <v>248</v>
      </c>
      <c r="AU148" s="18" t="s">
        <v>81</v>
      </c>
      <c r="AY148" s="18" t="s">
        <v>246</v>
      </c>
      <c r="BE148" s="187">
        <f>IF(N148="základní",J148,0)</f>
        <v>0</v>
      </c>
      <c r="BF148" s="187">
        <f>IF(N148="snížená",J148,0)</f>
        <v>0</v>
      </c>
      <c r="BG148" s="187">
        <f>IF(N148="zákl. přenesená",J148,0)</f>
        <v>0</v>
      </c>
      <c r="BH148" s="187">
        <f>IF(N148="sníž. přenesená",J148,0)</f>
        <v>0</v>
      </c>
      <c r="BI148" s="187">
        <f>IF(N148="nulová",J148,0)</f>
        <v>0</v>
      </c>
      <c r="BJ148" s="18" t="s">
        <v>79</v>
      </c>
      <c r="BK148" s="187">
        <f>ROUND(I148*H148,2)</f>
        <v>0</v>
      </c>
      <c r="BL148" s="18" t="s">
        <v>93</v>
      </c>
      <c r="BM148" s="18" t="s">
        <v>770</v>
      </c>
    </row>
    <row r="149" s="1" customFormat="1">
      <c r="B149" s="36"/>
      <c r="D149" s="188" t="s">
        <v>254</v>
      </c>
      <c r="F149" s="189" t="s">
        <v>346</v>
      </c>
      <c r="I149" s="121"/>
      <c r="L149" s="36"/>
      <c r="M149" s="190"/>
      <c r="N149" s="66"/>
      <c r="O149" s="66"/>
      <c r="P149" s="66"/>
      <c r="Q149" s="66"/>
      <c r="R149" s="66"/>
      <c r="S149" s="66"/>
      <c r="T149" s="67"/>
      <c r="AT149" s="18" t="s">
        <v>254</v>
      </c>
      <c r="AU149" s="18" t="s">
        <v>81</v>
      </c>
    </row>
    <row r="150" s="1" customFormat="1">
      <c r="B150" s="36"/>
      <c r="D150" s="188" t="s">
        <v>256</v>
      </c>
      <c r="F150" s="191" t="s">
        <v>347</v>
      </c>
      <c r="I150" s="121"/>
      <c r="L150" s="36"/>
      <c r="M150" s="190"/>
      <c r="N150" s="66"/>
      <c r="O150" s="66"/>
      <c r="P150" s="66"/>
      <c r="Q150" s="66"/>
      <c r="R150" s="66"/>
      <c r="S150" s="66"/>
      <c r="T150" s="67"/>
      <c r="AT150" s="18" t="s">
        <v>256</v>
      </c>
      <c r="AU150" s="18" t="s">
        <v>81</v>
      </c>
    </row>
    <row r="151" s="12" customFormat="1">
      <c r="B151" s="192"/>
      <c r="D151" s="188" t="s">
        <v>258</v>
      </c>
      <c r="E151" s="193" t="s">
        <v>1</v>
      </c>
      <c r="F151" s="194" t="s">
        <v>771</v>
      </c>
      <c r="H151" s="193" t="s">
        <v>1</v>
      </c>
      <c r="I151" s="195"/>
      <c r="L151" s="192"/>
      <c r="M151" s="196"/>
      <c r="N151" s="197"/>
      <c r="O151" s="197"/>
      <c r="P151" s="197"/>
      <c r="Q151" s="197"/>
      <c r="R151" s="197"/>
      <c r="S151" s="197"/>
      <c r="T151" s="198"/>
      <c r="AT151" s="193" t="s">
        <v>258</v>
      </c>
      <c r="AU151" s="193" t="s">
        <v>81</v>
      </c>
      <c r="AV151" s="12" t="s">
        <v>79</v>
      </c>
      <c r="AW151" s="12" t="s">
        <v>35</v>
      </c>
      <c r="AX151" s="12" t="s">
        <v>72</v>
      </c>
      <c r="AY151" s="193" t="s">
        <v>246</v>
      </c>
    </row>
    <row r="152" s="13" customFormat="1">
      <c r="B152" s="199"/>
      <c r="D152" s="188" t="s">
        <v>258</v>
      </c>
      <c r="E152" s="200" t="s">
        <v>1</v>
      </c>
      <c r="F152" s="201" t="s">
        <v>2960</v>
      </c>
      <c r="H152" s="202">
        <v>4.4240000000000004</v>
      </c>
      <c r="I152" s="203"/>
      <c r="L152" s="199"/>
      <c r="M152" s="204"/>
      <c r="N152" s="205"/>
      <c r="O152" s="205"/>
      <c r="P152" s="205"/>
      <c r="Q152" s="205"/>
      <c r="R152" s="205"/>
      <c r="S152" s="205"/>
      <c r="T152" s="206"/>
      <c r="AT152" s="200" t="s">
        <v>258</v>
      </c>
      <c r="AU152" s="200" t="s">
        <v>81</v>
      </c>
      <c r="AV152" s="13" t="s">
        <v>81</v>
      </c>
      <c r="AW152" s="13" t="s">
        <v>35</v>
      </c>
      <c r="AX152" s="13" t="s">
        <v>79</v>
      </c>
      <c r="AY152" s="200" t="s">
        <v>246</v>
      </c>
    </row>
    <row r="153" s="1" customFormat="1" ht="16.5" customHeight="1">
      <c r="B153" s="175"/>
      <c r="C153" s="176" t="s">
        <v>357</v>
      </c>
      <c r="D153" s="176" t="s">
        <v>248</v>
      </c>
      <c r="E153" s="177" t="s">
        <v>351</v>
      </c>
      <c r="F153" s="178" t="s">
        <v>352</v>
      </c>
      <c r="G153" s="179" t="s">
        <v>319</v>
      </c>
      <c r="H153" s="180">
        <v>2.2120000000000002</v>
      </c>
      <c r="I153" s="181"/>
      <c r="J153" s="182">
        <f>ROUND(I153*H153,2)</f>
        <v>0</v>
      </c>
      <c r="K153" s="178" t="s">
        <v>252</v>
      </c>
      <c r="L153" s="36"/>
      <c r="M153" s="183" t="s">
        <v>1</v>
      </c>
      <c r="N153" s="184" t="s">
        <v>43</v>
      </c>
      <c r="O153" s="66"/>
      <c r="P153" s="185">
        <f>O153*H153</f>
        <v>0</v>
      </c>
      <c r="Q153" s="185">
        <v>0</v>
      </c>
      <c r="R153" s="185">
        <f>Q153*H153</f>
        <v>0</v>
      </c>
      <c r="S153" s="185">
        <v>0</v>
      </c>
      <c r="T153" s="186">
        <f>S153*H153</f>
        <v>0</v>
      </c>
      <c r="AR153" s="18" t="s">
        <v>93</v>
      </c>
      <c r="AT153" s="18" t="s">
        <v>248</v>
      </c>
      <c r="AU153" s="18" t="s">
        <v>81</v>
      </c>
      <c r="AY153" s="18" t="s">
        <v>246</v>
      </c>
      <c r="BE153" s="187">
        <f>IF(N153="základní",J153,0)</f>
        <v>0</v>
      </c>
      <c r="BF153" s="187">
        <f>IF(N153="snížená",J153,0)</f>
        <v>0</v>
      </c>
      <c r="BG153" s="187">
        <f>IF(N153="zákl. přenesená",J153,0)</f>
        <v>0</v>
      </c>
      <c r="BH153" s="187">
        <f>IF(N153="sníž. přenesená",J153,0)</f>
        <v>0</v>
      </c>
      <c r="BI153" s="187">
        <f>IF(N153="nulová",J153,0)</f>
        <v>0</v>
      </c>
      <c r="BJ153" s="18" t="s">
        <v>79</v>
      </c>
      <c r="BK153" s="187">
        <f>ROUND(I153*H153,2)</f>
        <v>0</v>
      </c>
      <c r="BL153" s="18" t="s">
        <v>93</v>
      </c>
      <c r="BM153" s="18" t="s">
        <v>773</v>
      </c>
    </row>
    <row r="154" s="1" customFormat="1">
      <c r="B154" s="36"/>
      <c r="D154" s="188" t="s">
        <v>254</v>
      </c>
      <c r="F154" s="189" t="s">
        <v>354</v>
      </c>
      <c r="I154" s="121"/>
      <c r="L154" s="36"/>
      <c r="M154" s="190"/>
      <c r="N154" s="66"/>
      <c r="O154" s="66"/>
      <c r="P154" s="66"/>
      <c r="Q154" s="66"/>
      <c r="R154" s="66"/>
      <c r="S154" s="66"/>
      <c r="T154" s="67"/>
      <c r="AT154" s="18" t="s">
        <v>254</v>
      </c>
      <c r="AU154" s="18" t="s">
        <v>81</v>
      </c>
    </row>
    <row r="155" s="1" customFormat="1">
      <c r="B155" s="36"/>
      <c r="D155" s="188" t="s">
        <v>256</v>
      </c>
      <c r="F155" s="191" t="s">
        <v>347</v>
      </c>
      <c r="I155" s="121"/>
      <c r="L155" s="36"/>
      <c r="M155" s="190"/>
      <c r="N155" s="66"/>
      <c r="O155" s="66"/>
      <c r="P155" s="66"/>
      <c r="Q155" s="66"/>
      <c r="R155" s="66"/>
      <c r="S155" s="66"/>
      <c r="T155" s="67"/>
      <c r="AT155" s="18" t="s">
        <v>256</v>
      </c>
      <c r="AU155" s="18" t="s">
        <v>81</v>
      </c>
    </row>
    <row r="156" s="12" customFormat="1">
      <c r="B156" s="192"/>
      <c r="D156" s="188" t="s">
        <v>258</v>
      </c>
      <c r="E156" s="193" t="s">
        <v>1</v>
      </c>
      <c r="F156" s="194" t="s">
        <v>355</v>
      </c>
      <c r="H156" s="193" t="s">
        <v>1</v>
      </c>
      <c r="I156" s="195"/>
      <c r="L156" s="192"/>
      <c r="M156" s="196"/>
      <c r="N156" s="197"/>
      <c r="O156" s="197"/>
      <c r="P156" s="197"/>
      <c r="Q156" s="197"/>
      <c r="R156" s="197"/>
      <c r="S156" s="197"/>
      <c r="T156" s="198"/>
      <c r="AT156" s="193" t="s">
        <v>258</v>
      </c>
      <c r="AU156" s="193" t="s">
        <v>81</v>
      </c>
      <c r="AV156" s="12" t="s">
        <v>79</v>
      </c>
      <c r="AW156" s="12" t="s">
        <v>35</v>
      </c>
      <c r="AX156" s="12" t="s">
        <v>72</v>
      </c>
      <c r="AY156" s="193" t="s">
        <v>246</v>
      </c>
    </row>
    <row r="157" s="13" customFormat="1">
      <c r="B157" s="199"/>
      <c r="D157" s="188" t="s">
        <v>258</v>
      </c>
      <c r="E157" s="200" t="s">
        <v>1</v>
      </c>
      <c r="F157" s="201" t="s">
        <v>2961</v>
      </c>
      <c r="H157" s="202">
        <v>2.2120000000000002</v>
      </c>
      <c r="I157" s="203"/>
      <c r="L157" s="199"/>
      <c r="M157" s="204"/>
      <c r="N157" s="205"/>
      <c r="O157" s="205"/>
      <c r="P157" s="205"/>
      <c r="Q157" s="205"/>
      <c r="R157" s="205"/>
      <c r="S157" s="205"/>
      <c r="T157" s="206"/>
      <c r="AT157" s="200" t="s">
        <v>258</v>
      </c>
      <c r="AU157" s="200" t="s">
        <v>81</v>
      </c>
      <c r="AV157" s="13" t="s">
        <v>81</v>
      </c>
      <c r="AW157" s="13" t="s">
        <v>35</v>
      </c>
      <c r="AX157" s="13" t="s">
        <v>79</v>
      </c>
      <c r="AY157" s="200" t="s">
        <v>246</v>
      </c>
    </row>
    <row r="158" s="1" customFormat="1" ht="16.5" customHeight="1">
      <c r="B158" s="175"/>
      <c r="C158" s="176" t="s">
        <v>366</v>
      </c>
      <c r="D158" s="176" t="s">
        <v>248</v>
      </c>
      <c r="E158" s="177" t="s">
        <v>358</v>
      </c>
      <c r="F158" s="178" t="s">
        <v>359</v>
      </c>
      <c r="G158" s="179" t="s">
        <v>319</v>
      </c>
      <c r="H158" s="180">
        <v>778.10000000000002</v>
      </c>
      <c r="I158" s="181"/>
      <c r="J158" s="182">
        <f>ROUND(I158*H158,2)</f>
        <v>0</v>
      </c>
      <c r="K158" s="178" t="s">
        <v>252</v>
      </c>
      <c r="L158" s="36"/>
      <c r="M158" s="183" t="s">
        <v>1</v>
      </c>
      <c r="N158" s="184" t="s">
        <v>43</v>
      </c>
      <c r="O158" s="66"/>
      <c r="P158" s="185">
        <f>O158*H158</f>
        <v>0</v>
      </c>
      <c r="Q158" s="185">
        <v>0</v>
      </c>
      <c r="R158" s="185">
        <f>Q158*H158</f>
        <v>0</v>
      </c>
      <c r="S158" s="185">
        <v>0</v>
      </c>
      <c r="T158" s="186">
        <f>S158*H158</f>
        <v>0</v>
      </c>
      <c r="AR158" s="18" t="s">
        <v>93</v>
      </c>
      <c r="AT158" s="18" t="s">
        <v>248</v>
      </c>
      <c r="AU158" s="18" t="s">
        <v>81</v>
      </c>
      <c r="AY158" s="18" t="s">
        <v>246</v>
      </c>
      <c r="BE158" s="187">
        <f>IF(N158="základní",J158,0)</f>
        <v>0</v>
      </c>
      <c r="BF158" s="187">
        <f>IF(N158="snížená",J158,0)</f>
        <v>0</v>
      </c>
      <c r="BG158" s="187">
        <f>IF(N158="zákl. přenesená",J158,0)</f>
        <v>0</v>
      </c>
      <c r="BH158" s="187">
        <f>IF(N158="sníž. přenesená",J158,0)</f>
        <v>0</v>
      </c>
      <c r="BI158" s="187">
        <f>IF(N158="nulová",J158,0)</f>
        <v>0</v>
      </c>
      <c r="BJ158" s="18" t="s">
        <v>79</v>
      </c>
      <c r="BK158" s="187">
        <f>ROUND(I158*H158,2)</f>
        <v>0</v>
      </c>
      <c r="BL158" s="18" t="s">
        <v>93</v>
      </c>
      <c r="BM158" s="18" t="s">
        <v>775</v>
      </c>
    </row>
    <row r="159" s="1" customFormat="1">
      <c r="B159" s="36"/>
      <c r="D159" s="188" t="s">
        <v>254</v>
      </c>
      <c r="F159" s="189" t="s">
        <v>361</v>
      </c>
      <c r="I159" s="121"/>
      <c r="L159" s="36"/>
      <c r="M159" s="190"/>
      <c r="N159" s="66"/>
      <c r="O159" s="66"/>
      <c r="P159" s="66"/>
      <c r="Q159" s="66"/>
      <c r="R159" s="66"/>
      <c r="S159" s="66"/>
      <c r="T159" s="67"/>
      <c r="AT159" s="18" t="s">
        <v>254</v>
      </c>
      <c r="AU159" s="18" t="s">
        <v>81</v>
      </c>
    </row>
    <row r="160" s="1" customFormat="1">
      <c r="B160" s="36"/>
      <c r="D160" s="188" t="s">
        <v>256</v>
      </c>
      <c r="F160" s="191" t="s">
        <v>362</v>
      </c>
      <c r="I160" s="121"/>
      <c r="L160" s="36"/>
      <c r="M160" s="190"/>
      <c r="N160" s="66"/>
      <c r="O160" s="66"/>
      <c r="P160" s="66"/>
      <c r="Q160" s="66"/>
      <c r="R160" s="66"/>
      <c r="S160" s="66"/>
      <c r="T160" s="67"/>
      <c r="AT160" s="18" t="s">
        <v>256</v>
      </c>
      <c r="AU160" s="18" t="s">
        <v>81</v>
      </c>
    </row>
    <row r="161" s="12" customFormat="1">
      <c r="B161" s="192"/>
      <c r="D161" s="188" t="s">
        <v>258</v>
      </c>
      <c r="E161" s="193" t="s">
        <v>1</v>
      </c>
      <c r="F161" s="194" t="s">
        <v>330</v>
      </c>
      <c r="H161" s="193" t="s">
        <v>1</v>
      </c>
      <c r="I161" s="195"/>
      <c r="L161" s="192"/>
      <c r="M161" s="196"/>
      <c r="N161" s="197"/>
      <c r="O161" s="197"/>
      <c r="P161" s="197"/>
      <c r="Q161" s="197"/>
      <c r="R161" s="197"/>
      <c r="S161" s="197"/>
      <c r="T161" s="198"/>
      <c r="AT161" s="193" t="s">
        <v>258</v>
      </c>
      <c r="AU161" s="193" t="s">
        <v>81</v>
      </c>
      <c r="AV161" s="12" t="s">
        <v>79</v>
      </c>
      <c r="AW161" s="12" t="s">
        <v>35</v>
      </c>
      <c r="AX161" s="12" t="s">
        <v>72</v>
      </c>
      <c r="AY161" s="193" t="s">
        <v>246</v>
      </c>
    </row>
    <row r="162" s="13" customFormat="1">
      <c r="B162" s="199"/>
      <c r="D162" s="188" t="s">
        <v>258</v>
      </c>
      <c r="E162" s="200" t="s">
        <v>1</v>
      </c>
      <c r="F162" s="201" t="s">
        <v>2956</v>
      </c>
      <c r="H162" s="202">
        <v>120.2</v>
      </c>
      <c r="I162" s="203"/>
      <c r="L162" s="199"/>
      <c r="M162" s="204"/>
      <c r="N162" s="205"/>
      <c r="O162" s="205"/>
      <c r="P162" s="205"/>
      <c r="Q162" s="205"/>
      <c r="R162" s="205"/>
      <c r="S162" s="205"/>
      <c r="T162" s="206"/>
      <c r="AT162" s="200" t="s">
        <v>258</v>
      </c>
      <c r="AU162" s="200" t="s">
        <v>81</v>
      </c>
      <c r="AV162" s="13" t="s">
        <v>81</v>
      </c>
      <c r="AW162" s="13" t="s">
        <v>35</v>
      </c>
      <c r="AX162" s="13" t="s">
        <v>72</v>
      </c>
      <c r="AY162" s="200" t="s">
        <v>246</v>
      </c>
    </row>
    <row r="163" s="12" customFormat="1">
      <c r="B163" s="192"/>
      <c r="D163" s="188" t="s">
        <v>258</v>
      </c>
      <c r="E163" s="193" t="s">
        <v>1</v>
      </c>
      <c r="F163" s="194" t="s">
        <v>363</v>
      </c>
      <c r="H163" s="193" t="s">
        <v>1</v>
      </c>
      <c r="I163" s="195"/>
      <c r="L163" s="192"/>
      <c r="M163" s="196"/>
      <c r="N163" s="197"/>
      <c r="O163" s="197"/>
      <c r="P163" s="197"/>
      <c r="Q163" s="197"/>
      <c r="R163" s="197"/>
      <c r="S163" s="197"/>
      <c r="T163" s="198"/>
      <c r="AT163" s="193" t="s">
        <v>258</v>
      </c>
      <c r="AU163" s="193" t="s">
        <v>81</v>
      </c>
      <c r="AV163" s="12" t="s">
        <v>79</v>
      </c>
      <c r="AW163" s="12" t="s">
        <v>35</v>
      </c>
      <c r="AX163" s="12" t="s">
        <v>72</v>
      </c>
      <c r="AY163" s="193" t="s">
        <v>246</v>
      </c>
    </row>
    <row r="164" s="12" customFormat="1">
      <c r="B164" s="192"/>
      <c r="D164" s="188" t="s">
        <v>258</v>
      </c>
      <c r="E164" s="193" t="s">
        <v>1</v>
      </c>
      <c r="F164" s="194" t="s">
        <v>364</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3" customFormat="1">
      <c r="B165" s="199"/>
      <c r="D165" s="188" t="s">
        <v>258</v>
      </c>
      <c r="E165" s="200" t="s">
        <v>1</v>
      </c>
      <c r="F165" s="201" t="s">
        <v>2962</v>
      </c>
      <c r="H165" s="202">
        <v>657.89999999999998</v>
      </c>
      <c r="I165" s="203"/>
      <c r="L165" s="199"/>
      <c r="M165" s="204"/>
      <c r="N165" s="205"/>
      <c r="O165" s="205"/>
      <c r="P165" s="205"/>
      <c r="Q165" s="205"/>
      <c r="R165" s="205"/>
      <c r="S165" s="205"/>
      <c r="T165" s="206"/>
      <c r="AT165" s="200" t="s">
        <v>258</v>
      </c>
      <c r="AU165" s="200" t="s">
        <v>81</v>
      </c>
      <c r="AV165" s="13" t="s">
        <v>81</v>
      </c>
      <c r="AW165" s="13" t="s">
        <v>35</v>
      </c>
      <c r="AX165" s="13" t="s">
        <v>72</v>
      </c>
      <c r="AY165" s="200" t="s">
        <v>246</v>
      </c>
    </row>
    <row r="166" s="14" customFormat="1">
      <c r="B166" s="210"/>
      <c r="D166" s="188" t="s">
        <v>258</v>
      </c>
      <c r="E166" s="211" t="s">
        <v>1</v>
      </c>
      <c r="F166" s="212" t="s">
        <v>341</v>
      </c>
      <c r="H166" s="213">
        <v>778.10000000000002</v>
      </c>
      <c r="I166" s="214"/>
      <c r="L166" s="210"/>
      <c r="M166" s="215"/>
      <c r="N166" s="216"/>
      <c r="O166" s="216"/>
      <c r="P166" s="216"/>
      <c r="Q166" s="216"/>
      <c r="R166" s="216"/>
      <c r="S166" s="216"/>
      <c r="T166" s="217"/>
      <c r="AT166" s="211" t="s">
        <v>258</v>
      </c>
      <c r="AU166" s="211" t="s">
        <v>81</v>
      </c>
      <c r="AV166" s="14" t="s">
        <v>93</v>
      </c>
      <c r="AW166" s="14" t="s">
        <v>35</v>
      </c>
      <c r="AX166" s="14" t="s">
        <v>79</v>
      </c>
      <c r="AY166" s="211" t="s">
        <v>246</v>
      </c>
    </row>
    <row r="167" s="1" customFormat="1" ht="16.5" customHeight="1">
      <c r="B167" s="175"/>
      <c r="C167" s="176" t="s">
        <v>373</v>
      </c>
      <c r="D167" s="176" t="s">
        <v>248</v>
      </c>
      <c r="E167" s="177" t="s">
        <v>367</v>
      </c>
      <c r="F167" s="178" t="s">
        <v>368</v>
      </c>
      <c r="G167" s="179" t="s">
        <v>319</v>
      </c>
      <c r="H167" s="180">
        <v>503.43000000000001</v>
      </c>
      <c r="I167" s="181"/>
      <c r="J167" s="182">
        <f>ROUND(I167*H167,2)</f>
        <v>0</v>
      </c>
      <c r="K167" s="178" t="s">
        <v>252</v>
      </c>
      <c r="L167" s="36"/>
      <c r="M167" s="183" t="s">
        <v>1</v>
      </c>
      <c r="N167" s="184" t="s">
        <v>43</v>
      </c>
      <c r="O167" s="66"/>
      <c r="P167" s="185">
        <f>O167*H167</f>
        <v>0</v>
      </c>
      <c r="Q167" s="185">
        <v>0</v>
      </c>
      <c r="R167" s="185">
        <f>Q167*H167</f>
        <v>0</v>
      </c>
      <c r="S167" s="185">
        <v>0</v>
      </c>
      <c r="T167" s="186">
        <f>S167*H167</f>
        <v>0</v>
      </c>
      <c r="AR167" s="18" t="s">
        <v>93</v>
      </c>
      <c r="AT167" s="18" t="s">
        <v>248</v>
      </c>
      <c r="AU167" s="18" t="s">
        <v>81</v>
      </c>
      <c r="AY167" s="18" t="s">
        <v>246</v>
      </c>
      <c r="BE167" s="187">
        <f>IF(N167="základní",J167,0)</f>
        <v>0</v>
      </c>
      <c r="BF167" s="187">
        <f>IF(N167="snížená",J167,0)</f>
        <v>0</v>
      </c>
      <c r="BG167" s="187">
        <f>IF(N167="zákl. přenesená",J167,0)</f>
        <v>0</v>
      </c>
      <c r="BH167" s="187">
        <f>IF(N167="sníž. přenesená",J167,0)</f>
        <v>0</v>
      </c>
      <c r="BI167" s="187">
        <f>IF(N167="nulová",J167,0)</f>
        <v>0</v>
      </c>
      <c r="BJ167" s="18" t="s">
        <v>79</v>
      </c>
      <c r="BK167" s="187">
        <f>ROUND(I167*H167,2)</f>
        <v>0</v>
      </c>
      <c r="BL167" s="18" t="s">
        <v>93</v>
      </c>
      <c r="BM167" s="18" t="s">
        <v>2963</v>
      </c>
    </row>
    <row r="168" s="1" customFormat="1">
      <c r="B168" s="36"/>
      <c r="D168" s="188" t="s">
        <v>254</v>
      </c>
      <c r="F168" s="189" t="s">
        <v>370</v>
      </c>
      <c r="I168" s="121"/>
      <c r="L168" s="36"/>
      <c r="M168" s="190"/>
      <c r="N168" s="66"/>
      <c r="O168" s="66"/>
      <c r="P168" s="66"/>
      <c r="Q168" s="66"/>
      <c r="R168" s="66"/>
      <c r="S168" s="66"/>
      <c r="T168" s="67"/>
      <c r="AT168" s="18" t="s">
        <v>254</v>
      </c>
      <c r="AU168" s="18" t="s">
        <v>81</v>
      </c>
    </row>
    <row r="169" s="1" customFormat="1">
      <c r="B169" s="36"/>
      <c r="D169" s="188" t="s">
        <v>256</v>
      </c>
      <c r="F169" s="191" t="s">
        <v>362</v>
      </c>
      <c r="I169" s="121"/>
      <c r="L169" s="36"/>
      <c r="M169" s="190"/>
      <c r="N169" s="66"/>
      <c r="O169" s="66"/>
      <c r="P169" s="66"/>
      <c r="Q169" s="66"/>
      <c r="R169" s="66"/>
      <c r="S169" s="66"/>
      <c r="T169" s="67"/>
      <c r="AT169" s="18" t="s">
        <v>256</v>
      </c>
      <c r="AU169" s="18" t="s">
        <v>81</v>
      </c>
    </row>
    <row r="170" s="13" customFormat="1">
      <c r="B170" s="199"/>
      <c r="D170" s="188" t="s">
        <v>258</v>
      </c>
      <c r="E170" s="200" t="s">
        <v>1</v>
      </c>
      <c r="F170" s="201" t="s">
        <v>2964</v>
      </c>
      <c r="H170" s="202">
        <v>644.14999999999998</v>
      </c>
      <c r="I170" s="203"/>
      <c r="L170" s="199"/>
      <c r="M170" s="204"/>
      <c r="N170" s="205"/>
      <c r="O170" s="205"/>
      <c r="P170" s="205"/>
      <c r="Q170" s="205"/>
      <c r="R170" s="205"/>
      <c r="S170" s="205"/>
      <c r="T170" s="206"/>
      <c r="AT170" s="200" t="s">
        <v>258</v>
      </c>
      <c r="AU170" s="200" t="s">
        <v>81</v>
      </c>
      <c r="AV170" s="13" t="s">
        <v>81</v>
      </c>
      <c r="AW170" s="13" t="s">
        <v>35</v>
      </c>
      <c r="AX170" s="13" t="s">
        <v>72</v>
      </c>
      <c r="AY170" s="200" t="s">
        <v>246</v>
      </c>
    </row>
    <row r="171" s="13" customFormat="1">
      <c r="B171" s="199"/>
      <c r="D171" s="188" t="s">
        <v>258</v>
      </c>
      <c r="E171" s="200" t="s">
        <v>1</v>
      </c>
      <c r="F171" s="201" t="s">
        <v>2965</v>
      </c>
      <c r="H171" s="202">
        <v>-120.2</v>
      </c>
      <c r="I171" s="203"/>
      <c r="L171" s="199"/>
      <c r="M171" s="204"/>
      <c r="N171" s="205"/>
      <c r="O171" s="205"/>
      <c r="P171" s="205"/>
      <c r="Q171" s="205"/>
      <c r="R171" s="205"/>
      <c r="S171" s="205"/>
      <c r="T171" s="206"/>
      <c r="AT171" s="200" t="s">
        <v>258</v>
      </c>
      <c r="AU171" s="200" t="s">
        <v>81</v>
      </c>
      <c r="AV171" s="13" t="s">
        <v>81</v>
      </c>
      <c r="AW171" s="13" t="s">
        <v>35</v>
      </c>
      <c r="AX171" s="13" t="s">
        <v>72</v>
      </c>
      <c r="AY171" s="200" t="s">
        <v>246</v>
      </c>
    </row>
    <row r="172" s="13" customFormat="1">
      <c r="B172" s="199"/>
      <c r="D172" s="188" t="s">
        <v>258</v>
      </c>
      <c r="E172" s="200" t="s">
        <v>1</v>
      </c>
      <c r="F172" s="201" t="s">
        <v>2966</v>
      </c>
      <c r="H172" s="202">
        <v>-20.52</v>
      </c>
      <c r="I172" s="203"/>
      <c r="L172" s="199"/>
      <c r="M172" s="204"/>
      <c r="N172" s="205"/>
      <c r="O172" s="205"/>
      <c r="P172" s="205"/>
      <c r="Q172" s="205"/>
      <c r="R172" s="205"/>
      <c r="S172" s="205"/>
      <c r="T172" s="206"/>
      <c r="AT172" s="200" t="s">
        <v>258</v>
      </c>
      <c r="AU172" s="200" t="s">
        <v>81</v>
      </c>
      <c r="AV172" s="13" t="s">
        <v>81</v>
      </c>
      <c r="AW172" s="13" t="s">
        <v>35</v>
      </c>
      <c r="AX172" s="13" t="s">
        <v>72</v>
      </c>
      <c r="AY172" s="200" t="s">
        <v>246</v>
      </c>
    </row>
    <row r="173" s="14" customFormat="1">
      <c r="B173" s="210"/>
      <c r="D173" s="188" t="s">
        <v>258</v>
      </c>
      <c r="E173" s="211" t="s">
        <v>1</v>
      </c>
      <c r="F173" s="212" t="s">
        <v>341</v>
      </c>
      <c r="H173" s="213">
        <v>503.43000000000001</v>
      </c>
      <c r="I173" s="214"/>
      <c r="L173" s="210"/>
      <c r="M173" s="215"/>
      <c r="N173" s="216"/>
      <c r="O173" s="216"/>
      <c r="P173" s="216"/>
      <c r="Q173" s="216"/>
      <c r="R173" s="216"/>
      <c r="S173" s="216"/>
      <c r="T173" s="217"/>
      <c r="AT173" s="211" t="s">
        <v>258</v>
      </c>
      <c r="AU173" s="211" t="s">
        <v>81</v>
      </c>
      <c r="AV173" s="14" t="s">
        <v>93</v>
      </c>
      <c r="AW173" s="14" t="s">
        <v>35</v>
      </c>
      <c r="AX173" s="14" t="s">
        <v>79</v>
      </c>
      <c r="AY173" s="211" t="s">
        <v>246</v>
      </c>
    </row>
    <row r="174" s="1" customFormat="1" ht="16.5" customHeight="1">
      <c r="B174" s="175"/>
      <c r="C174" s="176" t="s">
        <v>380</v>
      </c>
      <c r="D174" s="176" t="s">
        <v>248</v>
      </c>
      <c r="E174" s="177" t="s">
        <v>374</v>
      </c>
      <c r="F174" s="178" t="s">
        <v>375</v>
      </c>
      <c r="G174" s="179" t="s">
        <v>319</v>
      </c>
      <c r="H174" s="180">
        <v>10068.6</v>
      </c>
      <c r="I174" s="181"/>
      <c r="J174" s="182">
        <f>ROUND(I174*H174,2)</f>
        <v>0</v>
      </c>
      <c r="K174" s="178" t="s">
        <v>252</v>
      </c>
      <c r="L174" s="36"/>
      <c r="M174" s="183" t="s">
        <v>1</v>
      </c>
      <c r="N174" s="184" t="s">
        <v>43</v>
      </c>
      <c r="O174" s="66"/>
      <c r="P174" s="185">
        <f>O174*H174</f>
        <v>0</v>
      </c>
      <c r="Q174" s="185">
        <v>0</v>
      </c>
      <c r="R174" s="185">
        <f>Q174*H174</f>
        <v>0</v>
      </c>
      <c r="S174" s="185">
        <v>0</v>
      </c>
      <c r="T174" s="186">
        <f>S174*H174</f>
        <v>0</v>
      </c>
      <c r="AR174" s="18" t="s">
        <v>93</v>
      </c>
      <c r="AT174" s="18" t="s">
        <v>248</v>
      </c>
      <c r="AU174" s="18" t="s">
        <v>81</v>
      </c>
      <c r="AY174" s="18" t="s">
        <v>246</v>
      </c>
      <c r="BE174" s="187">
        <f>IF(N174="základní",J174,0)</f>
        <v>0</v>
      </c>
      <c r="BF174" s="187">
        <f>IF(N174="snížená",J174,0)</f>
        <v>0</v>
      </c>
      <c r="BG174" s="187">
        <f>IF(N174="zákl. přenesená",J174,0)</f>
        <v>0</v>
      </c>
      <c r="BH174" s="187">
        <f>IF(N174="sníž. přenesená",J174,0)</f>
        <v>0</v>
      </c>
      <c r="BI174" s="187">
        <f>IF(N174="nulová",J174,0)</f>
        <v>0</v>
      </c>
      <c r="BJ174" s="18" t="s">
        <v>79</v>
      </c>
      <c r="BK174" s="187">
        <f>ROUND(I174*H174,2)</f>
        <v>0</v>
      </c>
      <c r="BL174" s="18" t="s">
        <v>93</v>
      </c>
      <c r="BM174" s="18" t="s">
        <v>2967</v>
      </c>
    </row>
    <row r="175" s="1" customFormat="1">
      <c r="B175" s="36"/>
      <c r="D175" s="188" t="s">
        <v>254</v>
      </c>
      <c r="F175" s="189" t="s">
        <v>377</v>
      </c>
      <c r="I175" s="121"/>
      <c r="L175" s="36"/>
      <c r="M175" s="190"/>
      <c r="N175" s="66"/>
      <c r="O175" s="66"/>
      <c r="P175" s="66"/>
      <c r="Q175" s="66"/>
      <c r="R175" s="66"/>
      <c r="S175" s="66"/>
      <c r="T175" s="67"/>
      <c r="AT175" s="18" t="s">
        <v>254</v>
      </c>
      <c r="AU175" s="18" t="s">
        <v>81</v>
      </c>
    </row>
    <row r="176" s="1" customFormat="1">
      <c r="B176" s="36"/>
      <c r="D176" s="188" t="s">
        <v>256</v>
      </c>
      <c r="F176" s="191" t="s">
        <v>362</v>
      </c>
      <c r="I176" s="121"/>
      <c r="L176" s="36"/>
      <c r="M176" s="190"/>
      <c r="N176" s="66"/>
      <c r="O176" s="66"/>
      <c r="P176" s="66"/>
      <c r="Q176" s="66"/>
      <c r="R176" s="66"/>
      <c r="S176" s="66"/>
      <c r="T176" s="67"/>
      <c r="AT176" s="18" t="s">
        <v>256</v>
      </c>
      <c r="AU176" s="18" t="s">
        <v>81</v>
      </c>
    </row>
    <row r="177" s="12" customFormat="1">
      <c r="B177" s="192"/>
      <c r="D177" s="188" t="s">
        <v>258</v>
      </c>
      <c r="E177" s="193" t="s">
        <v>1</v>
      </c>
      <c r="F177" s="194" t="s">
        <v>378</v>
      </c>
      <c r="H177" s="193" t="s">
        <v>1</v>
      </c>
      <c r="I177" s="195"/>
      <c r="L177" s="192"/>
      <c r="M177" s="196"/>
      <c r="N177" s="197"/>
      <c r="O177" s="197"/>
      <c r="P177" s="197"/>
      <c r="Q177" s="197"/>
      <c r="R177" s="197"/>
      <c r="S177" s="197"/>
      <c r="T177" s="198"/>
      <c r="AT177" s="193" t="s">
        <v>258</v>
      </c>
      <c r="AU177" s="193" t="s">
        <v>81</v>
      </c>
      <c r="AV177" s="12" t="s">
        <v>79</v>
      </c>
      <c r="AW177" s="12" t="s">
        <v>35</v>
      </c>
      <c r="AX177" s="12" t="s">
        <v>72</v>
      </c>
      <c r="AY177" s="193" t="s">
        <v>246</v>
      </c>
    </row>
    <row r="178" s="13" customFormat="1">
      <c r="B178" s="199"/>
      <c r="D178" s="188" t="s">
        <v>258</v>
      </c>
      <c r="E178" s="200" t="s">
        <v>1</v>
      </c>
      <c r="F178" s="201" t="s">
        <v>2968</v>
      </c>
      <c r="H178" s="202">
        <v>10068.6</v>
      </c>
      <c r="I178" s="203"/>
      <c r="L178" s="199"/>
      <c r="M178" s="204"/>
      <c r="N178" s="205"/>
      <c r="O178" s="205"/>
      <c r="P178" s="205"/>
      <c r="Q178" s="205"/>
      <c r="R178" s="205"/>
      <c r="S178" s="205"/>
      <c r="T178" s="206"/>
      <c r="AT178" s="200" t="s">
        <v>258</v>
      </c>
      <c r="AU178" s="200" t="s">
        <v>81</v>
      </c>
      <c r="AV178" s="13" t="s">
        <v>81</v>
      </c>
      <c r="AW178" s="13" t="s">
        <v>35</v>
      </c>
      <c r="AX178" s="13" t="s">
        <v>79</v>
      </c>
      <c r="AY178" s="200" t="s">
        <v>246</v>
      </c>
    </row>
    <row r="179" s="1" customFormat="1" ht="16.5" customHeight="1">
      <c r="B179" s="175"/>
      <c r="C179" s="176" t="s">
        <v>387</v>
      </c>
      <c r="D179" s="176" t="s">
        <v>248</v>
      </c>
      <c r="E179" s="177" t="s">
        <v>381</v>
      </c>
      <c r="F179" s="178" t="s">
        <v>382</v>
      </c>
      <c r="G179" s="179" t="s">
        <v>319</v>
      </c>
      <c r="H179" s="180">
        <v>6.6360000000000001</v>
      </c>
      <c r="I179" s="181"/>
      <c r="J179" s="182">
        <f>ROUND(I179*H179,2)</f>
        <v>0</v>
      </c>
      <c r="K179" s="178" t="s">
        <v>252</v>
      </c>
      <c r="L179" s="36"/>
      <c r="M179" s="183" t="s">
        <v>1</v>
      </c>
      <c r="N179" s="184" t="s">
        <v>43</v>
      </c>
      <c r="O179" s="66"/>
      <c r="P179" s="185">
        <f>O179*H179</f>
        <v>0</v>
      </c>
      <c r="Q179" s="185">
        <v>0</v>
      </c>
      <c r="R179" s="185">
        <f>Q179*H179</f>
        <v>0</v>
      </c>
      <c r="S179" s="185">
        <v>0</v>
      </c>
      <c r="T179" s="186">
        <f>S179*H179</f>
        <v>0</v>
      </c>
      <c r="AR179" s="18" t="s">
        <v>93</v>
      </c>
      <c r="AT179" s="18" t="s">
        <v>248</v>
      </c>
      <c r="AU179" s="18" t="s">
        <v>81</v>
      </c>
      <c r="AY179" s="18" t="s">
        <v>246</v>
      </c>
      <c r="BE179" s="187">
        <f>IF(N179="základní",J179,0)</f>
        <v>0</v>
      </c>
      <c r="BF179" s="187">
        <f>IF(N179="snížená",J179,0)</f>
        <v>0</v>
      </c>
      <c r="BG179" s="187">
        <f>IF(N179="zákl. přenesená",J179,0)</f>
        <v>0</v>
      </c>
      <c r="BH179" s="187">
        <f>IF(N179="sníž. přenesená",J179,0)</f>
        <v>0</v>
      </c>
      <c r="BI179" s="187">
        <f>IF(N179="nulová",J179,0)</f>
        <v>0</v>
      </c>
      <c r="BJ179" s="18" t="s">
        <v>79</v>
      </c>
      <c r="BK179" s="187">
        <f>ROUND(I179*H179,2)</f>
        <v>0</v>
      </c>
      <c r="BL179" s="18" t="s">
        <v>93</v>
      </c>
      <c r="BM179" s="18" t="s">
        <v>784</v>
      </c>
    </row>
    <row r="180" s="1" customFormat="1">
      <c r="B180" s="36"/>
      <c r="D180" s="188" t="s">
        <v>254</v>
      </c>
      <c r="F180" s="189" t="s">
        <v>384</v>
      </c>
      <c r="I180" s="121"/>
      <c r="L180" s="36"/>
      <c r="M180" s="190"/>
      <c r="N180" s="66"/>
      <c r="O180" s="66"/>
      <c r="P180" s="66"/>
      <c r="Q180" s="66"/>
      <c r="R180" s="66"/>
      <c r="S180" s="66"/>
      <c r="T180" s="67"/>
      <c r="AT180" s="18" t="s">
        <v>254</v>
      </c>
      <c r="AU180" s="18" t="s">
        <v>81</v>
      </c>
    </row>
    <row r="181" s="1" customFormat="1">
      <c r="B181" s="36"/>
      <c r="D181" s="188" t="s">
        <v>256</v>
      </c>
      <c r="F181" s="191" t="s">
        <v>362</v>
      </c>
      <c r="I181" s="121"/>
      <c r="L181" s="36"/>
      <c r="M181" s="190"/>
      <c r="N181" s="66"/>
      <c r="O181" s="66"/>
      <c r="P181" s="66"/>
      <c r="Q181" s="66"/>
      <c r="R181" s="66"/>
      <c r="S181" s="66"/>
      <c r="T181" s="67"/>
      <c r="AT181" s="18" t="s">
        <v>256</v>
      </c>
      <c r="AU181" s="18" t="s">
        <v>81</v>
      </c>
    </row>
    <row r="182" s="13" customFormat="1">
      <c r="B182" s="199"/>
      <c r="D182" s="188" t="s">
        <v>258</v>
      </c>
      <c r="E182" s="200" t="s">
        <v>1</v>
      </c>
      <c r="F182" s="201" t="s">
        <v>2969</v>
      </c>
      <c r="H182" s="202">
        <v>4.4240000000000004</v>
      </c>
      <c r="I182" s="203"/>
      <c r="L182" s="199"/>
      <c r="M182" s="204"/>
      <c r="N182" s="205"/>
      <c r="O182" s="205"/>
      <c r="P182" s="205"/>
      <c r="Q182" s="205"/>
      <c r="R182" s="205"/>
      <c r="S182" s="205"/>
      <c r="T182" s="206"/>
      <c r="AT182" s="200" t="s">
        <v>258</v>
      </c>
      <c r="AU182" s="200" t="s">
        <v>81</v>
      </c>
      <c r="AV182" s="13" t="s">
        <v>81</v>
      </c>
      <c r="AW182" s="13" t="s">
        <v>35</v>
      </c>
      <c r="AX182" s="13" t="s">
        <v>72</v>
      </c>
      <c r="AY182" s="200" t="s">
        <v>246</v>
      </c>
    </row>
    <row r="183" s="13" customFormat="1">
      <c r="B183" s="199"/>
      <c r="D183" s="188" t="s">
        <v>258</v>
      </c>
      <c r="E183" s="200" t="s">
        <v>1</v>
      </c>
      <c r="F183" s="201" t="s">
        <v>2970</v>
      </c>
      <c r="H183" s="202">
        <v>2.2120000000000002</v>
      </c>
      <c r="I183" s="203"/>
      <c r="L183" s="199"/>
      <c r="M183" s="204"/>
      <c r="N183" s="205"/>
      <c r="O183" s="205"/>
      <c r="P183" s="205"/>
      <c r="Q183" s="205"/>
      <c r="R183" s="205"/>
      <c r="S183" s="205"/>
      <c r="T183" s="206"/>
      <c r="AT183" s="200" t="s">
        <v>258</v>
      </c>
      <c r="AU183" s="200" t="s">
        <v>81</v>
      </c>
      <c r="AV183" s="13" t="s">
        <v>81</v>
      </c>
      <c r="AW183" s="13" t="s">
        <v>35</v>
      </c>
      <c r="AX183" s="13" t="s">
        <v>72</v>
      </c>
      <c r="AY183" s="200" t="s">
        <v>246</v>
      </c>
    </row>
    <row r="184" s="14" customFormat="1">
      <c r="B184" s="210"/>
      <c r="D184" s="188" t="s">
        <v>258</v>
      </c>
      <c r="E184" s="211" t="s">
        <v>1</v>
      </c>
      <c r="F184" s="212" t="s">
        <v>341</v>
      </c>
      <c r="H184" s="213">
        <v>6.6360000000000001</v>
      </c>
      <c r="I184" s="214"/>
      <c r="L184" s="210"/>
      <c r="M184" s="215"/>
      <c r="N184" s="216"/>
      <c r="O184" s="216"/>
      <c r="P184" s="216"/>
      <c r="Q184" s="216"/>
      <c r="R184" s="216"/>
      <c r="S184" s="216"/>
      <c r="T184" s="217"/>
      <c r="AT184" s="211" t="s">
        <v>258</v>
      </c>
      <c r="AU184" s="211" t="s">
        <v>81</v>
      </c>
      <c r="AV184" s="14" t="s">
        <v>93</v>
      </c>
      <c r="AW184" s="14" t="s">
        <v>35</v>
      </c>
      <c r="AX184" s="14" t="s">
        <v>79</v>
      </c>
      <c r="AY184" s="211" t="s">
        <v>246</v>
      </c>
    </row>
    <row r="185" s="1" customFormat="1" ht="16.5" customHeight="1">
      <c r="B185" s="175"/>
      <c r="C185" s="176" t="s">
        <v>394</v>
      </c>
      <c r="D185" s="176" t="s">
        <v>248</v>
      </c>
      <c r="E185" s="177" t="s">
        <v>388</v>
      </c>
      <c r="F185" s="178" t="s">
        <v>389</v>
      </c>
      <c r="G185" s="179" t="s">
        <v>319</v>
      </c>
      <c r="H185" s="180">
        <v>132.72</v>
      </c>
      <c r="I185" s="181"/>
      <c r="J185" s="182">
        <f>ROUND(I185*H185,2)</f>
        <v>0</v>
      </c>
      <c r="K185" s="178" t="s">
        <v>252</v>
      </c>
      <c r="L185" s="36"/>
      <c r="M185" s="183" t="s">
        <v>1</v>
      </c>
      <c r="N185" s="184" t="s">
        <v>43</v>
      </c>
      <c r="O185" s="66"/>
      <c r="P185" s="185">
        <f>O185*H185</f>
        <v>0</v>
      </c>
      <c r="Q185" s="185">
        <v>0</v>
      </c>
      <c r="R185" s="185">
        <f>Q185*H185</f>
        <v>0</v>
      </c>
      <c r="S185" s="185">
        <v>0</v>
      </c>
      <c r="T185" s="186">
        <f>S185*H185</f>
        <v>0</v>
      </c>
      <c r="AR185" s="18" t="s">
        <v>93</v>
      </c>
      <c r="AT185" s="18" t="s">
        <v>248</v>
      </c>
      <c r="AU185" s="18" t="s">
        <v>81</v>
      </c>
      <c r="AY185" s="18" t="s">
        <v>246</v>
      </c>
      <c r="BE185" s="187">
        <f>IF(N185="základní",J185,0)</f>
        <v>0</v>
      </c>
      <c r="BF185" s="187">
        <f>IF(N185="snížená",J185,0)</f>
        <v>0</v>
      </c>
      <c r="BG185" s="187">
        <f>IF(N185="zákl. přenesená",J185,0)</f>
        <v>0</v>
      </c>
      <c r="BH185" s="187">
        <f>IF(N185="sníž. přenesená",J185,0)</f>
        <v>0</v>
      </c>
      <c r="BI185" s="187">
        <f>IF(N185="nulová",J185,0)</f>
        <v>0</v>
      </c>
      <c r="BJ185" s="18" t="s">
        <v>79</v>
      </c>
      <c r="BK185" s="187">
        <f>ROUND(I185*H185,2)</f>
        <v>0</v>
      </c>
      <c r="BL185" s="18" t="s">
        <v>93</v>
      </c>
      <c r="BM185" s="18" t="s">
        <v>787</v>
      </c>
    </row>
    <row r="186" s="1" customFormat="1">
      <c r="B186" s="36"/>
      <c r="D186" s="188" t="s">
        <v>254</v>
      </c>
      <c r="F186" s="189" t="s">
        <v>391</v>
      </c>
      <c r="I186" s="121"/>
      <c r="L186" s="36"/>
      <c r="M186" s="190"/>
      <c r="N186" s="66"/>
      <c r="O186" s="66"/>
      <c r="P186" s="66"/>
      <c r="Q186" s="66"/>
      <c r="R186" s="66"/>
      <c r="S186" s="66"/>
      <c r="T186" s="67"/>
      <c r="AT186" s="18" t="s">
        <v>254</v>
      </c>
      <c r="AU186" s="18" t="s">
        <v>81</v>
      </c>
    </row>
    <row r="187" s="1" customFormat="1">
      <c r="B187" s="36"/>
      <c r="D187" s="188" t="s">
        <v>256</v>
      </c>
      <c r="F187" s="191" t="s">
        <v>362</v>
      </c>
      <c r="I187" s="121"/>
      <c r="L187" s="36"/>
      <c r="M187" s="190"/>
      <c r="N187" s="66"/>
      <c r="O187" s="66"/>
      <c r="P187" s="66"/>
      <c r="Q187" s="66"/>
      <c r="R187" s="66"/>
      <c r="S187" s="66"/>
      <c r="T187" s="67"/>
      <c r="AT187" s="18" t="s">
        <v>256</v>
      </c>
      <c r="AU187" s="18" t="s">
        <v>81</v>
      </c>
    </row>
    <row r="188" s="12" customFormat="1">
      <c r="B188" s="192"/>
      <c r="D188" s="188" t="s">
        <v>258</v>
      </c>
      <c r="E188" s="193" t="s">
        <v>1</v>
      </c>
      <c r="F188" s="194" t="s">
        <v>392</v>
      </c>
      <c r="H188" s="193" t="s">
        <v>1</v>
      </c>
      <c r="I188" s="195"/>
      <c r="L188" s="192"/>
      <c r="M188" s="196"/>
      <c r="N188" s="197"/>
      <c r="O188" s="197"/>
      <c r="P188" s="197"/>
      <c r="Q188" s="197"/>
      <c r="R188" s="197"/>
      <c r="S188" s="197"/>
      <c r="T188" s="198"/>
      <c r="AT188" s="193" t="s">
        <v>258</v>
      </c>
      <c r="AU188" s="193" t="s">
        <v>81</v>
      </c>
      <c r="AV188" s="12" t="s">
        <v>79</v>
      </c>
      <c r="AW188" s="12" t="s">
        <v>35</v>
      </c>
      <c r="AX188" s="12" t="s">
        <v>72</v>
      </c>
      <c r="AY188" s="193" t="s">
        <v>246</v>
      </c>
    </row>
    <row r="189" s="13" customFormat="1">
      <c r="B189" s="199"/>
      <c r="D189" s="188" t="s">
        <v>258</v>
      </c>
      <c r="E189" s="200" t="s">
        <v>1</v>
      </c>
      <c r="F189" s="201" t="s">
        <v>393</v>
      </c>
      <c r="H189" s="202">
        <v>132.72</v>
      </c>
      <c r="I189" s="203"/>
      <c r="L189" s="199"/>
      <c r="M189" s="204"/>
      <c r="N189" s="205"/>
      <c r="O189" s="205"/>
      <c r="P189" s="205"/>
      <c r="Q189" s="205"/>
      <c r="R189" s="205"/>
      <c r="S189" s="205"/>
      <c r="T189" s="206"/>
      <c r="AT189" s="200" t="s">
        <v>258</v>
      </c>
      <c r="AU189" s="200" t="s">
        <v>81</v>
      </c>
      <c r="AV189" s="13" t="s">
        <v>81</v>
      </c>
      <c r="AW189" s="13" t="s">
        <v>35</v>
      </c>
      <c r="AX189" s="13" t="s">
        <v>79</v>
      </c>
      <c r="AY189" s="200" t="s">
        <v>246</v>
      </c>
    </row>
    <row r="190" s="1" customFormat="1" ht="16.5" customHeight="1">
      <c r="B190" s="175"/>
      <c r="C190" s="176" t="s">
        <v>8</v>
      </c>
      <c r="D190" s="176" t="s">
        <v>248</v>
      </c>
      <c r="E190" s="177" t="s">
        <v>395</v>
      </c>
      <c r="F190" s="178" t="s">
        <v>396</v>
      </c>
      <c r="G190" s="179" t="s">
        <v>319</v>
      </c>
      <c r="H190" s="180">
        <v>477.10000000000002</v>
      </c>
      <c r="I190" s="181"/>
      <c r="J190" s="182">
        <f>ROUND(I190*H190,2)</f>
        <v>0</v>
      </c>
      <c r="K190" s="178" t="s">
        <v>252</v>
      </c>
      <c r="L190" s="36"/>
      <c r="M190" s="183" t="s">
        <v>1</v>
      </c>
      <c r="N190" s="184" t="s">
        <v>43</v>
      </c>
      <c r="O190" s="66"/>
      <c r="P190" s="185">
        <f>O190*H190</f>
        <v>0</v>
      </c>
      <c r="Q190" s="185">
        <v>0</v>
      </c>
      <c r="R190" s="185">
        <f>Q190*H190</f>
        <v>0</v>
      </c>
      <c r="S190" s="185">
        <v>0</v>
      </c>
      <c r="T190" s="186">
        <f>S190*H190</f>
        <v>0</v>
      </c>
      <c r="AR190" s="18" t="s">
        <v>93</v>
      </c>
      <c r="AT190" s="18" t="s">
        <v>248</v>
      </c>
      <c r="AU190" s="18" t="s">
        <v>81</v>
      </c>
      <c r="AY190" s="18" t="s">
        <v>246</v>
      </c>
      <c r="BE190" s="187">
        <f>IF(N190="základní",J190,0)</f>
        <v>0</v>
      </c>
      <c r="BF190" s="187">
        <f>IF(N190="snížená",J190,0)</f>
        <v>0</v>
      </c>
      <c r="BG190" s="187">
        <f>IF(N190="zákl. přenesená",J190,0)</f>
        <v>0</v>
      </c>
      <c r="BH190" s="187">
        <f>IF(N190="sníž. přenesená",J190,0)</f>
        <v>0</v>
      </c>
      <c r="BI190" s="187">
        <f>IF(N190="nulová",J190,0)</f>
        <v>0</v>
      </c>
      <c r="BJ190" s="18" t="s">
        <v>79</v>
      </c>
      <c r="BK190" s="187">
        <f>ROUND(I190*H190,2)</f>
        <v>0</v>
      </c>
      <c r="BL190" s="18" t="s">
        <v>93</v>
      </c>
      <c r="BM190" s="18" t="s">
        <v>789</v>
      </c>
    </row>
    <row r="191" s="1" customFormat="1">
      <c r="B191" s="36"/>
      <c r="D191" s="188" t="s">
        <v>254</v>
      </c>
      <c r="F191" s="189" t="s">
        <v>398</v>
      </c>
      <c r="I191" s="121"/>
      <c r="L191" s="36"/>
      <c r="M191" s="190"/>
      <c r="N191" s="66"/>
      <c r="O191" s="66"/>
      <c r="P191" s="66"/>
      <c r="Q191" s="66"/>
      <c r="R191" s="66"/>
      <c r="S191" s="66"/>
      <c r="T191" s="67"/>
      <c r="AT191" s="18" t="s">
        <v>254</v>
      </c>
      <c r="AU191" s="18" t="s">
        <v>81</v>
      </c>
    </row>
    <row r="192" s="1" customFormat="1">
      <c r="B192" s="36"/>
      <c r="D192" s="188" t="s">
        <v>256</v>
      </c>
      <c r="F192" s="191" t="s">
        <v>399</v>
      </c>
      <c r="I192" s="121"/>
      <c r="L192" s="36"/>
      <c r="M192" s="190"/>
      <c r="N192" s="66"/>
      <c r="O192" s="66"/>
      <c r="P192" s="66"/>
      <c r="Q192" s="66"/>
      <c r="R192" s="66"/>
      <c r="S192" s="66"/>
      <c r="T192" s="67"/>
      <c r="AT192" s="18" t="s">
        <v>256</v>
      </c>
      <c r="AU192" s="18" t="s">
        <v>81</v>
      </c>
    </row>
    <row r="193" s="12" customFormat="1">
      <c r="B193" s="192"/>
      <c r="D193" s="188" t="s">
        <v>258</v>
      </c>
      <c r="E193" s="193" t="s">
        <v>1</v>
      </c>
      <c r="F193" s="194" t="s">
        <v>2957</v>
      </c>
      <c r="H193" s="193" t="s">
        <v>1</v>
      </c>
      <c r="I193" s="195"/>
      <c r="L193" s="192"/>
      <c r="M193" s="196"/>
      <c r="N193" s="197"/>
      <c r="O193" s="197"/>
      <c r="P193" s="197"/>
      <c r="Q193" s="197"/>
      <c r="R193" s="197"/>
      <c r="S193" s="197"/>
      <c r="T193" s="198"/>
      <c r="AT193" s="193" t="s">
        <v>258</v>
      </c>
      <c r="AU193" s="193" t="s">
        <v>81</v>
      </c>
      <c r="AV193" s="12" t="s">
        <v>79</v>
      </c>
      <c r="AW193" s="12" t="s">
        <v>35</v>
      </c>
      <c r="AX193" s="12" t="s">
        <v>72</v>
      </c>
      <c r="AY193" s="193" t="s">
        <v>246</v>
      </c>
    </row>
    <row r="194" s="13" customFormat="1">
      <c r="B194" s="199"/>
      <c r="D194" s="188" t="s">
        <v>258</v>
      </c>
      <c r="E194" s="200" t="s">
        <v>1</v>
      </c>
      <c r="F194" s="201" t="s">
        <v>2971</v>
      </c>
      <c r="H194" s="202">
        <v>356.89999999999998</v>
      </c>
      <c r="I194" s="203"/>
      <c r="L194" s="199"/>
      <c r="M194" s="204"/>
      <c r="N194" s="205"/>
      <c r="O194" s="205"/>
      <c r="P194" s="205"/>
      <c r="Q194" s="205"/>
      <c r="R194" s="205"/>
      <c r="S194" s="205"/>
      <c r="T194" s="206"/>
      <c r="AT194" s="200" t="s">
        <v>258</v>
      </c>
      <c r="AU194" s="200" t="s">
        <v>81</v>
      </c>
      <c r="AV194" s="13" t="s">
        <v>81</v>
      </c>
      <c r="AW194" s="13" t="s">
        <v>35</v>
      </c>
      <c r="AX194" s="13" t="s">
        <v>72</v>
      </c>
      <c r="AY194" s="200" t="s">
        <v>246</v>
      </c>
    </row>
    <row r="195" s="13" customFormat="1">
      <c r="B195" s="199"/>
      <c r="D195" s="188" t="s">
        <v>258</v>
      </c>
      <c r="E195" s="200" t="s">
        <v>1</v>
      </c>
      <c r="F195" s="201" t="s">
        <v>2972</v>
      </c>
      <c r="H195" s="202">
        <v>120.2</v>
      </c>
      <c r="I195" s="203"/>
      <c r="L195" s="199"/>
      <c r="M195" s="204"/>
      <c r="N195" s="205"/>
      <c r="O195" s="205"/>
      <c r="P195" s="205"/>
      <c r="Q195" s="205"/>
      <c r="R195" s="205"/>
      <c r="S195" s="205"/>
      <c r="T195" s="206"/>
      <c r="AT195" s="200" t="s">
        <v>258</v>
      </c>
      <c r="AU195" s="200" t="s">
        <v>81</v>
      </c>
      <c r="AV195" s="13" t="s">
        <v>81</v>
      </c>
      <c r="AW195" s="13" t="s">
        <v>35</v>
      </c>
      <c r="AX195" s="13" t="s">
        <v>72</v>
      </c>
      <c r="AY195" s="200" t="s">
        <v>246</v>
      </c>
    </row>
    <row r="196" s="14" customFormat="1">
      <c r="B196" s="210"/>
      <c r="D196" s="188" t="s">
        <v>258</v>
      </c>
      <c r="E196" s="211" t="s">
        <v>1</v>
      </c>
      <c r="F196" s="212" t="s">
        <v>341</v>
      </c>
      <c r="H196" s="213">
        <v>477.10000000000002</v>
      </c>
      <c r="I196" s="214"/>
      <c r="L196" s="210"/>
      <c r="M196" s="215"/>
      <c r="N196" s="216"/>
      <c r="O196" s="216"/>
      <c r="P196" s="216"/>
      <c r="Q196" s="216"/>
      <c r="R196" s="216"/>
      <c r="S196" s="216"/>
      <c r="T196" s="217"/>
      <c r="AT196" s="211" t="s">
        <v>258</v>
      </c>
      <c r="AU196" s="211" t="s">
        <v>81</v>
      </c>
      <c r="AV196" s="14" t="s">
        <v>93</v>
      </c>
      <c r="AW196" s="14" t="s">
        <v>35</v>
      </c>
      <c r="AX196" s="14" t="s">
        <v>79</v>
      </c>
      <c r="AY196" s="211" t="s">
        <v>246</v>
      </c>
    </row>
    <row r="197" s="1" customFormat="1" ht="16.5" customHeight="1">
      <c r="B197" s="175"/>
      <c r="C197" s="218" t="s">
        <v>409</v>
      </c>
      <c r="D197" s="218" t="s">
        <v>511</v>
      </c>
      <c r="E197" s="219" t="s">
        <v>940</v>
      </c>
      <c r="F197" s="220" t="s">
        <v>941</v>
      </c>
      <c r="G197" s="221" t="s">
        <v>286</v>
      </c>
      <c r="H197" s="222">
        <v>731.64499999999998</v>
      </c>
      <c r="I197" s="223"/>
      <c r="J197" s="224">
        <f>ROUND(I197*H197,2)</f>
        <v>0</v>
      </c>
      <c r="K197" s="220" t="s">
        <v>252</v>
      </c>
      <c r="L197" s="225"/>
      <c r="M197" s="226" t="s">
        <v>1</v>
      </c>
      <c r="N197" s="227" t="s">
        <v>43</v>
      </c>
      <c r="O197" s="66"/>
      <c r="P197" s="185">
        <f>O197*H197</f>
        <v>0</v>
      </c>
      <c r="Q197" s="185">
        <v>1</v>
      </c>
      <c r="R197" s="185">
        <f>Q197*H197</f>
        <v>731.64499999999998</v>
      </c>
      <c r="S197" s="185">
        <v>0</v>
      </c>
      <c r="T197" s="186">
        <f>S197*H197</f>
        <v>0</v>
      </c>
      <c r="AR197" s="18" t="s">
        <v>350</v>
      </c>
      <c r="AT197" s="18" t="s">
        <v>511</v>
      </c>
      <c r="AU197" s="18" t="s">
        <v>81</v>
      </c>
      <c r="AY197" s="18" t="s">
        <v>246</v>
      </c>
      <c r="BE197" s="187">
        <f>IF(N197="základní",J197,0)</f>
        <v>0</v>
      </c>
      <c r="BF197" s="187">
        <f>IF(N197="snížená",J197,0)</f>
        <v>0</v>
      </c>
      <c r="BG197" s="187">
        <f>IF(N197="zákl. přenesená",J197,0)</f>
        <v>0</v>
      </c>
      <c r="BH197" s="187">
        <f>IF(N197="sníž. přenesená",J197,0)</f>
        <v>0</v>
      </c>
      <c r="BI197" s="187">
        <f>IF(N197="nulová",J197,0)</f>
        <v>0</v>
      </c>
      <c r="BJ197" s="18" t="s">
        <v>79</v>
      </c>
      <c r="BK197" s="187">
        <f>ROUND(I197*H197,2)</f>
        <v>0</v>
      </c>
      <c r="BL197" s="18" t="s">
        <v>93</v>
      </c>
      <c r="BM197" s="18" t="s">
        <v>1791</v>
      </c>
    </row>
    <row r="198" s="1" customFormat="1">
      <c r="B198" s="36"/>
      <c r="D198" s="188" t="s">
        <v>254</v>
      </c>
      <c r="F198" s="189" t="s">
        <v>941</v>
      </c>
      <c r="I198" s="121"/>
      <c r="L198" s="36"/>
      <c r="M198" s="190"/>
      <c r="N198" s="66"/>
      <c r="O198" s="66"/>
      <c r="P198" s="66"/>
      <c r="Q198" s="66"/>
      <c r="R198" s="66"/>
      <c r="S198" s="66"/>
      <c r="T198" s="67"/>
      <c r="AT198" s="18" t="s">
        <v>254</v>
      </c>
      <c r="AU198" s="18" t="s">
        <v>81</v>
      </c>
    </row>
    <row r="199" s="13" customFormat="1">
      <c r="B199" s="199"/>
      <c r="D199" s="188" t="s">
        <v>258</v>
      </c>
      <c r="E199" s="200" t="s">
        <v>1</v>
      </c>
      <c r="F199" s="201" t="s">
        <v>2973</v>
      </c>
      <c r="H199" s="202">
        <v>731.64499999999998</v>
      </c>
      <c r="I199" s="203"/>
      <c r="L199" s="199"/>
      <c r="M199" s="204"/>
      <c r="N199" s="205"/>
      <c r="O199" s="205"/>
      <c r="P199" s="205"/>
      <c r="Q199" s="205"/>
      <c r="R199" s="205"/>
      <c r="S199" s="205"/>
      <c r="T199" s="206"/>
      <c r="AT199" s="200" t="s">
        <v>258</v>
      </c>
      <c r="AU199" s="200" t="s">
        <v>81</v>
      </c>
      <c r="AV199" s="13" t="s">
        <v>81</v>
      </c>
      <c r="AW199" s="13" t="s">
        <v>35</v>
      </c>
      <c r="AX199" s="13" t="s">
        <v>79</v>
      </c>
      <c r="AY199" s="200" t="s">
        <v>246</v>
      </c>
    </row>
    <row r="200" s="1" customFormat="1" ht="16.5" customHeight="1">
      <c r="B200" s="175"/>
      <c r="C200" s="176" t="s">
        <v>416</v>
      </c>
      <c r="D200" s="176" t="s">
        <v>248</v>
      </c>
      <c r="E200" s="177" t="s">
        <v>401</v>
      </c>
      <c r="F200" s="178" t="s">
        <v>402</v>
      </c>
      <c r="G200" s="179" t="s">
        <v>286</v>
      </c>
      <c r="H200" s="180">
        <v>971.55899999999997</v>
      </c>
      <c r="I200" s="181"/>
      <c r="J200" s="182">
        <f>ROUND(I200*H200,2)</f>
        <v>0</v>
      </c>
      <c r="K200" s="178" t="s">
        <v>252</v>
      </c>
      <c r="L200" s="36"/>
      <c r="M200" s="183" t="s">
        <v>1</v>
      </c>
      <c r="N200" s="184" t="s">
        <v>43</v>
      </c>
      <c r="O200" s="66"/>
      <c r="P200" s="185">
        <f>O200*H200</f>
        <v>0</v>
      </c>
      <c r="Q200" s="185">
        <v>0</v>
      </c>
      <c r="R200" s="185">
        <f>Q200*H200</f>
        <v>0</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797</v>
      </c>
    </row>
    <row r="201" s="1" customFormat="1">
      <c r="B201" s="36"/>
      <c r="D201" s="188" t="s">
        <v>254</v>
      </c>
      <c r="F201" s="189" t="s">
        <v>404</v>
      </c>
      <c r="I201" s="121"/>
      <c r="L201" s="36"/>
      <c r="M201" s="190"/>
      <c r="N201" s="66"/>
      <c r="O201" s="66"/>
      <c r="P201" s="66"/>
      <c r="Q201" s="66"/>
      <c r="R201" s="66"/>
      <c r="S201" s="66"/>
      <c r="T201" s="67"/>
      <c r="AT201" s="18" t="s">
        <v>254</v>
      </c>
      <c r="AU201" s="18" t="s">
        <v>81</v>
      </c>
    </row>
    <row r="202" s="1" customFormat="1">
      <c r="B202" s="36"/>
      <c r="D202" s="188" t="s">
        <v>256</v>
      </c>
      <c r="F202" s="191" t="s">
        <v>405</v>
      </c>
      <c r="I202" s="121"/>
      <c r="L202" s="36"/>
      <c r="M202" s="190"/>
      <c r="N202" s="66"/>
      <c r="O202" s="66"/>
      <c r="P202" s="66"/>
      <c r="Q202" s="66"/>
      <c r="R202" s="66"/>
      <c r="S202" s="66"/>
      <c r="T202" s="67"/>
      <c r="AT202" s="18" t="s">
        <v>256</v>
      </c>
      <c r="AU202" s="18" t="s">
        <v>81</v>
      </c>
    </row>
    <row r="203" s="13" customFormat="1">
      <c r="B203" s="199"/>
      <c r="D203" s="188" t="s">
        <v>258</v>
      </c>
      <c r="E203" s="200" t="s">
        <v>1</v>
      </c>
      <c r="F203" s="201" t="s">
        <v>2974</v>
      </c>
      <c r="H203" s="202">
        <v>9.7330000000000005</v>
      </c>
      <c r="I203" s="203"/>
      <c r="L203" s="199"/>
      <c r="M203" s="204"/>
      <c r="N203" s="205"/>
      <c r="O203" s="205"/>
      <c r="P203" s="205"/>
      <c r="Q203" s="205"/>
      <c r="R203" s="205"/>
      <c r="S203" s="205"/>
      <c r="T203" s="206"/>
      <c r="AT203" s="200" t="s">
        <v>258</v>
      </c>
      <c r="AU203" s="200" t="s">
        <v>81</v>
      </c>
      <c r="AV203" s="13" t="s">
        <v>81</v>
      </c>
      <c r="AW203" s="13" t="s">
        <v>35</v>
      </c>
      <c r="AX203" s="13" t="s">
        <v>72</v>
      </c>
      <c r="AY203" s="200" t="s">
        <v>246</v>
      </c>
    </row>
    <row r="204" s="13" customFormat="1">
      <c r="B204" s="199"/>
      <c r="D204" s="188" t="s">
        <v>258</v>
      </c>
      <c r="E204" s="200" t="s">
        <v>1</v>
      </c>
      <c r="F204" s="201" t="s">
        <v>2975</v>
      </c>
      <c r="H204" s="202">
        <v>5.3090000000000002</v>
      </c>
      <c r="I204" s="203"/>
      <c r="L204" s="199"/>
      <c r="M204" s="204"/>
      <c r="N204" s="205"/>
      <c r="O204" s="205"/>
      <c r="P204" s="205"/>
      <c r="Q204" s="205"/>
      <c r="R204" s="205"/>
      <c r="S204" s="205"/>
      <c r="T204" s="206"/>
      <c r="AT204" s="200" t="s">
        <v>258</v>
      </c>
      <c r="AU204" s="200" t="s">
        <v>81</v>
      </c>
      <c r="AV204" s="13" t="s">
        <v>81</v>
      </c>
      <c r="AW204" s="13" t="s">
        <v>35</v>
      </c>
      <c r="AX204" s="13" t="s">
        <v>72</v>
      </c>
      <c r="AY204" s="200" t="s">
        <v>246</v>
      </c>
    </row>
    <row r="205" s="13" customFormat="1">
      <c r="B205" s="199"/>
      <c r="D205" s="188" t="s">
        <v>258</v>
      </c>
      <c r="E205" s="200" t="s">
        <v>1</v>
      </c>
      <c r="F205" s="201" t="s">
        <v>2976</v>
      </c>
      <c r="H205" s="202">
        <v>956.51700000000005</v>
      </c>
      <c r="I205" s="203"/>
      <c r="L205" s="199"/>
      <c r="M205" s="204"/>
      <c r="N205" s="205"/>
      <c r="O205" s="205"/>
      <c r="P205" s="205"/>
      <c r="Q205" s="205"/>
      <c r="R205" s="205"/>
      <c r="S205" s="205"/>
      <c r="T205" s="206"/>
      <c r="AT205" s="200" t="s">
        <v>258</v>
      </c>
      <c r="AU205" s="200" t="s">
        <v>81</v>
      </c>
      <c r="AV205" s="13" t="s">
        <v>81</v>
      </c>
      <c r="AW205" s="13" t="s">
        <v>35</v>
      </c>
      <c r="AX205" s="13" t="s">
        <v>72</v>
      </c>
      <c r="AY205" s="200" t="s">
        <v>246</v>
      </c>
    </row>
    <row r="206" s="14" customFormat="1">
      <c r="B206" s="210"/>
      <c r="D206" s="188" t="s">
        <v>258</v>
      </c>
      <c r="E206" s="211" t="s">
        <v>1</v>
      </c>
      <c r="F206" s="212" t="s">
        <v>341</v>
      </c>
      <c r="H206" s="213">
        <v>971.55899999999997</v>
      </c>
      <c r="I206" s="214"/>
      <c r="L206" s="210"/>
      <c r="M206" s="215"/>
      <c r="N206" s="216"/>
      <c r="O206" s="216"/>
      <c r="P206" s="216"/>
      <c r="Q206" s="216"/>
      <c r="R206" s="216"/>
      <c r="S206" s="216"/>
      <c r="T206" s="217"/>
      <c r="AT206" s="211" t="s">
        <v>258</v>
      </c>
      <c r="AU206" s="211" t="s">
        <v>81</v>
      </c>
      <c r="AV206" s="14" t="s">
        <v>93</v>
      </c>
      <c r="AW206" s="14" t="s">
        <v>35</v>
      </c>
      <c r="AX206" s="14" t="s">
        <v>79</v>
      </c>
      <c r="AY206" s="211" t="s">
        <v>246</v>
      </c>
    </row>
    <row r="207" s="1" customFormat="1" ht="16.5" customHeight="1">
      <c r="B207" s="175"/>
      <c r="C207" s="176" t="s">
        <v>422</v>
      </c>
      <c r="D207" s="176" t="s">
        <v>248</v>
      </c>
      <c r="E207" s="177" t="s">
        <v>410</v>
      </c>
      <c r="F207" s="178" t="s">
        <v>411</v>
      </c>
      <c r="G207" s="179" t="s">
        <v>251</v>
      </c>
      <c r="H207" s="180">
        <v>2607.3000000000002</v>
      </c>
      <c r="I207" s="181"/>
      <c r="J207" s="182">
        <f>ROUND(I207*H207,2)</f>
        <v>0</v>
      </c>
      <c r="K207" s="178" t="s">
        <v>252</v>
      </c>
      <c r="L207" s="36"/>
      <c r="M207" s="183" t="s">
        <v>1</v>
      </c>
      <c r="N207" s="184" t="s">
        <v>43</v>
      </c>
      <c r="O207" s="66"/>
      <c r="P207" s="185">
        <f>O207*H207</f>
        <v>0</v>
      </c>
      <c r="Q207" s="185">
        <v>0</v>
      </c>
      <c r="R207" s="185">
        <f>Q207*H207</f>
        <v>0</v>
      </c>
      <c r="S207" s="185">
        <v>0</v>
      </c>
      <c r="T207" s="186">
        <f>S207*H207</f>
        <v>0</v>
      </c>
      <c r="AR207" s="18" t="s">
        <v>93</v>
      </c>
      <c r="AT207" s="18" t="s">
        <v>248</v>
      </c>
      <c r="AU207" s="18" t="s">
        <v>81</v>
      </c>
      <c r="AY207" s="18" t="s">
        <v>246</v>
      </c>
      <c r="BE207" s="187">
        <f>IF(N207="základní",J207,0)</f>
        <v>0</v>
      </c>
      <c r="BF207" s="187">
        <f>IF(N207="snížená",J207,0)</f>
        <v>0</v>
      </c>
      <c r="BG207" s="187">
        <f>IF(N207="zákl. přenesená",J207,0)</f>
        <v>0</v>
      </c>
      <c r="BH207" s="187">
        <f>IF(N207="sníž. přenesená",J207,0)</f>
        <v>0</v>
      </c>
      <c r="BI207" s="187">
        <f>IF(N207="nulová",J207,0)</f>
        <v>0</v>
      </c>
      <c r="BJ207" s="18" t="s">
        <v>79</v>
      </c>
      <c r="BK207" s="187">
        <f>ROUND(I207*H207,2)</f>
        <v>0</v>
      </c>
      <c r="BL207" s="18" t="s">
        <v>93</v>
      </c>
      <c r="BM207" s="18" t="s">
        <v>801</v>
      </c>
    </row>
    <row r="208" s="1" customFormat="1">
      <c r="B208" s="36"/>
      <c r="D208" s="188" t="s">
        <v>254</v>
      </c>
      <c r="F208" s="189" t="s">
        <v>413</v>
      </c>
      <c r="I208" s="121"/>
      <c r="L208" s="36"/>
      <c r="M208" s="190"/>
      <c r="N208" s="66"/>
      <c r="O208" s="66"/>
      <c r="P208" s="66"/>
      <c r="Q208" s="66"/>
      <c r="R208" s="66"/>
      <c r="S208" s="66"/>
      <c r="T208" s="67"/>
      <c r="AT208" s="18" t="s">
        <v>254</v>
      </c>
      <c r="AU208" s="18" t="s">
        <v>81</v>
      </c>
    </row>
    <row r="209" s="1" customFormat="1">
      <c r="B209" s="36"/>
      <c r="D209" s="188" t="s">
        <v>256</v>
      </c>
      <c r="F209" s="191" t="s">
        <v>414</v>
      </c>
      <c r="I209" s="121"/>
      <c r="L209" s="36"/>
      <c r="M209" s="190"/>
      <c r="N209" s="66"/>
      <c r="O209" s="66"/>
      <c r="P209" s="66"/>
      <c r="Q209" s="66"/>
      <c r="R209" s="66"/>
      <c r="S209" s="66"/>
      <c r="T209" s="67"/>
      <c r="AT209" s="18" t="s">
        <v>256</v>
      </c>
      <c r="AU209" s="18" t="s">
        <v>81</v>
      </c>
    </row>
    <row r="210" s="12" customFormat="1">
      <c r="B210" s="192"/>
      <c r="D210" s="188" t="s">
        <v>258</v>
      </c>
      <c r="E210" s="193" t="s">
        <v>1</v>
      </c>
      <c r="F210" s="194" t="s">
        <v>2957</v>
      </c>
      <c r="H210" s="193" t="s">
        <v>1</v>
      </c>
      <c r="I210" s="195"/>
      <c r="L210" s="192"/>
      <c r="M210" s="196"/>
      <c r="N210" s="197"/>
      <c r="O210" s="197"/>
      <c r="P210" s="197"/>
      <c r="Q210" s="197"/>
      <c r="R210" s="197"/>
      <c r="S210" s="197"/>
      <c r="T210" s="198"/>
      <c r="AT210" s="193" t="s">
        <v>258</v>
      </c>
      <c r="AU210" s="193" t="s">
        <v>81</v>
      </c>
      <c r="AV210" s="12" t="s">
        <v>79</v>
      </c>
      <c r="AW210" s="12" t="s">
        <v>35</v>
      </c>
      <c r="AX210" s="12" t="s">
        <v>72</v>
      </c>
      <c r="AY210" s="193" t="s">
        <v>246</v>
      </c>
    </row>
    <row r="211" s="13" customFormat="1">
      <c r="B211" s="199"/>
      <c r="D211" s="188" t="s">
        <v>258</v>
      </c>
      <c r="E211" s="200" t="s">
        <v>1</v>
      </c>
      <c r="F211" s="201" t="s">
        <v>2977</v>
      </c>
      <c r="H211" s="202">
        <v>794.60000000000002</v>
      </c>
      <c r="I211" s="203"/>
      <c r="L211" s="199"/>
      <c r="M211" s="204"/>
      <c r="N211" s="205"/>
      <c r="O211" s="205"/>
      <c r="P211" s="205"/>
      <c r="Q211" s="205"/>
      <c r="R211" s="205"/>
      <c r="S211" s="205"/>
      <c r="T211" s="206"/>
      <c r="AT211" s="200" t="s">
        <v>258</v>
      </c>
      <c r="AU211" s="200" t="s">
        <v>81</v>
      </c>
      <c r="AV211" s="13" t="s">
        <v>81</v>
      </c>
      <c r="AW211" s="13" t="s">
        <v>35</v>
      </c>
      <c r="AX211" s="13" t="s">
        <v>72</v>
      </c>
      <c r="AY211" s="200" t="s">
        <v>246</v>
      </c>
    </row>
    <row r="212" s="13" customFormat="1">
      <c r="B212" s="199"/>
      <c r="D212" s="188" t="s">
        <v>258</v>
      </c>
      <c r="E212" s="200" t="s">
        <v>1</v>
      </c>
      <c r="F212" s="201" t="s">
        <v>2978</v>
      </c>
      <c r="H212" s="202">
        <v>1812.7000000000001</v>
      </c>
      <c r="I212" s="203"/>
      <c r="L212" s="199"/>
      <c r="M212" s="204"/>
      <c r="N212" s="205"/>
      <c r="O212" s="205"/>
      <c r="P212" s="205"/>
      <c r="Q212" s="205"/>
      <c r="R212" s="205"/>
      <c r="S212" s="205"/>
      <c r="T212" s="206"/>
      <c r="AT212" s="200" t="s">
        <v>258</v>
      </c>
      <c r="AU212" s="200" t="s">
        <v>81</v>
      </c>
      <c r="AV212" s="13" t="s">
        <v>81</v>
      </c>
      <c r="AW212" s="13" t="s">
        <v>35</v>
      </c>
      <c r="AX212" s="13" t="s">
        <v>72</v>
      </c>
      <c r="AY212" s="200" t="s">
        <v>246</v>
      </c>
    </row>
    <row r="213" s="14" customFormat="1">
      <c r="B213" s="210"/>
      <c r="D213" s="188" t="s">
        <v>258</v>
      </c>
      <c r="E213" s="211" t="s">
        <v>1</v>
      </c>
      <c r="F213" s="212" t="s">
        <v>341</v>
      </c>
      <c r="H213" s="213">
        <v>2607.3000000000002</v>
      </c>
      <c r="I213" s="214"/>
      <c r="L213" s="210"/>
      <c r="M213" s="215"/>
      <c r="N213" s="216"/>
      <c r="O213" s="216"/>
      <c r="P213" s="216"/>
      <c r="Q213" s="216"/>
      <c r="R213" s="216"/>
      <c r="S213" s="216"/>
      <c r="T213" s="217"/>
      <c r="AT213" s="211" t="s">
        <v>258</v>
      </c>
      <c r="AU213" s="211" t="s">
        <v>81</v>
      </c>
      <c r="AV213" s="14" t="s">
        <v>93</v>
      </c>
      <c r="AW213" s="14" t="s">
        <v>35</v>
      </c>
      <c r="AX213" s="14" t="s">
        <v>79</v>
      </c>
      <c r="AY213" s="211" t="s">
        <v>246</v>
      </c>
    </row>
    <row r="214" s="11" customFormat="1" ht="22.8" customHeight="1">
      <c r="B214" s="162"/>
      <c r="D214" s="163" t="s">
        <v>71</v>
      </c>
      <c r="E214" s="173" t="s">
        <v>81</v>
      </c>
      <c r="F214" s="173" t="s">
        <v>432</v>
      </c>
      <c r="I214" s="165"/>
      <c r="J214" s="174">
        <f>BK214</f>
        <v>0</v>
      </c>
      <c r="L214" s="162"/>
      <c r="M214" s="167"/>
      <c r="N214" s="168"/>
      <c r="O214" s="168"/>
      <c r="P214" s="169">
        <f>SUM(P215:P219)</f>
        <v>0</v>
      </c>
      <c r="Q214" s="168"/>
      <c r="R214" s="169">
        <f>SUM(R215:R219)</f>
        <v>831.30656249999993</v>
      </c>
      <c r="S214" s="168"/>
      <c r="T214" s="170">
        <f>SUM(T215:T219)</f>
        <v>0</v>
      </c>
      <c r="AR214" s="163" t="s">
        <v>79</v>
      </c>
      <c r="AT214" s="171" t="s">
        <v>71</v>
      </c>
      <c r="AU214" s="171" t="s">
        <v>79</v>
      </c>
      <c r="AY214" s="163" t="s">
        <v>246</v>
      </c>
      <c r="BK214" s="172">
        <f>SUM(BK215:BK219)</f>
        <v>0</v>
      </c>
    </row>
    <row r="215" s="1" customFormat="1" ht="16.5" customHeight="1">
      <c r="B215" s="175"/>
      <c r="C215" s="176" t="s">
        <v>427</v>
      </c>
      <c r="D215" s="176" t="s">
        <v>248</v>
      </c>
      <c r="E215" s="177" t="s">
        <v>434</v>
      </c>
      <c r="F215" s="178" t="s">
        <v>435</v>
      </c>
      <c r="G215" s="179" t="s">
        <v>319</v>
      </c>
      <c r="H215" s="180">
        <v>430.44999999999999</v>
      </c>
      <c r="I215" s="181"/>
      <c r="J215" s="182">
        <f>ROUND(I215*H215,2)</f>
        <v>0</v>
      </c>
      <c r="K215" s="178" t="s">
        <v>252</v>
      </c>
      <c r="L215" s="36"/>
      <c r="M215" s="183" t="s">
        <v>1</v>
      </c>
      <c r="N215" s="184" t="s">
        <v>43</v>
      </c>
      <c r="O215" s="66"/>
      <c r="P215" s="185">
        <f>O215*H215</f>
        <v>0</v>
      </c>
      <c r="Q215" s="185">
        <v>1.9312499999999999</v>
      </c>
      <c r="R215" s="185">
        <f>Q215*H215</f>
        <v>831.30656249999993</v>
      </c>
      <c r="S215" s="185">
        <v>0</v>
      </c>
      <c r="T215" s="186">
        <f>S215*H215</f>
        <v>0</v>
      </c>
      <c r="AR215" s="18" t="s">
        <v>93</v>
      </c>
      <c r="AT215" s="18" t="s">
        <v>248</v>
      </c>
      <c r="AU215" s="18" t="s">
        <v>81</v>
      </c>
      <c r="AY215" s="18" t="s">
        <v>246</v>
      </c>
      <c r="BE215" s="187">
        <f>IF(N215="základní",J215,0)</f>
        <v>0</v>
      </c>
      <c r="BF215" s="187">
        <f>IF(N215="snížená",J215,0)</f>
        <v>0</v>
      </c>
      <c r="BG215" s="187">
        <f>IF(N215="zákl. přenesená",J215,0)</f>
        <v>0</v>
      </c>
      <c r="BH215" s="187">
        <f>IF(N215="sníž. přenesená",J215,0)</f>
        <v>0</v>
      </c>
      <c r="BI215" s="187">
        <f>IF(N215="nulová",J215,0)</f>
        <v>0</v>
      </c>
      <c r="BJ215" s="18" t="s">
        <v>79</v>
      </c>
      <c r="BK215" s="187">
        <f>ROUND(I215*H215,2)</f>
        <v>0</v>
      </c>
      <c r="BL215" s="18" t="s">
        <v>93</v>
      </c>
      <c r="BM215" s="18" t="s">
        <v>2979</v>
      </c>
    </row>
    <row r="216" s="1" customFormat="1">
      <c r="B216" s="36"/>
      <c r="D216" s="188" t="s">
        <v>254</v>
      </c>
      <c r="F216" s="189" t="s">
        <v>437</v>
      </c>
      <c r="I216" s="121"/>
      <c r="L216" s="36"/>
      <c r="M216" s="190"/>
      <c r="N216" s="66"/>
      <c r="O216" s="66"/>
      <c r="P216" s="66"/>
      <c r="Q216" s="66"/>
      <c r="R216" s="66"/>
      <c r="S216" s="66"/>
      <c r="T216" s="67"/>
      <c r="AT216" s="18" t="s">
        <v>254</v>
      </c>
      <c r="AU216" s="18" t="s">
        <v>81</v>
      </c>
    </row>
    <row r="217" s="1" customFormat="1">
      <c r="B217" s="36"/>
      <c r="D217" s="188" t="s">
        <v>256</v>
      </c>
      <c r="F217" s="191" t="s">
        <v>438</v>
      </c>
      <c r="I217" s="121"/>
      <c r="L217" s="36"/>
      <c r="M217" s="190"/>
      <c r="N217" s="66"/>
      <c r="O217" s="66"/>
      <c r="P217" s="66"/>
      <c r="Q217" s="66"/>
      <c r="R217" s="66"/>
      <c r="S217" s="66"/>
      <c r="T217" s="67"/>
      <c r="AT217" s="18" t="s">
        <v>256</v>
      </c>
      <c r="AU217" s="18" t="s">
        <v>81</v>
      </c>
    </row>
    <row r="218" s="12" customFormat="1">
      <c r="B218" s="192"/>
      <c r="D218" s="188" t="s">
        <v>258</v>
      </c>
      <c r="E218" s="193" t="s">
        <v>1</v>
      </c>
      <c r="F218" s="194" t="s">
        <v>2957</v>
      </c>
      <c r="H218" s="193" t="s">
        <v>1</v>
      </c>
      <c r="I218" s="195"/>
      <c r="L218" s="192"/>
      <c r="M218" s="196"/>
      <c r="N218" s="197"/>
      <c r="O218" s="197"/>
      <c r="P218" s="197"/>
      <c r="Q218" s="197"/>
      <c r="R218" s="197"/>
      <c r="S218" s="197"/>
      <c r="T218" s="198"/>
      <c r="AT218" s="193" t="s">
        <v>258</v>
      </c>
      <c r="AU218" s="193" t="s">
        <v>81</v>
      </c>
      <c r="AV218" s="12" t="s">
        <v>79</v>
      </c>
      <c r="AW218" s="12" t="s">
        <v>35</v>
      </c>
      <c r="AX218" s="12" t="s">
        <v>72</v>
      </c>
      <c r="AY218" s="193" t="s">
        <v>246</v>
      </c>
    </row>
    <row r="219" s="13" customFormat="1">
      <c r="B219" s="199"/>
      <c r="D219" s="188" t="s">
        <v>258</v>
      </c>
      <c r="E219" s="200" t="s">
        <v>1</v>
      </c>
      <c r="F219" s="201" t="s">
        <v>2980</v>
      </c>
      <c r="H219" s="202">
        <v>430.44999999999999</v>
      </c>
      <c r="I219" s="203"/>
      <c r="L219" s="199"/>
      <c r="M219" s="204"/>
      <c r="N219" s="205"/>
      <c r="O219" s="205"/>
      <c r="P219" s="205"/>
      <c r="Q219" s="205"/>
      <c r="R219" s="205"/>
      <c r="S219" s="205"/>
      <c r="T219" s="206"/>
      <c r="AT219" s="200" t="s">
        <v>258</v>
      </c>
      <c r="AU219" s="200" t="s">
        <v>81</v>
      </c>
      <c r="AV219" s="13" t="s">
        <v>81</v>
      </c>
      <c r="AW219" s="13" t="s">
        <v>35</v>
      </c>
      <c r="AX219" s="13" t="s">
        <v>79</v>
      </c>
      <c r="AY219" s="200" t="s">
        <v>246</v>
      </c>
    </row>
    <row r="220" s="11" customFormat="1" ht="22.8" customHeight="1">
      <c r="B220" s="162"/>
      <c r="D220" s="163" t="s">
        <v>71</v>
      </c>
      <c r="E220" s="173" t="s">
        <v>88</v>
      </c>
      <c r="F220" s="173" t="s">
        <v>1173</v>
      </c>
      <c r="I220" s="165"/>
      <c r="J220" s="174">
        <f>BK220</f>
        <v>0</v>
      </c>
      <c r="L220" s="162"/>
      <c r="M220" s="167"/>
      <c r="N220" s="168"/>
      <c r="O220" s="168"/>
      <c r="P220" s="169">
        <f>SUM(P221:P230)</f>
        <v>0</v>
      </c>
      <c r="Q220" s="168"/>
      <c r="R220" s="169">
        <f>SUM(R221:R230)</f>
        <v>0.88834999999999997</v>
      </c>
      <c r="S220" s="168"/>
      <c r="T220" s="170">
        <f>SUM(T221:T230)</f>
        <v>0</v>
      </c>
      <c r="AR220" s="163" t="s">
        <v>79</v>
      </c>
      <c r="AT220" s="171" t="s">
        <v>71</v>
      </c>
      <c r="AU220" s="171" t="s">
        <v>79</v>
      </c>
      <c r="AY220" s="163" t="s">
        <v>246</v>
      </c>
      <c r="BK220" s="172">
        <f>SUM(BK221:BK230)</f>
        <v>0</v>
      </c>
    </row>
    <row r="221" s="1" customFormat="1" ht="22.5" customHeight="1">
      <c r="B221" s="175"/>
      <c r="C221" s="176" t="s">
        <v>433</v>
      </c>
      <c r="D221" s="176" t="s">
        <v>248</v>
      </c>
      <c r="E221" s="177" t="s">
        <v>2981</v>
      </c>
      <c r="F221" s="178" t="s">
        <v>2982</v>
      </c>
      <c r="G221" s="179" t="s">
        <v>264</v>
      </c>
      <c r="H221" s="180">
        <v>125</v>
      </c>
      <c r="I221" s="181"/>
      <c r="J221" s="182">
        <f>ROUND(I221*H221,2)</f>
        <v>0</v>
      </c>
      <c r="K221" s="178" t="s">
        <v>1</v>
      </c>
      <c r="L221" s="36"/>
      <c r="M221" s="183" t="s">
        <v>1</v>
      </c>
      <c r="N221" s="184" t="s">
        <v>43</v>
      </c>
      <c r="O221" s="66"/>
      <c r="P221" s="185">
        <f>O221*H221</f>
        <v>0</v>
      </c>
      <c r="Q221" s="185">
        <v>0.0067099999999999998</v>
      </c>
      <c r="R221" s="185">
        <f>Q221*H221</f>
        <v>0.83875</v>
      </c>
      <c r="S221" s="185">
        <v>0</v>
      </c>
      <c r="T221" s="186">
        <f>S221*H221</f>
        <v>0</v>
      </c>
      <c r="AR221" s="18" t="s">
        <v>93</v>
      </c>
      <c r="AT221" s="18" t="s">
        <v>248</v>
      </c>
      <c r="AU221" s="18" t="s">
        <v>81</v>
      </c>
      <c r="AY221" s="18" t="s">
        <v>246</v>
      </c>
      <c r="BE221" s="187">
        <f>IF(N221="základní",J221,0)</f>
        <v>0</v>
      </c>
      <c r="BF221" s="187">
        <f>IF(N221="snížená",J221,0)</f>
        <v>0</v>
      </c>
      <c r="BG221" s="187">
        <f>IF(N221="zákl. přenesená",J221,0)</f>
        <v>0</v>
      </c>
      <c r="BH221" s="187">
        <f>IF(N221="sníž. přenesená",J221,0)</f>
        <v>0</v>
      </c>
      <c r="BI221" s="187">
        <f>IF(N221="nulová",J221,0)</f>
        <v>0</v>
      </c>
      <c r="BJ221" s="18" t="s">
        <v>79</v>
      </c>
      <c r="BK221" s="187">
        <f>ROUND(I221*H221,2)</f>
        <v>0</v>
      </c>
      <c r="BL221" s="18" t="s">
        <v>93</v>
      </c>
      <c r="BM221" s="18" t="s">
        <v>2983</v>
      </c>
    </row>
    <row r="222" s="1" customFormat="1">
      <c r="B222" s="36"/>
      <c r="D222" s="188" t="s">
        <v>254</v>
      </c>
      <c r="F222" s="189" t="s">
        <v>2982</v>
      </c>
      <c r="I222" s="121"/>
      <c r="L222" s="36"/>
      <c r="M222" s="190"/>
      <c r="N222" s="66"/>
      <c r="O222" s="66"/>
      <c r="P222" s="66"/>
      <c r="Q222" s="66"/>
      <c r="R222" s="66"/>
      <c r="S222" s="66"/>
      <c r="T222" s="67"/>
      <c r="AT222" s="18" t="s">
        <v>254</v>
      </c>
      <c r="AU222" s="18" t="s">
        <v>81</v>
      </c>
    </row>
    <row r="223" s="1" customFormat="1">
      <c r="B223" s="36"/>
      <c r="D223" s="188" t="s">
        <v>256</v>
      </c>
      <c r="F223" s="191" t="s">
        <v>2984</v>
      </c>
      <c r="I223" s="121"/>
      <c r="L223" s="36"/>
      <c r="M223" s="190"/>
      <c r="N223" s="66"/>
      <c r="O223" s="66"/>
      <c r="P223" s="66"/>
      <c r="Q223" s="66"/>
      <c r="R223" s="66"/>
      <c r="S223" s="66"/>
      <c r="T223" s="67"/>
      <c r="AT223" s="18" t="s">
        <v>256</v>
      </c>
      <c r="AU223" s="18" t="s">
        <v>81</v>
      </c>
    </row>
    <row r="224" s="12" customFormat="1">
      <c r="B224" s="192"/>
      <c r="D224" s="188" t="s">
        <v>258</v>
      </c>
      <c r="E224" s="193" t="s">
        <v>1</v>
      </c>
      <c r="F224" s="194" t="s">
        <v>715</v>
      </c>
      <c r="H224" s="193" t="s">
        <v>1</v>
      </c>
      <c r="I224" s="195"/>
      <c r="L224" s="192"/>
      <c r="M224" s="196"/>
      <c r="N224" s="197"/>
      <c r="O224" s="197"/>
      <c r="P224" s="197"/>
      <c r="Q224" s="197"/>
      <c r="R224" s="197"/>
      <c r="S224" s="197"/>
      <c r="T224" s="198"/>
      <c r="AT224" s="193" t="s">
        <v>258</v>
      </c>
      <c r="AU224" s="193" t="s">
        <v>81</v>
      </c>
      <c r="AV224" s="12" t="s">
        <v>79</v>
      </c>
      <c r="AW224" s="12" t="s">
        <v>35</v>
      </c>
      <c r="AX224" s="12" t="s">
        <v>72</v>
      </c>
      <c r="AY224" s="193" t="s">
        <v>246</v>
      </c>
    </row>
    <row r="225" s="13" customFormat="1">
      <c r="B225" s="199"/>
      <c r="D225" s="188" t="s">
        <v>258</v>
      </c>
      <c r="E225" s="200" t="s">
        <v>1</v>
      </c>
      <c r="F225" s="201" t="s">
        <v>2985</v>
      </c>
      <c r="H225" s="202">
        <v>125</v>
      </c>
      <c r="I225" s="203"/>
      <c r="L225" s="199"/>
      <c r="M225" s="204"/>
      <c r="N225" s="205"/>
      <c r="O225" s="205"/>
      <c r="P225" s="205"/>
      <c r="Q225" s="205"/>
      <c r="R225" s="205"/>
      <c r="S225" s="205"/>
      <c r="T225" s="206"/>
      <c r="AT225" s="200" t="s">
        <v>258</v>
      </c>
      <c r="AU225" s="200" t="s">
        <v>81</v>
      </c>
      <c r="AV225" s="13" t="s">
        <v>81</v>
      </c>
      <c r="AW225" s="13" t="s">
        <v>35</v>
      </c>
      <c r="AX225" s="13" t="s">
        <v>79</v>
      </c>
      <c r="AY225" s="200" t="s">
        <v>246</v>
      </c>
    </row>
    <row r="226" s="1" customFormat="1" ht="16.5" customHeight="1">
      <c r="B226" s="175"/>
      <c r="C226" s="176" t="s">
        <v>7</v>
      </c>
      <c r="D226" s="176" t="s">
        <v>248</v>
      </c>
      <c r="E226" s="177" t="s">
        <v>2986</v>
      </c>
      <c r="F226" s="178" t="s">
        <v>2987</v>
      </c>
      <c r="G226" s="179" t="s">
        <v>611</v>
      </c>
      <c r="H226" s="180">
        <v>496</v>
      </c>
      <c r="I226" s="181"/>
      <c r="J226" s="182">
        <f>ROUND(I226*H226,2)</f>
        <v>0</v>
      </c>
      <c r="K226" s="178" t="s">
        <v>1</v>
      </c>
      <c r="L226" s="36"/>
      <c r="M226" s="183" t="s">
        <v>1</v>
      </c>
      <c r="N226" s="184" t="s">
        <v>43</v>
      </c>
      <c r="O226" s="66"/>
      <c r="P226" s="185">
        <f>O226*H226</f>
        <v>0</v>
      </c>
      <c r="Q226" s="185">
        <v>0.00010000000000000001</v>
      </c>
      <c r="R226" s="185">
        <f>Q226*H226</f>
        <v>0.049600000000000005</v>
      </c>
      <c r="S226" s="185">
        <v>0</v>
      </c>
      <c r="T226" s="186">
        <f>S226*H226</f>
        <v>0</v>
      </c>
      <c r="AR226" s="18" t="s">
        <v>93</v>
      </c>
      <c r="AT226" s="18" t="s">
        <v>248</v>
      </c>
      <c r="AU226" s="18" t="s">
        <v>81</v>
      </c>
      <c r="AY226" s="18" t="s">
        <v>246</v>
      </c>
      <c r="BE226" s="187">
        <f>IF(N226="základní",J226,0)</f>
        <v>0</v>
      </c>
      <c r="BF226" s="187">
        <f>IF(N226="snížená",J226,0)</f>
        <v>0</v>
      </c>
      <c r="BG226" s="187">
        <f>IF(N226="zákl. přenesená",J226,0)</f>
        <v>0</v>
      </c>
      <c r="BH226" s="187">
        <f>IF(N226="sníž. přenesená",J226,0)</f>
        <v>0</v>
      </c>
      <c r="BI226" s="187">
        <f>IF(N226="nulová",J226,0)</f>
        <v>0</v>
      </c>
      <c r="BJ226" s="18" t="s">
        <v>79</v>
      </c>
      <c r="BK226" s="187">
        <f>ROUND(I226*H226,2)</f>
        <v>0</v>
      </c>
      <c r="BL226" s="18" t="s">
        <v>93</v>
      </c>
      <c r="BM226" s="18" t="s">
        <v>2988</v>
      </c>
    </row>
    <row r="227" s="1" customFormat="1">
      <c r="B227" s="36"/>
      <c r="D227" s="188" t="s">
        <v>254</v>
      </c>
      <c r="F227" s="189" t="s">
        <v>2987</v>
      </c>
      <c r="I227" s="121"/>
      <c r="L227" s="36"/>
      <c r="M227" s="190"/>
      <c r="N227" s="66"/>
      <c r="O227" s="66"/>
      <c r="P227" s="66"/>
      <c r="Q227" s="66"/>
      <c r="R227" s="66"/>
      <c r="S227" s="66"/>
      <c r="T227" s="67"/>
      <c r="AT227" s="18" t="s">
        <v>254</v>
      </c>
      <c r="AU227" s="18" t="s">
        <v>81</v>
      </c>
    </row>
    <row r="228" s="1" customFormat="1">
      <c r="B228" s="36"/>
      <c r="D228" s="188" t="s">
        <v>256</v>
      </c>
      <c r="F228" s="191" t="s">
        <v>2984</v>
      </c>
      <c r="I228" s="121"/>
      <c r="L228" s="36"/>
      <c r="M228" s="190"/>
      <c r="N228" s="66"/>
      <c r="O228" s="66"/>
      <c r="P228" s="66"/>
      <c r="Q228" s="66"/>
      <c r="R228" s="66"/>
      <c r="S228" s="66"/>
      <c r="T228" s="67"/>
      <c r="AT228" s="18" t="s">
        <v>256</v>
      </c>
      <c r="AU228" s="18" t="s">
        <v>81</v>
      </c>
    </row>
    <row r="229" s="12" customFormat="1">
      <c r="B229" s="192"/>
      <c r="D229" s="188" t="s">
        <v>258</v>
      </c>
      <c r="E229" s="193" t="s">
        <v>1</v>
      </c>
      <c r="F229" s="194" t="s">
        <v>715</v>
      </c>
      <c r="H229" s="193" t="s">
        <v>1</v>
      </c>
      <c r="I229" s="195"/>
      <c r="L229" s="192"/>
      <c r="M229" s="196"/>
      <c r="N229" s="197"/>
      <c r="O229" s="197"/>
      <c r="P229" s="197"/>
      <c r="Q229" s="197"/>
      <c r="R229" s="197"/>
      <c r="S229" s="197"/>
      <c r="T229" s="198"/>
      <c r="AT229" s="193" t="s">
        <v>258</v>
      </c>
      <c r="AU229" s="193" t="s">
        <v>81</v>
      </c>
      <c r="AV229" s="12" t="s">
        <v>79</v>
      </c>
      <c r="AW229" s="12" t="s">
        <v>35</v>
      </c>
      <c r="AX229" s="12" t="s">
        <v>72</v>
      </c>
      <c r="AY229" s="193" t="s">
        <v>246</v>
      </c>
    </row>
    <row r="230" s="13" customFormat="1">
      <c r="B230" s="199"/>
      <c r="D230" s="188" t="s">
        <v>258</v>
      </c>
      <c r="E230" s="200" t="s">
        <v>1</v>
      </c>
      <c r="F230" s="201" t="s">
        <v>2989</v>
      </c>
      <c r="H230" s="202">
        <v>496</v>
      </c>
      <c r="I230" s="203"/>
      <c r="L230" s="199"/>
      <c r="M230" s="204"/>
      <c r="N230" s="205"/>
      <c r="O230" s="205"/>
      <c r="P230" s="205"/>
      <c r="Q230" s="205"/>
      <c r="R230" s="205"/>
      <c r="S230" s="205"/>
      <c r="T230" s="206"/>
      <c r="AT230" s="200" t="s">
        <v>258</v>
      </c>
      <c r="AU230" s="200" t="s">
        <v>81</v>
      </c>
      <c r="AV230" s="13" t="s">
        <v>81</v>
      </c>
      <c r="AW230" s="13" t="s">
        <v>35</v>
      </c>
      <c r="AX230" s="13" t="s">
        <v>79</v>
      </c>
      <c r="AY230" s="200" t="s">
        <v>246</v>
      </c>
    </row>
    <row r="231" s="11" customFormat="1" ht="22.8" customHeight="1">
      <c r="B231" s="162"/>
      <c r="D231" s="163" t="s">
        <v>71</v>
      </c>
      <c r="E231" s="173" t="s">
        <v>93</v>
      </c>
      <c r="F231" s="173" t="s">
        <v>1380</v>
      </c>
      <c r="I231" s="165"/>
      <c r="J231" s="174">
        <f>BK231</f>
        <v>0</v>
      </c>
      <c r="L231" s="162"/>
      <c r="M231" s="167"/>
      <c r="N231" s="168"/>
      <c r="O231" s="168"/>
      <c r="P231" s="169">
        <f>SUM(P232:P236)</f>
        <v>0</v>
      </c>
      <c r="Q231" s="168"/>
      <c r="R231" s="169">
        <f>SUM(R232:R236)</f>
        <v>0.70655935999999997</v>
      </c>
      <c r="S231" s="168"/>
      <c r="T231" s="170">
        <f>SUM(T232:T236)</f>
        <v>0</v>
      </c>
      <c r="AR231" s="163" t="s">
        <v>79</v>
      </c>
      <c r="AT231" s="171" t="s">
        <v>71</v>
      </c>
      <c r="AU231" s="171" t="s">
        <v>79</v>
      </c>
      <c r="AY231" s="163" t="s">
        <v>246</v>
      </c>
      <c r="BK231" s="172">
        <f>SUM(BK232:BK236)</f>
        <v>0</v>
      </c>
    </row>
    <row r="232" s="1" customFormat="1" ht="16.5" customHeight="1">
      <c r="B232" s="175"/>
      <c r="C232" s="176" t="s">
        <v>447</v>
      </c>
      <c r="D232" s="176" t="s">
        <v>248</v>
      </c>
      <c r="E232" s="177" t="s">
        <v>2990</v>
      </c>
      <c r="F232" s="178" t="s">
        <v>2991</v>
      </c>
      <c r="G232" s="179" t="s">
        <v>264</v>
      </c>
      <c r="H232" s="180">
        <v>4</v>
      </c>
      <c r="I232" s="181"/>
      <c r="J232" s="182">
        <f>ROUND(I232*H232,2)</f>
        <v>0</v>
      </c>
      <c r="K232" s="178" t="s">
        <v>252</v>
      </c>
      <c r="L232" s="36"/>
      <c r="M232" s="183" t="s">
        <v>1</v>
      </c>
      <c r="N232" s="184" t="s">
        <v>43</v>
      </c>
      <c r="O232" s="66"/>
      <c r="P232" s="185">
        <f>O232*H232</f>
        <v>0</v>
      </c>
      <c r="Q232" s="185">
        <v>0.17663983999999999</v>
      </c>
      <c r="R232" s="185">
        <f>Q232*H232</f>
        <v>0.70655935999999997</v>
      </c>
      <c r="S232" s="185">
        <v>0</v>
      </c>
      <c r="T232" s="186">
        <f>S232*H232</f>
        <v>0</v>
      </c>
      <c r="AR232" s="18" t="s">
        <v>93</v>
      </c>
      <c r="AT232" s="18" t="s">
        <v>248</v>
      </c>
      <c r="AU232" s="18" t="s">
        <v>81</v>
      </c>
      <c r="AY232" s="18" t="s">
        <v>246</v>
      </c>
      <c r="BE232" s="187">
        <f>IF(N232="základní",J232,0)</f>
        <v>0</v>
      </c>
      <c r="BF232" s="187">
        <f>IF(N232="snížená",J232,0)</f>
        <v>0</v>
      </c>
      <c r="BG232" s="187">
        <f>IF(N232="zákl. přenesená",J232,0)</f>
        <v>0</v>
      </c>
      <c r="BH232" s="187">
        <f>IF(N232="sníž. přenesená",J232,0)</f>
        <v>0</v>
      </c>
      <c r="BI232" s="187">
        <f>IF(N232="nulová",J232,0)</f>
        <v>0</v>
      </c>
      <c r="BJ232" s="18" t="s">
        <v>79</v>
      </c>
      <c r="BK232" s="187">
        <f>ROUND(I232*H232,2)</f>
        <v>0</v>
      </c>
      <c r="BL232" s="18" t="s">
        <v>93</v>
      </c>
      <c r="BM232" s="18" t="s">
        <v>2992</v>
      </c>
    </row>
    <row r="233" s="1" customFormat="1">
      <c r="B233" s="36"/>
      <c r="D233" s="188" t="s">
        <v>254</v>
      </c>
      <c r="F233" s="189" t="s">
        <v>2993</v>
      </c>
      <c r="I233" s="121"/>
      <c r="L233" s="36"/>
      <c r="M233" s="190"/>
      <c r="N233" s="66"/>
      <c r="O233" s="66"/>
      <c r="P233" s="66"/>
      <c r="Q233" s="66"/>
      <c r="R233" s="66"/>
      <c r="S233" s="66"/>
      <c r="T233" s="67"/>
      <c r="AT233" s="18" t="s">
        <v>254</v>
      </c>
      <c r="AU233" s="18" t="s">
        <v>81</v>
      </c>
    </row>
    <row r="234" s="1" customFormat="1">
      <c r="B234" s="36"/>
      <c r="D234" s="188" t="s">
        <v>256</v>
      </c>
      <c r="F234" s="191" t="s">
        <v>2994</v>
      </c>
      <c r="I234" s="121"/>
      <c r="L234" s="36"/>
      <c r="M234" s="190"/>
      <c r="N234" s="66"/>
      <c r="O234" s="66"/>
      <c r="P234" s="66"/>
      <c r="Q234" s="66"/>
      <c r="R234" s="66"/>
      <c r="S234" s="66"/>
      <c r="T234" s="67"/>
      <c r="AT234" s="18" t="s">
        <v>256</v>
      </c>
      <c r="AU234" s="18" t="s">
        <v>81</v>
      </c>
    </row>
    <row r="235" s="12" customFormat="1">
      <c r="B235" s="192"/>
      <c r="D235" s="188" t="s">
        <v>258</v>
      </c>
      <c r="E235" s="193" t="s">
        <v>1</v>
      </c>
      <c r="F235" s="194" t="s">
        <v>523</v>
      </c>
      <c r="H235" s="193" t="s">
        <v>1</v>
      </c>
      <c r="I235" s="195"/>
      <c r="L235" s="192"/>
      <c r="M235" s="196"/>
      <c r="N235" s="197"/>
      <c r="O235" s="197"/>
      <c r="P235" s="197"/>
      <c r="Q235" s="197"/>
      <c r="R235" s="197"/>
      <c r="S235" s="197"/>
      <c r="T235" s="198"/>
      <c r="AT235" s="193" t="s">
        <v>258</v>
      </c>
      <c r="AU235" s="193" t="s">
        <v>81</v>
      </c>
      <c r="AV235" s="12" t="s">
        <v>79</v>
      </c>
      <c r="AW235" s="12" t="s">
        <v>35</v>
      </c>
      <c r="AX235" s="12" t="s">
        <v>72</v>
      </c>
      <c r="AY235" s="193" t="s">
        <v>246</v>
      </c>
    </row>
    <row r="236" s="13" customFormat="1">
      <c r="B236" s="199"/>
      <c r="D236" s="188" t="s">
        <v>258</v>
      </c>
      <c r="E236" s="200" t="s">
        <v>1</v>
      </c>
      <c r="F236" s="201" t="s">
        <v>2995</v>
      </c>
      <c r="H236" s="202">
        <v>4</v>
      </c>
      <c r="I236" s="203"/>
      <c r="L236" s="199"/>
      <c r="M236" s="204"/>
      <c r="N236" s="205"/>
      <c r="O236" s="205"/>
      <c r="P236" s="205"/>
      <c r="Q236" s="205"/>
      <c r="R236" s="205"/>
      <c r="S236" s="205"/>
      <c r="T236" s="206"/>
      <c r="AT236" s="200" t="s">
        <v>258</v>
      </c>
      <c r="AU236" s="200" t="s">
        <v>81</v>
      </c>
      <c r="AV236" s="13" t="s">
        <v>81</v>
      </c>
      <c r="AW236" s="13" t="s">
        <v>35</v>
      </c>
      <c r="AX236" s="13" t="s">
        <v>79</v>
      </c>
      <c r="AY236" s="200" t="s">
        <v>246</v>
      </c>
    </row>
    <row r="237" s="11" customFormat="1" ht="22.8" customHeight="1">
      <c r="B237" s="162"/>
      <c r="D237" s="163" t="s">
        <v>71</v>
      </c>
      <c r="E237" s="173" t="s">
        <v>283</v>
      </c>
      <c r="F237" s="173" t="s">
        <v>440</v>
      </c>
      <c r="I237" s="165"/>
      <c r="J237" s="174">
        <f>BK237</f>
        <v>0</v>
      </c>
      <c r="L237" s="162"/>
      <c r="M237" s="167"/>
      <c r="N237" s="168"/>
      <c r="O237" s="168"/>
      <c r="P237" s="169">
        <f>SUM(P238:P313)</f>
        <v>0</v>
      </c>
      <c r="Q237" s="168"/>
      <c r="R237" s="169">
        <f>SUM(R238:R313)</f>
        <v>166.99482500000002</v>
      </c>
      <c r="S237" s="168"/>
      <c r="T237" s="170">
        <f>SUM(T238:T313)</f>
        <v>0</v>
      </c>
      <c r="AR237" s="163" t="s">
        <v>79</v>
      </c>
      <c r="AT237" s="171" t="s">
        <v>71</v>
      </c>
      <c r="AU237" s="171" t="s">
        <v>79</v>
      </c>
      <c r="AY237" s="163" t="s">
        <v>246</v>
      </c>
      <c r="BK237" s="172">
        <f>SUM(BK238:BK313)</f>
        <v>0</v>
      </c>
    </row>
    <row r="238" s="1" customFormat="1" ht="16.5" customHeight="1">
      <c r="B238" s="175"/>
      <c r="C238" s="176" t="s">
        <v>454</v>
      </c>
      <c r="D238" s="176" t="s">
        <v>248</v>
      </c>
      <c r="E238" s="177" t="s">
        <v>2996</v>
      </c>
      <c r="F238" s="178" t="s">
        <v>2997</v>
      </c>
      <c r="G238" s="179" t="s">
        <v>251</v>
      </c>
      <c r="H238" s="180">
        <v>16</v>
      </c>
      <c r="I238" s="181"/>
      <c r="J238" s="182">
        <f>ROUND(I238*H238,2)</f>
        <v>0</v>
      </c>
      <c r="K238" s="178" t="s">
        <v>252</v>
      </c>
      <c r="L238" s="36"/>
      <c r="M238" s="183" t="s">
        <v>1</v>
      </c>
      <c r="N238" s="184" t="s">
        <v>43</v>
      </c>
      <c r="O238" s="66"/>
      <c r="P238" s="185">
        <f>O238*H238</f>
        <v>0</v>
      </c>
      <c r="Q238" s="185">
        <v>0</v>
      </c>
      <c r="R238" s="185">
        <f>Q238*H238</f>
        <v>0</v>
      </c>
      <c r="S238" s="185">
        <v>0</v>
      </c>
      <c r="T238" s="186">
        <f>S238*H238</f>
        <v>0</v>
      </c>
      <c r="AR238" s="18" t="s">
        <v>93</v>
      </c>
      <c r="AT238" s="18" t="s">
        <v>248</v>
      </c>
      <c r="AU238" s="18" t="s">
        <v>81</v>
      </c>
      <c r="AY238" s="18" t="s">
        <v>246</v>
      </c>
      <c r="BE238" s="187">
        <f>IF(N238="základní",J238,0)</f>
        <v>0</v>
      </c>
      <c r="BF238" s="187">
        <f>IF(N238="snížená",J238,0)</f>
        <v>0</v>
      </c>
      <c r="BG238" s="187">
        <f>IF(N238="zákl. přenesená",J238,0)</f>
        <v>0</v>
      </c>
      <c r="BH238" s="187">
        <f>IF(N238="sníž. přenesená",J238,0)</f>
        <v>0</v>
      </c>
      <c r="BI238" s="187">
        <f>IF(N238="nulová",J238,0)</f>
        <v>0</v>
      </c>
      <c r="BJ238" s="18" t="s">
        <v>79</v>
      </c>
      <c r="BK238" s="187">
        <f>ROUND(I238*H238,2)</f>
        <v>0</v>
      </c>
      <c r="BL238" s="18" t="s">
        <v>93</v>
      </c>
      <c r="BM238" s="18" t="s">
        <v>2998</v>
      </c>
    </row>
    <row r="239" s="1" customFormat="1">
      <c r="B239" s="36"/>
      <c r="D239" s="188" t="s">
        <v>254</v>
      </c>
      <c r="F239" s="189" t="s">
        <v>2999</v>
      </c>
      <c r="I239" s="121"/>
      <c r="L239" s="36"/>
      <c r="M239" s="190"/>
      <c r="N239" s="66"/>
      <c r="O239" s="66"/>
      <c r="P239" s="66"/>
      <c r="Q239" s="66"/>
      <c r="R239" s="66"/>
      <c r="S239" s="66"/>
      <c r="T239" s="67"/>
      <c r="AT239" s="18" t="s">
        <v>254</v>
      </c>
      <c r="AU239" s="18" t="s">
        <v>81</v>
      </c>
    </row>
    <row r="240" s="12" customFormat="1">
      <c r="B240" s="192"/>
      <c r="D240" s="188" t="s">
        <v>258</v>
      </c>
      <c r="E240" s="193" t="s">
        <v>1</v>
      </c>
      <c r="F240" s="194" t="s">
        <v>523</v>
      </c>
      <c r="H240" s="193" t="s">
        <v>1</v>
      </c>
      <c r="I240" s="195"/>
      <c r="L240" s="192"/>
      <c r="M240" s="196"/>
      <c r="N240" s="197"/>
      <c r="O240" s="197"/>
      <c r="P240" s="197"/>
      <c r="Q240" s="197"/>
      <c r="R240" s="197"/>
      <c r="S240" s="197"/>
      <c r="T240" s="198"/>
      <c r="AT240" s="193" t="s">
        <v>258</v>
      </c>
      <c r="AU240" s="193" t="s">
        <v>81</v>
      </c>
      <c r="AV240" s="12" t="s">
        <v>79</v>
      </c>
      <c r="AW240" s="12" t="s">
        <v>35</v>
      </c>
      <c r="AX240" s="12" t="s">
        <v>72</v>
      </c>
      <c r="AY240" s="193" t="s">
        <v>246</v>
      </c>
    </row>
    <row r="241" s="12" customFormat="1">
      <c r="B241" s="192"/>
      <c r="D241" s="188" t="s">
        <v>258</v>
      </c>
      <c r="E241" s="193" t="s">
        <v>1</v>
      </c>
      <c r="F241" s="194" t="s">
        <v>3000</v>
      </c>
      <c r="H241" s="193" t="s">
        <v>1</v>
      </c>
      <c r="I241" s="195"/>
      <c r="L241" s="192"/>
      <c r="M241" s="196"/>
      <c r="N241" s="197"/>
      <c r="O241" s="197"/>
      <c r="P241" s="197"/>
      <c r="Q241" s="197"/>
      <c r="R241" s="197"/>
      <c r="S241" s="197"/>
      <c r="T241" s="198"/>
      <c r="AT241" s="193" t="s">
        <v>258</v>
      </c>
      <c r="AU241" s="193" t="s">
        <v>81</v>
      </c>
      <c r="AV241" s="12" t="s">
        <v>79</v>
      </c>
      <c r="AW241" s="12" t="s">
        <v>35</v>
      </c>
      <c r="AX241" s="12" t="s">
        <v>72</v>
      </c>
      <c r="AY241" s="193" t="s">
        <v>246</v>
      </c>
    </row>
    <row r="242" s="12" customFormat="1">
      <c r="B242" s="192"/>
      <c r="D242" s="188" t="s">
        <v>258</v>
      </c>
      <c r="E242" s="193" t="s">
        <v>1</v>
      </c>
      <c r="F242" s="194" t="s">
        <v>3001</v>
      </c>
      <c r="H242" s="193" t="s">
        <v>1</v>
      </c>
      <c r="I242" s="195"/>
      <c r="L242" s="192"/>
      <c r="M242" s="196"/>
      <c r="N242" s="197"/>
      <c r="O242" s="197"/>
      <c r="P242" s="197"/>
      <c r="Q242" s="197"/>
      <c r="R242" s="197"/>
      <c r="S242" s="197"/>
      <c r="T242" s="198"/>
      <c r="AT242" s="193" t="s">
        <v>258</v>
      </c>
      <c r="AU242" s="193" t="s">
        <v>81</v>
      </c>
      <c r="AV242" s="12" t="s">
        <v>79</v>
      </c>
      <c r="AW242" s="12" t="s">
        <v>35</v>
      </c>
      <c r="AX242" s="12" t="s">
        <v>72</v>
      </c>
      <c r="AY242" s="193" t="s">
        <v>246</v>
      </c>
    </row>
    <row r="243" s="13" customFormat="1">
      <c r="B243" s="199"/>
      <c r="D243" s="188" t="s">
        <v>258</v>
      </c>
      <c r="E243" s="200" t="s">
        <v>1</v>
      </c>
      <c r="F243" s="201" t="s">
        <v>3002</v>
      </c>
      <c r="H243" s="202">
        <v>16</v>
      </c>
      <c r="I243" s="203"/>
      <c r="L243" s="199"/>
      <c r="M243" s="204"/>
      <c r="N243" s="205"/>
      <c r="O243" s="205"/>
      <c r="P243" s="205"/>
      <c r="Q243" s="205"/>
      <c r="R243" s="205"/>
      <c r="S243" s="205"/>
      <c r="T243" s="206"/>
      <c r="AT243" s="200" t="s">
        <v>258</v>
      </c>
      <c r="AU243" s="200" t="s">
        <v>81</v>
      </c>
      <c r="AV243" s="13" t="s">
        <v>81</v>
      </c>
      <c r="AW243" s="13" t="s">
        <v>35</v>
      </c>
      <c r="AX243" s="13" t="s">
        <v>79</v>
      </c>
      <c r="AY243" s="200" t="s">
        <v>246</v>
      </c>
    </row>
    <row r="244" s="1" customFormat="1" ht="16.5" customHeight="1">
      <c r="B244" s="175"/>
      <c r="C244" s="176" t="s">
        <v>462</v>
      </c>
      <c r="D244" s="176" t="s">
        <v>248</v>
      </c>
      <c r="E244" s="177" t="s">
        <v>441</v>
      </c>
      <c r="F244" s="178" t="s">
        <v>442</v>
      </c>
      <c r="G244" s="179" t="s">
        <v>251</v>
      </c>
      <c r="H244" s="180">
        <v>2338.3000000000002</v>
      </c>
      <c r="I244" s="181"/>
      <c r="J244" s="182">
        <f>ROUND(I244*H244,2)</f>
        <v>0</v>
      </c>
      <c r="K244" s="178" t="s">
        <v>252</v>
      </c>
      <c r="L244" s="36"/>
      <c r="M244" s="183" t="s">
        <v>1</v>
      </c>
      <c r="N244" s="184" t="s">
        <v>43</v>
      </c>
      <c r="O244" s="66"/>
      <c r="P244" s="185">
        <f>O244*H244</f>
        <v>0</v>
      </c>
      <c r="Q244" s="185">
        <v>0</v>
      </c>
      <c r="R244" s="185">
        <f>Q244*H244</f>
        <v>0</v>
      </c>
      <c r="S244" s="185">
        <v>0</v>
      </c>
      <c r="T244" s="186">
        <f>S244*H244</f>
        <v>0</v>
      </c>
      <c r="AR244" s="18" t="s">
        <v>93</v>
      </c>
      <c r="AT244" s="18" t="s">
        <v>248</v>
      </c>
      <c r="AU244" s="18" t="s">
        <v>81</v>
      </c>
      <c r="AY244" s="18" t="s">
        <v>246</v>
      </c>
      <c r="BE244" s="187">
        <f>IF(N244="základní",J244,0)</f>
        <v>0</v>
      </c>
      <c r="BF244" s="187">
        <f>IF(N244="snížená",J244,0)</f>
        <v>0</v>
      </c>
      <c r="BG244" s="187">
        <f>IF(N244="zákl. přenesená",J244,0)</f>
        <v>0</v>
      </c>
      <c r="BH244" s="187">
        <f>IF(N244="sníž. přenesená",J244,0)</f>
        <v>0</v>
      </c>
      <c r="BI244" s="187">
        <f>IF(N244="nulová",J244,0)</f>
        <v>0</v>
      </c>
      <c r="BJ244" s="18" t="s">
        <v>79</v>
      </c>
      <c r="BK244" s="187">
        <f>ROUND(I244*H244,2)</f>
        <v>0</v>
      </c>
      <c r="BL244" s="18" t="s">
        <v>93</v>
      </c>
      <c r="BM244" s="18" t="s">
        <v>810</v>
      </c>
    </row>
    <row r="245" s="1" customFormat="1">
      <c r="B245" s="36"/>
      <c r="D245" s="188" t="s">
        <v>254</v>
      </c>
      <c r="F245" s="189" t="s">
        <v>444</v>
      </c>
      <c r="I245" s="121"/>
      <c r="L245" s="36"/>
      <c r="M245" s="190"/>
      <c r="N245" s="66"/>
      <c r="O245" s="66"/>
      <c r="P245" s="66"/>
      <c r="Q245" s="66"/>
      <c r="R245" s="66"/>
      <c r="S245" s="66"/>
      <c r="T245" s="67"/>
      <c r="AT245" s="18" t="s">
        <v>254</v>
      </c>
      <c r="AU245" s="18" t="s">
        <v>81</v>
      </c>
    </row>
    <row r="246" s="12" customFormat="1">
      <c r="B246" s="192"/>
      <c r="D246" s="188" t="s">
        <v>258</v>
      </c>
      <c r="E246" s="193" t="s">
        <v>1</v>
      </c>
      <c r="F246" s="194" t="s">
        <v>303</v>
      </c>
      <c r="H246" s="193" t="s">
        <v>1</v>
      </c>
      <c r="I246" s="195"/>
      <c r="L246" s="192"/>
      <c r="M246" s="196"/>
      <c r="N246" s="197"/>
      <c r="O246" s="197"/>
      <c r="P246" s="197"/>
      <c r="Q246" s="197"/>
      <c r="R246" s="197"/>
      <c r="S246" s="197"/>
      <c r="T246" s="198"/>
      <c r="AT246" s="193" t="s">
        <v>258</v>
      </c>
      <c r="AU246" s="193" t="s">
        <v>81</v>
      </c>
      <c r="AV246" s="12" t="s">
        <v>79</v>
      </c>
      <c r="AW246" s="12" t="s">
        <v>35</v>
      </c>
      <c r="AX246" s="12" t="s">
        <v>72</v>
      </c>
      <c r="AY246" s="193" t="s">
        <v>246</v>
      </c>
    </row>
    <row r="247" s="12" customFormat="1">
      <c r="B247" s="192"/>
      <c r="D247" s="188" t="s">
        <v>258</v>
      </c>
      <c r="E247" s="193" t="s">
        <v>1</v>
      </c>
      <c r="F247" s="194" t="s">
        <v>445</v>
      </c>
      <c r="H247" s="193" t="s">
        <v>1</v>
      </c>
      <c r="I247" s="195"/>
      <c r="L247" s="192"/>
      <c r="M247" s="196"/>
      <c r="N247" s="197"/>
      <c r="O247" s="197"/>
      <c r="P247" s="197"/>
      <c r="Q247" s="197"/>
      <c r="R247" s="197"/>
      <c r="S247" s="197"/>
      <c r="T247" s="198"/>
      <c r="AT247" s="193" t="s">
        <v>258</v>
      </c>
      <c r="AU247" s="193" t="s">
        <v>81</v>
      </c>
      <c r="AV247" s="12" t="s">
        <v>79</v>
      </c>
      <c r="AW247" s="12" t="s">
        <v>35</v>
      </c>
      <c r="AX247" s="12" t="s">
        <v>72</v>
      </c>
      <c r="AY247" s="193" t="s">
        <v>246</v>
      </c>
    </row>
    <row r="248" s="13" customFormat="1">
      <c r="B248" s="199"/>
      <c r="D248" s="188" t="s">
        <v>258</v>
      </c>
      <c r="E248" s="200" t="s">
        <v>1</v>
      </c>
      <c r="F248" s="201" t="s">
        <v>3003</v>
      </c>
      <c r="H248" s="202">
        <v>2338.3000000000002</v>
      </c>
      <c r="I248" s="203"/>
      <c r="L248" s="199"/>
      <c r="M248" s="204"/>
      <c r="N248" s="205"/>
      <c r="O248" s="205"/>
      <c r="P248" s="205"/>
      <c r="Q248" s="205"/>
      <c r="R248" s="205"/>
      <c r="S248" s="205"/>
      <c r="T248" s="206"/>
      <c r="AT248" s="200" t="s">
        <v>258</v>
      </c>
      <c r="AU248" s="200" t="s">
        <v>81</v>
      </c>
      <c r="AV248" s="13" t="s">
        <v>81</v>
      </c>
      <c r="AW248" s="13" t="s">
        <v>35</v>
      </c>
      <c r="AX248" s="13" t="s">
        <v>79</v>
      </c>
      <c r="AY248" s="200" t="s">
        <v>246</v>
      </c>
    </row>
    <row r="249" s="1" customFormat="1" ht="16.5" customHeight="1">
      <c r="B249" s="175"/>
      <c r="C249" s="176" t="s">
        <v>469</v>
      </c>
      <c r="D249" s="176" t="s">
        <v>248</v>
      </c>
      <c r="E249" s="177" t="s">
        <v>448</v>
      </c>
      <c r="F249" s="178" t="s">
        <v>449</v>
      </c>
      <c r="G249" s="179" t="s">
        <v>251</v>
      </c>
      <c r="H249" s="180">
        <v>2373.1999999999998</v>
      </c>
      <c r="I249" s="181"/>
      <c r="J249" s="182">
        <f>ROUND(I249*H249,2)</f>
        <v>0</v>
      </c>
      <c r="K249" s="178" t="s">
        <v>252</v>
      </c>
      <c r="L249" s="36"/>
      <c r="M249" s="183" t="s">
        <v>1</v>
      </c>
      <c r="N249" s="184" t="s">
        <v>43</v>
      </c>
      <c r="O249" s="66"/>
      <c r="P249" s="185">
        <f>O249*H249</f>
        <v>0</v>
      </c>
      <c r="Q249" s="185">
        <v>0</v>
      </c>
      <c r="R249" s="185">
        <f>Q249*H249</f>
        <v>0</v>
      </c>
      <c r="S249" s="185">
        <v>0</v>
      </c>
      <c r="T249" s="186">
        <f>S249*H249</f>
        <v>0</v>
      </c>
      <c r="AR249" s="18" t="s">
        <v>93</v>
      </c>
      <c r="AT249" s="18" t="s">
        <v>248</v>
      </c>
      <c r="AU249" s="18" t="s">
        <v>81</v>
      </c>
      <c r="AY249" s="18" t="s">
        <v>246</v>
      </c>
      <c r="BE249" s="187">
        <f>IF(N249="základní",J249,0)</f>
        <v>0</v>
      </c>
      <c r="BF249" s="187">
        <f>IF(N249="snížená",J249,0)</f>
        <v>0</v>
      </c>
      <c r="BG249" s="187">
        <f>IF(N249="zákl. přenesená",J249,0)</f>
        <v>0</v>
      </c>
      <c r="BH249" s="187">
        <f>IF(N249="sníž. přenesená",J249,0)</f>
        <v>0</v>
      </c>
      <c r="BI249" s="187">
        <f>IF(N249="nulová",J249,0)</f>
        <v>0</v>
      </c>
      <c r="BJ249" s="18" t="s">
        <v>79</v>
      </c>
      <c r="BK249" s="187">
        <f>ROUND(I249*H249,2)</f>
        <v>0</v>
      </c>
      <c r="BL249" s="18" t="s">
        <v>93</v>
      </c>
      <c r="BM249" s="18" t="s">
        <v>813</v>
      </c>
    </row>
    <row r="250" s="1" customFormat="1">
      <c r="B250" s="36"/>
      <c r="D250" s="188" t="s">
        <v>254</v>
      </c>
      <c r="F250" s="189" t="s">
        <v>451</v>
      </c>
      <c r="I250" s="121"/>
      <c r="L250" s="36"/>
      <c r="M250" s="190"/>
      <c r="N250" s="66"/>
      <c r="O250" s="66"/>
      <c r="P250" s="66"/>
      <c r="Q250" s="66"/>
      <c r="R250" s="66"/>
      <c r="S250" s="66"/>
      <c r="T250" s="67"/>
      <c r="AT250" s="18" t="s">
        <v>254</v>
      </c>
      <c r="AU250" s="18" t="s">
        <v>81</v>
      </c>
    </row>
    <row r="251" s="12" customFormat="1">
      <c r="B251" s="192"/>
      <c r="D251" s="188" t="s">
        <v>258</v>
      </c>
      <c r="E251" s="193" t="s">
        <v>1</v>
      </c>
      <c r="F251" s="194" t="s">
        <v>303</v>
      </c>
      <c r="H251" s="193" t="s">
        <v>1</v>
      </c>
      <c r="I251" s="195"/>
      <c r="L251" s="192"/>
      <c r="M251" s="196"/>
      <c r="N251" s="197"/>
      <c r="O251" s="197"/>
      <c r="P251" s="197"/>
      <c r="Q251" s="197"/>
      <c r="R251" s="197"/>
      <c r="S251" s="197"/>
      <c r="T251" s="198"/>
      <c r="AT251" s="193" t="s">
        <v>258</v>
      </c>
      <c r="AU251" s="193" t="s">
        <v>81</v>
      </c>
      <c r="AV251" s="12" t="s">
        <v>79</v>
      </c>
      <c r="AW251" s="12" t="s">
        <v>35</v>
      </c>
      <c r="AX251" s="12" t="s">
        <v>72</v>
      </c>
      <c r="AY251" s="193" t="s">
        <v>246</v>
      </c>
    </row>
    <row r="252" s="12" customFormat="1">
      <c r="B252" s="192"/>
      <c r="D252" s="188" t="s">
        <v>258</v>
      </c>
      <c r="E252" s="193" t="s">
        <v>1</v>
      </c>
      <c r="F252" s="194" t="s">
        <v>452</v>
      </c>
      <c r="H252" s="193" t="s">
        <v>1</v>
      </c>
      <c r="I252" s="195"/>
      <c r="L252" s="192"/>
      <c r="M252" s="196"/>
      <c r="N252" s="197"/>
      <c r="O252" s="197"/>
      <c r="P252" s="197"/>
      <c r="Q252" s="197"/>
      <c r="R252" s="197"/>
      <c r="S252" s="197"/>
      <c r="T252" s="198"/>
      <c r="AT252" s="193" t="s">
        <v>258</v>
      </c>
      <c r="AU252" s="193" t="s">
        <v>81</v>
      </c>
      <c r="AV252" s="12" t="s">
        <v>79</v>
      </c>
      <c r="AW252" s="12" t="s">
        <v>35</v>
      </c>
      <c r="AX252" s="12" t="s">
        <v>72</v>
      </c>
      <c r="AY252" s="193" t="s">
        <v>246</v>
      </c>
    </row>
    <row r="253" s="13" customFormat="1">
      <c r="B253" s="199"/>
      <c r="D253" s="188" t="s">
        <v>258</v>
      </c>
      <c r="E253" s="200" t="s">
        <v>1</v>
      </c>
      <c r="F253" s="201" t="s">
        <v>3004</v>
      </c>
      <c r="H253" s="202">
        <v>2373.1999999999998</v>
      </c>
      <c r="I253" s="203"/>
      <c r="L253" s="199"/>
      <c r="M253" s="204"/>
      <c r="N253" s="205"/>
      <c r="O253" s="205"/>
      <c r="P253" s="205"/>
      <c r="Q253" s="205"/>
      <c r="R253" s="205"/>
      <c r="S253" s="205"/>
      <c r="T253" s="206"/>
      <c r="AT253" s="200" t="s">
        <v>258</v>
      </c>
      <c r="AU253" s="200" t="s">
        <v>81</v>
      </c>
      <c r="AV253" s="13" t="s">
        <v>81</v>
      </c>
      <c r="AW253" s="13" t="s">
        <v>35</v>
      </c>
      <c r="AX253" s="13" t="s">
        <v>79</v>
      </c>
      <c r="AY253" s="200" t="s">
        <v>246</v>
      </c>
    </row>
    <row r="254" s="1" customFormat="1" ht="16.5" customHeight="1">
      <c r="B254" s="175"/>
      <c r="C254" s="176" t="s">
        <v>476</v>
      </c>
      <c r="D254" s="176" t="s">
        <v>248</v>
      </c>
      <c r="E254" s="177" t="s">
        <v>463</v>
      </c>
      <c r="F254" s="178" t="s">
        <v>464</v>
      </c>
      <c r="G254" s="179" t="s">
        <v>251</v>
      </c>
      <c r="H254" s="180">
        <v>1783.9000000000001</v>
      </c>
      <c r="I254" s="181"/>
      <c r="J254" s="182">
        <f>ROUND(I254*H254,2)</f>
        <v>0</v>
      </c>
      <c r="K254" s="178" t="s">
        <v>252</v>
      </c>
      <c r="L254" s="36"/>
      <c r="M254" s="183" t="s">
        <v>1</v>
      </c>
      <c r="N254" s="184" t="s">
        <v>43</v>
      </c>
      <c r="O254" s="66"/>
      <c r="P254" s="185">
        <f>O254*H254</f>
        <v>0</v>
      </c>
      <c r="Q254" s="185">
        <v>0</v>
      </c>
      <c r="R254" s="185">
        <f>Q254*H254</f>
        <v>0</v>
      </c>
      <c r="S254" s="185">
        <v>0</v>
      </c>
      <c r="T254" s="186">
        <f>S254*H254</f>
        <v>0</v>
      </c>
      <c r="AR254" s="18" t="s">
        <v>93</v>
      </c>
      <c r="AT254" s="18" t="s">
        <v>248</v>
      </c>
      <c r="AU254" s="18" t="s">
        <v>81</v>
      </c>
      <c r="AY254" s="18" t="s">
        <v>246</v>
      </c>
      <c r="BE254" s="187">
        <f>IF(N254="základní",J254,0)</f>
        <v>0</v>
      </c>
      <c r="BF254" s="187">
        <f>IF(N254="snížená",J254,0)</f>
        <v>0</v>
      </c>
      <c r="BG254" s="187">
        <f>IF(N254="zákl. přenesená",J254,0)</f>
        <v>0</v>
      </c>
      <c r="BH254" s="187">
        <f>IF(N254="sníž. přenesená",J254,0)</f>
        <v>0</v>
      </c>
      <c r="BI254" s="187">
        <f>IF(N254="nulová",J254,0)</f>
        <v>0</v>
      </c>
      <c r="BJ254" s="18" t="s">
        <v>79</v>
      </c>
      <c r="BK254" s="187">
        <f>ROUND(I254*H254,2)</f>
        <v>0</v>
      </c>
      <c r="BL254" s="18" t="s">
        <v>93</v>
      </c>
      <c r="BM254" s="18" t="s">
        <v>818</v>
      </c>
    </row>
    <row r="255" s="1" customFormat="1">
      <c r="B255" s="36"/>
      <c r="D255" s="188" t="s">
        <v>254</v>
      </c>
      <c r="F255" s="189" t="s">
        <v>466</v>
      </c>
      <c r="I255" s="121"/>
      <c r="L255" s="36"/>
      <c r="M255" s="190"/>
      <c r="N255" s="66"/>
      <c r="O255" s="66"/>
      <c r="P255" s="66"/>
      <c r="Q255" s="66"/>
      <c r="R255" s="66"/>
      <c r="S255" s="66"/>
      <c r="T255" s="67"/>
      <c r="AT255" s="18" t="s">
        <v>254</v>
      </c>
      <c r="AU255" s="18" t="s">
        <v>81</v>
      </c>
    </row>
    <row r="256" s="1" customFormat="1">
      <c r="B256" s="36"/>
      <c r="D256" s="188" t="s">
        <v>256</v>
      </c>
      <c r="F256" s="191" t="s">
        <v>459</v>
      </c>
      <c r="I256" s="121"/>
      <c r="L256" s="36"/>
      <c r="M256" s="190"/>
      <c r="N256" s="66"/>
      <c r="O256" s="66"/>
      <c r="P256" s="66"/>
      <c r="Q256" s="66"/>
      <c r="R256" s="66"/>
      <c r="S256" s="66"/>
      <c r="T256" s="67"/>
      <c r="AT256" s="18" t="s">
        <v>256</v>
      </c>
      <c r="AU256" s="18" t="s">
        <v>81</v>
      </c>
    </row>
    <row r="257" s="12" customFormat="1">
      <c r="B257" s="192"/>
      <c r="D257" s="188" t="s">
        <v>258</v>
      </c>
      <c r="E257" s="193" t="s">
        <v>1</v>
      </c>
      <c r="F257" s="194" t="s">
        <v>303</v>
      </c>
      <c r="H257" s="193" t="s">
        <v>1</v>
      </c>
      <c r="I257" s="195"/>
      <c r="L257" s="192"/>
      <c r="M257" s="196"/>
      <c r="N257" s="197"/>
      <c r="O257" s="197"/>
      <c r="P257" s="197"/>
      <c r="Q257" s="197"/>
      <c r="R257" s="197"/>
      <c r="S257" s="197"/>
      <c r="T257" s="198"/>
      <c r="AT257" s="193" t="s">
        <v>258</v>
      </c>
      <c r="AU257" s="193" t="s">
        <v>81</v>
      </c>
      <c r="AV257" s="12" t="s">
        <v>79</v>
      </c>
      <c r="AW257" s="12" t="s">
        <v>35</v>
      </c>
      <c r="AX257" s="12" t="s">
        <v>72</v>
      </c>
      <c r="AY257" s="193" t="s">
        <v>246</v>
      </c>
    </row>
    <row r="258" s="12" customFormat="1">
      <c r="B258" s="192"/>
      <c r="D258" s="188" t="s">
        <v>258</v>
      </c>
      <c r="E258" s="193" t="s">
        <v>1</v>
      </c>
      <c r="F258" s="194" t="s">
        <v>467</v>
      </c>
      <c r="H258" s="193" t="s">
        <v>1</v>
      </c>
      <c r="I258" s="195"/>
      <c r="L258" s="192"/>
      <c r="M258" s="196"/>
      <c r="N258" s="197"/>
      <c r="O258" s="197"/>
      <c r="P258" s="197"/>
      <c r="Q258" s="197"/>
      <c r="R258" s="197"/>
      <c r="S258" s="197"/>
      <c r="T258" s="198"/>
      <c r="AT258" s="193" t="s">
        <v>258</v>
      </c>
      <c r="AU258" s="193" t="s">
        <v>81</v>
      </c>
      <c r="AV258" s="12" t="s">
        <v>79</v>
      </c>
      <c r="AW258" s="12" t="s">
        <v>35</v>
      </c>
      <c r="AX258" s="12" t="s">
        <v>72</v>
      </c>
      <c r="AY258" s="193" t="s">
        <v>246</v>
      </c>
    </row>
    <row r="259" s="13" customFormat="1">
      <c r="B259" s="199"/>
      <c r="D259" s="188" t="s">
        <v>258</v>
      </c>
      <c r="E259" s="200" t="s">
        <v>1</v>
      </c>
      <c r="F259" s="201" t="s">
        <v>3005</v>
      </c>
      <c r="H259" s="202">
        <v>1779.9000000000001</v>
      </c>
      <c r="I259" s="203"/>
      <c r="L259" s="199"/>
      <c r="M259" s="204"/>
      <c r="N259" s="205"/>
      <c r="O259" s="205"/>
      <c r="P259" s="205"/>
      <c r="Q259" s="205"/>
      <c r="R259" s="205"/>
      <c r="S259" s="205"/>
      <c r="T259" s="206"/>
      <c r="AT259" s="200" t="s">
        <v>258</v>
      </c>
      <c r="AU259" s="200" t="s">
        <v>81</v>
      </c>
      <c r="AV259" s="13" t="s">
        <v>81</v>
      </c>
      <c r="AW259" s="13" t="s">
        <v>35</v>
      </c>
      <c r="AX259" s="13" t="s">
        <v>72</v>
      </c>
      <c r="AY259" s="200" t="s">
        <v>246</v>
      </c>
    </row>
    <row r="260" s="13" customFormat="1">
      <c r="B260" s="199"/>
      <c r="D260" s="188" t="s">
        <v>258</v>
      </c>
      <c r="E260" s="200" t="s">
        <v>1</v>
      </c>
      <c r="F260" s="201" t="s">
        <v>1432</v>
      </c>
      <c r="H260" s="202">
        <v>4</v>
      </c>
      <c r="I260" s="203"/>
      <c r="L260" s="199"/>
      <c r="M260" s="204"/>
      <c r="N260" s="205"/>
      <c r="O260" s="205"/>
      <c r="P260" s="205"/>
      <c r="Q260" s="205"/>
      <c r="R260" s="205"/>
      <c r="S260" s="205"/>
      <c r="T260" s="206"/>
      <c r="AT260" s="200" t="s">
        <v>258</v>
      </c>
      <c r="AU260" s="200" t="s">
        <v>81</v>
      </c>
      <c r="AV260" s="13" t="s">
        <v>81</v>
      </c>
      <c r="AW260" s="13" t="s">
        <v>35</v>
      </c>
      <c r="AX260" s="13" t="s">
        <v>72</v>
      </c>
      <c r="AY260" s="200" t="s">
        <v>246</v>
      </c>
    </row>
    <row r="261" s="14" customFormat="1">
      <c r="B261" s="210"/>
      <c r="D261" s="188" t="s">
        <v>258</v>
      </c>
      <c r="E261" s="211" t="s">
        <v>1</v>
      </c>
      <c r="F261" s="212" t="s">
        <v>341</v>
      </c>
      <c r="H261" s="213">
        <v>1783.9000000000001</v>
      </c>
      <c r="I261" s="214"/>
      <c r="L261" s="210"/>
      <c r="M261" s="215"/>
      <c r="N261" s="216"/>
      <c r="O261" s="216"/>
      <c r="P261" s="216"/>
      <c r="Q261" s="216"/>
      <c r="R261" s="216"/>
      <c r="S261" s="216"/>
      <c r="T261" s="217"/>
      <c r="AT261" s="211" t="s">
        <v>258</v>
      </c>
      <c r="AU261" s="211" t="s">
        <v>81</v>
      </c>
      <c r="AV261" s="14" t="s">
        <v>93</v>
      </c>
      <c r="AW261" s="14" t="s">
        <v>35</v>
      </c>
      <c r="AX261" s="14" t="s">
        <v>79</v>
      </c>
      <c r="AY261" s="211" t="s">
        <v>246</v>
      </c>
    </row>
    <row r="262" s="1" customFormat="1" ht="16.5" customHeight="1">
      <c r="B262" s="175"/>
      <c r="C262" s="176" t="s">
        <v>482</v>
      </c>
      <c r="D262" s="176" t="s">
        <v>248</v>
      </c>
      <c r="E262" s="177" t="s">
        <v>470</v>
      </c>
      <c r="F262" s="178" t="s">
        <v>471</v>
      </c>
      <c r="G262" s="179" t="s">
        <v>251</v>
      </c>
      <c r="H262" s="180">
        <v>576</v>
      </c>
      <c r="I262" s="181"/>
      <c r="J262" s="182">
        <f>ROUND(I262*H262,2)</f>
        <v>0</v>
      </c>
      <c r="K262" s="178" t="s">
        <v>252</v>
      </c>
      <c r="L262" s="36"/>
      <c r="M262" s="183" t="s">
        <v>1</v>
      </c>
      <c r="N262" s="184" t="s">
        <v>43</v>
      </c>
      <c r="O262" s="66"/>
      <c r="P262" s="185">
        <f>O262*H262</f>
        <v>0</v>
      </c>
      <c r="Q262" s="185">
        <v>0.27799000000000001</v>
      </c>
      <c r="R262" s="185">
        <f>Q262*H262</f>
        <v>160.12224000000001</v>
      </c>
      <c r="S262" s="185">
        <v>0</v>
      </c>
      <c r="T262" s="186">
        <f>S262*H262</f>
        <v>0</v>
      </c>
      <c r="AR262" s="18" t="s">
        <v>93</v>
      </c>
      <c r="AT262" s="18" t="s">
        <v>248</v>
      </c>
      <c r="AU262" s="18" t="s">
        <v>81</v>
      </c>
      <c r="AY262" s="18" t="s">
        <v>246</v>
      </c>
      <c r="BE262" s="187">
        <f>IF(N262="základní",J262,0)</f>
        <v>0</v>
      </c>
      <c r="BF262" s="187">
        <f>IF(N262="snížená",J262,0)</f>
        <v>0</v>
      </c>
      <c r="BG262" s="187">
        <f>IF(N262="zákl. přenesená",J262,0)</f>
        <v>0</v>
      </c>
      <c r="BH262" s="187">
        <f>IF(N262="sníž. přenesená",J262,0)</f>
        <v>0</v>
      </c>
      <c r="BI262" s="187">
        <f>IF(N262="nulová",J262,0)</f>
        <v>0</v>
      </c>
      <c r="BJ262" s="18" t="s">
        <v>79</v>
      </c>
      <c r="BK262" s="187">
        <f>ROUND(I262*H262,2)</f>
        <v>0</v>
      </c>
      <c r="BL262" s="18" t="s">
        <v>93</v>
      </c>
      <c r="BM262" s="18" t="s">
        <v>1430</v>
      </c>
    </row>
    <row r="263" s="1" customFormat="1">
      <c r="B263" s="36"/>
      <c r="D263" s="188" t="s">
        <v>254</v>
      </c>
      <c r="F263" s="189" t="s">
        <v>473</v>
      </c>
      <c r="I263" s="121"/>
      <c r="L263" s="36"/>
      <c r="M263" s="190"/>
      <c r="N263" s="66"/>
      <c r="O263" s="66"/>
      <c r="P263" s="66"/>
      <c r="Q263" s="66"/>
      <c r="R263" s="66"/>
      <c r="S263" s="66"/>
      <c r="T263" s="67"/>
      <c r="AT263" s="18" t="s">
        <v>254</v>
      </c>
      <c r="AU263" s="18" t="s">
        <v>81</v>
      </c>
    </row>
    <row r="264" s="1" customFormat="1">
      <c r="B264" s="36"/>
      <c r="D264" s="188" t="s">
        <v>256</v>
      </c>
      <c r="F264" s="191" t="s">
        <v>474</v>
      </c>
      <c r="I264" s="121"/>
      <c r="L264" s="36"/>
      <c r="M264" s="190"/>
      <c r="N264" s="66"/>
      <c r="O264" s="66"/>
      <c r="P264" s="66"/>
      <c r="Q264" s="66"/>
      <c r="R264" s="66"/>
      <c r="S264" s="66"/>
      <c r="T264" s="67"/>
      <c r="AT264" s="18" t="s">
        <v>256</v>
      </c>
      <c r="AU264" s="18" t="s">
        <v>81</v>
      </c>
    </row>
    <row r="265" s="12" customFormat="1">
      <c r="B265" s="192"/>
      <c r="D265" s="188" t="s">
        <v>258</v>
      </c>
      <c r="E265" s="193" t="s">
        <v>1</v>
      </c>
      <c r="F265" s="194" t="s">
        <v>303</v>
      </c>
      <c r="H265" s="193" t="s">
        <v>1</v>
      </c>
      <c r="I265" s="195"/>
      <c r="L265" s="192"/>
      <c r="M265" s="196"/>
      <c r="N265" s="197"/>
      <c r="O265" s="197"/>
      <c r="P265" s="197"/>
      <c r="Q265" s="197"/>
      <c r="R265" s="197"/>
      <c r="S265" s="197"/>
      <c r="T265" s="198"/>
      <c r="AT265" s="193" t="s">
        <v>258</v>
      </c>
      <c r="AU265" s="193" t="s">
        <v>81</v>
      </c>
      <c r="AV265" s="12" t="s">
        <v>79</v>
      </c>
      <c r="AW265" s="12" t="s">
        <v>35</v>
      </c>
      <c r="AX265" s="12" t="s">
        <v>72</v>
      </c>
      <c r="AY265" s="193" t="s">
        <v>246</v>
      </c>
    </row>
    <row r="266" s="13" customFormat="1">
      <c r="B266" s="199"/>
      <c r="D266" s="188" t="s">
        <v>258</v>
      </c>
      <c r="E266" s="200" t="s">
        <v>1</v>
      </c>
      <c r="F266" s="201" t="s">
        <v>3006</v>
      </c>
      <c r="H266" s="202">
        <v>576</v>
      </c>
      <c r="I266" s="203"/>
      <c r="L266" s="199"/>
      <c r="M266" s="204"/>
      <c r="N266" s="205"/>
      <c r="O266" s="205"/>
      <c r="P266" s="205"/>
      <c r="Q266" s="205"/>
      <c r="R266" s="205"/>
      <c r="S266" s="205"/>
      <c r="T266" s="206"/>
      <c r="AT266" s="200" t="s">
        <v>258</v>
      </c>
      <c r="AU266" s="200" t="s">
        <v>81</v>
      </c>
      <c r="AV266" s="13" t="s">
        <v>81</v>
      </c>
      <c r="AW266" s="13" t="s">
        <v>35</v>
      </c>
      <c r="AX266" s="13" t="s">
        <v>79</v>
      </c>
      <c r="AY266" s="200" t="s">
        <v>246</v>
      </c>
    </row>
    <row r="267" s="1" customFormat="1" ht="16.5" customHeight="1">
      <c r="B267" s="175"/>
      <c r="C267" s="176" t="s">
        <v>488</v>
      </c>
      <c r="D267" s="176" t="s">
        <v>248</v>
      </c>
      <c r="E267" s="177" t="s">
        <v>477</v>
      </c>
      <c r="F267" s="178" t="s">
        <v>478</v>
      </c>
      <c r="G267" s="179" t="s">
        <v>251</v>
      </c>
      <c r="H267" s="180">
        <v>1853.7000000000001</v>
      </c>
      <c r="I267" s="181"/>
      <c r="J267" s="182">
        <f>ROUND(I267*H267,2)</f>
        <v>0</v>
      </c>
      <c r="K267" s="178" t="s">
        <v>252</v>
      </c>
      <c r="L267" s="36"/>
      <c r="M267" s="183" t="s">
        <v>1</v>
      </c>
      <c r="N267" s="184" t="s">
        <v>43</v>
      </c>
      <c r="O267" s="66"/>
      <c r="P267" s="185">
        <f>O267*H267</f>
        <v>0</v>
      </c>
      <c r="Q267" s="185">
        <v>0</v>
      </c>
      <c r="R267" s="185">
        <f>Q267*H267</f>
        <v>0</v>
      </c>
      <c r="S267" s="185">
        <v>0</v>
      </c>
      <c r="T267" s="186">
        <f>S267*H267</f>
        <v>0</v>
      </c>
      <c r="AR267" s="18" t="s">
        <v>93</v>
      </c>
      <c r="AT267" s="18" t="s">
        <v>248</v>
      </c>
      <c r="AU267" s="18" t="s">
        <v>81</v>
      </c>
      <c r="AY267" s="18" t="s">
        <v>246</v>
      </c>
      <c r="BE267" s="187">
        <f>IF(N267="základní",J267,0)</f>
        <v>0</v>
      </c>
      <c r="BF267" s="187">
        <f>IF(N267="snížená",J267,0)</f>
        <v>0</v>
      </c>
      <c r="BG267" s="187">
        <f>IF(N267="zákl. přenesená",J267,0)</f>
        <v>0</v>
      </c>
      <c r="BH267" s="187">
        <f>IF(N267="sníž. přenesená",J267,0)</f>
        <v>0</v>
      </c>
      <c r="BI267" s="187">
        <f>IF(N267="nulová",J267,0)</f>
        <v>0</v>
      </c>
      <c r="BJ267" s="18" t="s">
        <v>79</v>
      </c>
      <c r="BK267" s="187">
        <f>ROUND(I267*H267,2)</f>
        <v>0</v>
      </c>
      <c r="BL267" s="18" t="s">
        <v>93</v>
      </c>
      <c r="BM267" s="18" t="s">
        <v>823</v>
      </c>
    </row>
    <row r="268" s="1" customFormat="1">
      <c r="B268" s="36"/>
      <c r="D268" s="188" t="s">
        <v>254</v>
      </c>
      <c r="F268" s="189" t="s">
        <v>480</v>
      </c>
      <c r="I268" s="121"/>
      <c r="L268" s="36"/>
      <c r="M268" s="190"/>
      <c r="N268" s="66"/>
      <c r="O268" s="66"/>
      <c r="P268" s="66"/>
      <c r="Q268" s="66"/>
      <c r="R268" s="66"/>
      <c r="S268" s="66"/>
      <c r="T268" s="67"/>
      <c r="AT268" s="18" t="s">
        <v>254</v>
      </c>
      <c r="AU268" s="18" t="s">
        <v>81</v>
      </c>
    </row>
    <row r="269" s="12" customFormat="1">
      <c r="B269" s="192"/>
      <c r="D269" s="188" t="s">
        <v>258</v>
      </c>
      <c r="E269" s="193" t="s">
        <v>1</v>
      </c>
      <c r="F269" s="194" t="s">
        <v>303</v>
      </c>
      <c r="H269" s="193" t="s">
        <v>1</v>
      </c>
      <c r="I269" s="195"/>
      <c r="L269" s="192"/>
      <c r="M269" s="196"/>
      <c r="N269" s="197"/>
      <c r="O269" s="197"/>
      <c r="P269" s="197"/>
      <c r="Q269" s="197"/>
      <c r="R269" s="197"/>
      <c r="S269" s="197"/>
      <c r="T269" s="198"/>
      <c r="AT269" s="193" t="s">
        <v>258</v>
      </c>
      <c r="AU269" s="193" t="s">
        <v>81</v>
      </c>
      <c r="AV269" s="12" t="s">
        <v>79</v>
      </c>
      <c r="AW269" s="12" t="s">
        <v>35</v>
      </c>
      <c r="AX269" s="12" t="s">
        <v>72</v>
      </c>
      <c r="AY269" s="193" t="s">
        <v>246</v>
      </c>
    </row>
    <row r="270" s="12" customFormat="1">
      <c r="B270" s="192"/>
      <c r="D270" s="188" t="s">
        <v>258</v>
      </c>
      <c r="E270" s="193" t="s">
        <v>1</v>
      </c>
      <c r="F270" s="194" t="s">
        <v>481</v>
      </c>
      <c r="H270" s="193" t="s">
        <v>1</v>
      </c>
      <c r="I270" s="195"/>
      <c r="L270" s="192"/>
      <c r="M270" s="196"/>
      <c r="N270" s="197"/>
      <c r="O270" s="197"/>
      <c r="P270" s="197"/>
      <c r="Q270" s="197"/>
      <c r="R270" s="197"/>
      <c r="S270" s="197"/>
      <c r="T270" s="198"/>
      <c r="AT270" s="193" t="s">
        <v>258</v>
      </c>
      <c r="AU270" s="193" t="s">
        <v>81</v>
      </c>
      <c r="AV270" s="12" t="s">
        <v>79</v>
      </c>
      <c r="AW270" s="12" t="s">
        <v>35</v>
      </c>
      <c r="AX270" s="12" t="s">
        <v>72</v>
      </c>
      <c r="AY270" s="193" t="s">
        <v>246</v>
      </c>
    </row>
    <row r="271" s="13" customFormat="1">
      <c r="B271" s="199"/>
      <c r="D271" s="188" t="s">
        <v>258</v>
      </c>
      <c r="E271" s="200" t="s">
        <v>1</v>
      </c>
      <c r="F271" s="201" t="s">
        <v>3007</v>
      </c>
      <c r="H271" s="202">
        <v>1849.7000000000001</v>
      </c>
      <c r="I271" s="203"/>
      <c r="L271" s="199"/>
      <c r="M271" s="204"/>
      <c r="N271" s="205"/>
      <c r="O271" s="205"/>
      <c r="P271" s="205"/>
      <c r="Q271" s="205"/>
      <c r="R271" s="205"/>
      <c r="S271" s="205"/>
      <c r="T271" s="206"/>
      <c r="AT271" s="200" t="s">
        <v>258</v>
      </c>
      <c r="AU271" s="200" t="s">
        <v>81</v>
      </c>
      <c r="AV271" s="13" t="s">
        <v>81</v>
      </c>
      <c r="AW271" s="13" t="s">
        <v>35</v>
      </c>
      <c r="AX271" s="13" t="s">
        <v>72</v>
      </c>
      <c r="AY271" s="200" t="s">
        <v>246</v>
      </c>
    </row>
    <row r="272" s="13" customFormat="1">
      <c r="B272" s="199"/>
      <c r="D272" s="188" t="s">
        <v>258</v>
      </c>
      <c r="E272" s="200" t="s">
        <v>1</v>
      </c>
      <c r="F272" s="201" t="s">
        <v>1432</v>
      </c>
      <c r="H272" s="202">
        <v>4</v>
      </c>
      <c r="I272" s="203"/>
      <c r="L272" s="199"/>
      <c r="M272" s="204"/>
      <c r="N272" s="205"/>
      <c r="O272" s="205"/>
      <c r="P272" s="205"/>
      <c r="Q272" s="205"/>
      <c r="R272" s="205"/>
      <c r="S272" s="205"/>
      <c r="T272" s="206"/>
      <c r="AT272" s="200" t="s">
        <v>258</v>
      </c>
      <c r="AU272" s="200" t="s">
        <v>81</v>
      </c>
      <c r="AV272" s="13" t="s">
        <v>81</v>
      </c>
      <c r="AW272" s="13" t="s">
        <v>35</v>
      </c>
      <c r="AX272" s="13" t="s">
        <v>72</v>
      </c>
      <c r="AY272" s="200" t="s">
        <v>246</v>
      </c>
    </row>
    <row r="273" s="14" customFormat="1">
      <c r="B273" s="210"/>
      <c r="D273" s="188" t="s">
        <v>258</v>
      </c>
      <c r="E273" s="211" t="s">
        <v>1</v>
      </c>
      <c r="F273" s="212" t="s">
        <v>341</v>
      </c>
      <c r="H273" s="213">
        <v>1853.7000000000001</v>
      </c>
      <c r="I273" s="214"/>
      <c r="L273" s="210"/>
      <c r="M273" s="215"/>
      <c r="N273" s="216"/>
      <c r="O273" s="216"/>
      <c r="P273" s="216"/>
      <c r="Q273" s="216"/>
      <c r="R273" s="216"/>
      <c r="S273" s="216"/>
      <c r="T273" s="217"/>
      <c r="AT273" s="211" t="s">
        <v>258</v>
      </c>
      <c r="AU273" s="211" t="s">
        <v>81</v>
      </c>
      <c r="AV273" s="14" t="s">
        <v>93</v>
      </c>
      <c r="AW273" s="14" t="s">
        <v>35</v>
      </c>
      <c r="AX273" s="14" t="s">
        <v>79</v>
      </c>
      <c r="AY273" s="211" t="s">
        <v>246</v>
      </c>
    </row>
    <row r="274" s="1" customFormat="1" ht="16.5" customHeight="1">
      <c r="B274" s="175"/>
      <c r="C274" s="176" t="s">
        <v>495</v>
      </c>
      <c r="D274" s="176" t="s">
        <v>248</v>
      </c>
      <c r="E274" s="177" t="s">
        <v>483</v>
      </c>
      <c r="F274" s="178" t="s">
        <v>484</v>
      </c>
      <c r="G274" s="179" t="s">
        <v>251</v>
      </c>
      <c r="H274" s="180">
        <v>1783.9000000000001</v>
      </c>
      <c r="I274" s="181"/>
      <c r="J274" s="182">
        <f>ROUND(I274*H274,2)</f>
        <v>0</v>
      </c>
      <c r="K274" s="178" t="s">
        <v>252</v>
      </c>
      <c r="L274" s="36"/>
      <c r="M274" s="183" t="s">
        <v>1</v>
      </c>
      <c r="N274" s="184" t="s">
        <v>43</v>
      </c>
      <c r="O274" s="66"/>
      <c r="P274" s="185">
        <f>O274*H274</f>
        <v>0</v>
      </c>
      <c r="Q274" s="185">
        <v>0</v>
      </c>
      <c r="R274" s="185">
        <f>Q274*H274</f>
        <v>0</v>
      </c>
      <c r="S274" s="185">
        <v>0</v>
      </c>
      <c r="T274" s="186">
        <f>S274*H274</f>
        <v>0</v>
      </c>
      <c r="AR274" s="18" t="s">
        <v>93</v>
      </c>
      <c r="AT274" s="18" t="s">
        <v>248</v>
      </c>
      <c r="AU274" s="18" t="s">
        <v>81</v>
      </c>
      <c r="AY274" s="18" t="s">
        <v>246</v>
      </c>
      <c r="BE274" s="187">
        <f>IF(N274="základní",J274,0)</f>
        <v>0</v>
      </c>
      <c r="BF274" s="187">
        <f>IF(N274="snížená",J274,0)</f>
        <v>0</v>
      </c>
      <c r="BG274" s="187">
        <f>IF(N274="zákl. přenesená",J274,0)</f>
        <v>0</v>
      </c>
      <c r="BH274" s="187">
        <f>IF(N274="sníž. přenesená",J274,0)</f>
        <v>0</v>
      </c>
      <c r="BI274" s="187">
        <f>IF(N274="nulová",J274,0)</f>
        <v>0</v>
      </c>
      <c r="BJ274" s="18" t="s">
        <v>79</v>
      </c>
      <c r="BK274" s="187">
        <f>ROUND(I274*H274,2)</f>
        <v>0</v>
      </c>
      <c r="BL274" s="18" t="s">
        <v>93</v>
      </c>
      <c r="BM274" s="18" t="s">
        <v>824</v>
      </c>
    </row>
    <row r="275" s="1" customFormat="1">
      <c r="B275" s="36"/>
      <c r="D275" s="188" t="s">
        <v>254</v>
      </c>
      <c r="F275" s="189" t="s">
        <v>486</v>
      </c>
      <c r="I275" s="121"/>
      <c r="L275" s="36"/>
      <c r="M275" s="190"/>
      <c r="N275" s="66"/>
      <c r="O275" s="66"/>
      <c r="P275" s="66"/>
      <c r="Q275" s="66"/>
      <c r="R275" s="66"/>
      <c r="S275" s="66"/>
      <c r="T275" s="67"/>
      <c r="AT275" s="18" t="s">
        <v>254</v>
      </c>
      <c r="AU275" s="18" t="s">
        <v>81</v>
      </c>
    </row>
    <row r="276" s="12" customFormat="1">
      <c r="B276" s="192"/>
      <c r="D276" s="188" t="s">
        <v>258</v>
      </c>
      <c r="E276" s="193" t="s">
        <v>1</v>
      </c>
      <c r="F276" s="194" t="s">
        <v>303</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2" customFormat="1">
      <c r="B277" s="192"/>
      <c r="D277" s="188" t="s">
        <v>258</v>
      </c>
      <c r="E277" s="193" t="s">
        <v>1</v>
      </c>
      <c r="F277" s="194" t="s">
        <v>487</v>
      </c>
      <c r="H277" s="193" t="s">
        <v>1</v>
      </c>
      <c r="I277" s="195"/>
      <c r="L277" s="192"/>
      <c r="M277" s="196"/>
      <c r="N277" s="197"/>
      <c r="O277" s="197"/>
      <c r="P277" s="197"/>
      <c r="Q277" s="197"/>
      <c r="R277" s="197"/>
      <c r="S277" s="197"/>
      <c r="T277" s="198"/>
      <c r="AT277" s="193" t="s">
        <v>258</v>
      </c>
      <c r="AU277" s="193" t="s">
        <v>81</v>
      </c>
      <c r="AV277" s="12" t="s">
        <v>79</v>
      </c>
      <c r="AW277" s="12" t="s">
        <v>35</v>
      </c>
      <c r="AX277" s="12" t="s">
        <v>72</v>
      </c>
      <c r="AY277" s="193" t="s">
        <v>246</v>
      </c>
    </row>
    <row r="278" s="13" customFormat="1">
      <c r="B278" s="199"/>
      <c r="D278" s="188" t="s">
        <v>258</v>
      </c>
      <c r="E278" s="200" t="s">
        <v>1</v>
      </c>
      <c r="F278" s="201" t="s">
        <v>3005</v>
      </c>
      <c r="H278" s="202">
        <v>1779.9000000000001</v>
      </c>
      <c r="I278" s="203"/>
      <c r="L278" s="199"/>
      <c r="M278" s="204"/>
      <c r="N278" s="205"/>
      <c r="O278" s="205"/>
      <c r="P278" s="205"/>
      <c r="Q278" s="205"/>
      <c r="R278" s="205"/>
      <c r="S278" s="205"/>
      <c r="T278" s="206"/>
      <c r="AT278" s="200" t="s">
        <v>258</v>
      </c>
      <c r="AU278" s="200" t="s">
        <v>81</v>
      </c>
      <c r="AV278" s="13" t="s">
        <v>81</v>
      </c>
      <c r="AW278" s="13" t="s">
        <v>35</v>
      </c>
      <c r="AX278" s="13" t="s">
        <v>72</v>
      </c>
      <c r="AY278" s="200" t="s">
        <v>246</v>
      </c>
    </row>
    <row r="279" s="13" customFormat="1">
      <c r="B279" s="199"/>
      <c r="D279" s="188" t="s">
        <v>258</v>
      </c>
      <c r="E279" s="200" t="s">
        <v>1</v>
      </c>
      <c r="F279" s="201" t="s">
        <v>1432</v>
      </c>
      <c r="H279" s="202">
        <v>4</v>
      </c>
      <c r="I279" s="203"/>
      <c r="L279" s="199"/>
      <c r="M279" s="204"/>
      <c r="N279" s="205"/>
      <c r="O279" s="205"/>
      <c r="P279" s="205"/>
      <c r="Q279" s="205"/>
      <c r="R279" s="205"/>
      <c r="S279" s="205"/>
      <c r="T279" s="206"/>
      <c r="AT279" s="200" t="s">
        <v>258</v>
      </c>
      <c r="AU279" s="200" t="s">
        <v>81</v>
      </c>
      <c r="AV279" s="13" t="s">
        <v>81</v>
      </c>
      <c r="AW279" s="13" t="s">
        <v>35</v>
      </c>
      <c r="AX279" s="13" t="s">
        <v>72</v>
      </c>
      <c r="AY279" s="200" t="s">
        <v>246</v>
      </c>
    </row>
    <row r="280" s="14" customFormat="1">
      <c r="B280" s="210"/>
      <c r="D280" s="188" t="s">
        <v>258</v>
      </c>
      <c r="E280" s="211" t="s">
        <v>1</v>
      </c>
      <c r="F280" s="212" t="s">
        <v>341</v>
      </c>
      <c r="H280" s="213">
        <v>1783.9000000000001</v>
      </c>
      <c r="I280" s="214"/>
      <c r="L280" s="210"/>
      <c r="M280" s="215"/>
      <c r="N280" s="216"/>
      <c r="O280" s="216"/>
      <c r="P280" s="216"/>
      <c r="Q280" s="216"/>
      <c r="R280" s="216"/>
      <c r="S280" s="216"/>
      <c r="T280" s="217"/>
      <c r="AT280" s="211" t="s">
        <v>258</v>
      </c>
      <c r="AU280" s="211" t="s">
        <v>81</v>
      </c>
      <c r="AV280" s="14" t="s">
        <v>93</v>
      </c>
      <c r="AW280" s="14" t="s">
        <v>35</v>
      </c>
      <c r="AX280" s="14" t="s">
        <v>79</v>
      </c>
      <c r="AY280" s="211" t="s">
        <v>246</v>
      </c>
    </row>
    <row r="281" s="1" customFormat="1" ht="16.5" customHeight="1">
      <c r="B281" s="175"/>
      <c r="C281" s="176" t="s">
        <v>502</v>
      </c>
      <c r="D281" s="176" t="s">
        <v>248</v>
      </c>
      <c r="E281" s="177" t="s">
        <v>825</v>
      </c>
      <c r="F281" s="178" t="s">
        <v>826</v>
      </c>
      <c r="G281" s="179" t="s">
        <v>251</v>
      </c>
      <c r="H281" s="180">
        <v>3490</v>
      </c>
      <c r="I281" s="181"/>
      <c r="J281" s="182">
        <f>ROUND(I281*H281,2)</f>
        <v>0</v>
      </c>
      <c r="K281" s="178" t="s">
        <v>252</v>
      </c>
      <c r="L281" s="36"/>
      <c r="M281" s="183" t="s">
        <v>1</v>
      </c>
      <c r="N281" s="184" t="s">
        <v>43</v>
      </c>
      <c r="O281" s="66"/>
      <c r="P281" s="185">
        <f>O281*H281</f>
        <v>0</v>
      </c>
      <c r="Q281" s="185">
        <v>0</v>
      </c>
      <c r="R281" s="185">
        <f>Q281*H281</f>
        <v>0</v>
      </c>
      <c r="S281" s="185">
        <v>0</v>
      </c>
      <c r="T281" s="186">
        <f>S281*H281</f>
        <v>0</v>
      </c>
      <c r="AR281" s="18" t="s">
        <v>93</v>
      </c>
      <c r="AT281" s="18" t="s">
        <v>248</v>
      </c>
      <c r="AU281" s="18" t="s">
        <v>81</v>
      </c>
      <c r="AY281" s="18" t="s">
        <v>246</v>
      </c>
      <c r="BE281" s="187">
        <f>IF(N281="základní",J281,0)</f>
        <v>0</v>
      </c>
      <c r="BF281" s="187">
        <f>IF(N281="snížená",J281,0)</f>
        <v>0</v>
      </c>
      <c r="BG281" s="187">
        <f>IF(N281="zákl. přenesená",J281,0)</f>
        <v>0</v>
      </c>
      <c r="BH281" s="187">
        <f>IF(N281="sníž. přenesená",J281,0)</f>
        <v>0</v>
      </c>
      <c r="BI281" s="187">
        <f>IF(N281="nulová",J281,0)</f>
        <v>0</v>
      </c>
      <c r="BJ281" s="18" t="s">
        <v>79</v>
      </c>
      <c r="BK281" s="187">
        <f>ROUND(I281*H281,2)</f>
        <v>0</v>
      </c>
      <c r="BL281" s="18" t="s">
        <v>93</v>
      </c>
      <c r="BM281" s="18" t="s">
        <v>1808</v>
      </c>
    </row>
    <row r="282" s="1" customFormat="1">
      <c r="B282" s="36"/>
      <c r="D282" s="188" t="s">
        <v>254</v>
      </c>
      <c r="F282" s="189" t="s">
        <v>828</v>
      </c>
      <c r="I282" s="121"/>
      <c r="L282" s="36"/>
      <c r="M282" s="190"/>
      <c r="N282" s="66"/>
      <c r="O282" s="66"/>
      <c r="P282" s="66"/>
      <c r="Q282" s="66"/>
      <c r="R282" s="66"/>
      <c r="S282" s="66"/>
      <c r="T282" s="67"/>
      <c r="AT282" s="18" t="s">
        <v>254</v>
      </c>
      <c r="AU282" s="18" t="s">
        <v>81</v>
      </c>
    </row>
    <row r="283" s="12" customFormat="1">
      <c r="B283" s="192"/>
      <c r="D283" s="188" t="s">
        <v>258</v>
      </c>
      <c r="E283" s="193" t="s">
        <v>1</v>
      </c>
      <c r="F283" s="194" t="s">
        <v>303</v>
      </c>
      <c r="H283" s="193" t="s">
        <v>1</v>
      </c>
      <c r="I283" s="195"/>
      <c r="L283" s="192"/>
      <c r="M283" s="196"/>
      <c r="N283" s="197"/>
      <c r="O283" s="197"/>
      <c r="P283" s="197"/>
      <c r="Q283" s="197"/>
      <c r="R283" s="197"/>
      <c r="S283" s="197"/>
      <c r="T283" s="198"/>
      <c r="AT283" s="193" t="s">
        <v>258</v>
      </c>
      <c r="AU283" s="193" t="s">
        <v>81</v>
      </c>
      <c r="AV283" s="12" t="s">
        <v>79</v>
      </c>
      <c r="AW283" s="12" t="s">
        <v>35</v>
      </c>
      <c r="AX283" s="12" t="s">
        <v>72</v>
      </c>
      <c r="AY283" s="193" t="s">
        <v>246</v>
      </c>
    </row>
    <row r="284" s="12" customFormat="1">
      <c r="B284" s="192"/>
      <c r="D284" s="188" t="s">
        <v>258</v>
      </c>
      <c r="E284" s="193" t="s">
        <v>1</v>
      </c>
      <c r="F284" s="194" t="s">
        <v>829</v>
      </c>
      <c r="H284" s="193" t="s">
        <v>1</v>
      </c>
      <c r="I284" s="195"/>
      <c r="L284" s="192"/>
      <c r="M284" s="196"/>
      <c r="N284" s="197"/>
      <c r="O284" s="197"/>
      <c r="P284" s="197"/>
      <c r="Q284" s="197"/>
      <c r="R284" s="197"/>
      <c r="S284" s="197"/>
      <c r="T284" s="198"/>
      <c r="AT284" s="193" t="s">
        <v>258</v>
      </c>
      <c r="AU284" s="193" t="s">
        <v>81</v>
      </c>
      <c r="AV284" s="12" t="s">
        <v>79</v>
      </c>
      <c r="AW284" s="12" t="s">
        <v>35</v>
      </c>
      <c r="AX284" s="12" t="s">
        <v>72</v>
      </c>
      <c r="AY284" s="193" t="s">
        <v>246</v>
      </c>
    </row>
    <row r="285" s="13" customFormat="1">
      <c r="B285" s="199"/>
      <c r="D285" s="188" t="s">
        <v>258</v>
      </c>
      <c r="E285" s="200" t="s">
        <v>1</v>
      </c>
      <c r="F285" s="201" t="s">
        <v>3008</v>
      </c>
      <c r="H285" s="202">
        <v>3490</v>
      </c>
      <c r="I285" s="203"/>
      <c r="L285" s="199"/>
      <c r="M285" s="204"/>
      <c r="N285" s="205"/>
      <c r="O285" s="205"/>
      <c r="P285" s="205"/>
      <c r="Q285" s="205"/>
      <c r="R285" s="205"/>
      <c r="S285" s="205"/>
      <c r="T285" s="206"/>
      <c r="AT285" s="200" t="s">
        <v>258</v>
      </c>
      <c r="AU285" s="200" t="s">
        <v>81</v>
      </c>
      <c r="AV285" s="13" t="s">
        <v>81</v>
      </c>
      <c r="AW285" s="13" t="s">
        <v>35</v>
      </c>
      <c r="AX285" s="13" t="s">
        <v>79</v>
      </c>
      <c r="AY285" s="200" t="s">
        <v>246</v>
      </c>
    </row>
    <row r="286" s="1" customFormat="1" ht="16.5" customHeight="1">
      <c r="B286" s="175"/>
      <c r="C286" s="176" t="s">
        <v>510</v>
      </c>
      <c r="D286" s="176" t="s">
        <v>248</v>
      </c>
      <c r="E286" s="177" t="s">
        <v>496</v>
      </c>
      <c r="F286" s="178" t="s">
        <v>497</v>
      </c>
      <c r="G286" s="179" t="s">
        <v>251</v>
      </c>
      <c r="H286" s="180">
        <v>4</v>
      </c>
      <c r="I286" s="181"/>
      <c r="J286" s="182">
        <f>ROUND(I286*H286,2)</f>
        <v>0</v>
      </c>
      <c r="K286" s="178" t="s">
        <v>252</v>
      </c>
      <c r="L286" s="36"/>
      <c r="M286" s="183" t="s">
        <v>1</v>
      </c>
      <c r="N286" s="184" t="s">
        <v>43</v>
      </c>
      <c r="O286" s="66"/>
      <c r="P286" s="185">
        <f>O286*H286</f>
        <v>0</v>
      </c>
      <c r="Q286" s="185">
        <v>0</v>
      </c>
      <c r="R286" s="185">
        <f>Q286*H286</f>
        <v>0</v>
      </c>
      <c r="S286" s="185">
        <v>0</v>
      </c>
      <c r="T286" s="186">
        <f>S286*H286</f>
        <v>0</v>
      </c>
      <c r="AR286" s="18" t="s">
        <v>93</v>
      </c>
      <c r="AT286" s="18" t="s">
        <v>248</v>
      </c>
      <c r="AU286" s="18" t="s">
        <v>81</v>
      </c>
      <c r="AY286" s="18" t="s">
        <v>246</v>
      </c>
      <c r="BE286" s="187">
        <f>IF(N286="základní",J286,0)</f>
        <v>0</v>
      </c>
      <c r="BF286" s="187">
        <f>IF(N286="snížená",J286,0)</f>
        <v>0</v>
      </c>
      <c r="BG286" s="187">
        <f>IF(N286="zákl. přenesená",J286,0)</f>
        <v>0</v>
      </c>
      <c r="BH286" s="187">
        <f>IF(N286="sníž. přenesená",J286,0)</f>
        <v>0</v>
      </c>
      <c r="BI286" s="187">
        <f>IF(N286="nulová",J286,0)</f>
        <v>0</v>
      </c>
      <c r="BJ286" s="18" t="s">
        <v>79</v>
      </c>
      <c r="BK286" s="187">
        <f>ROUND(I286*H286,2)</f>
        <v>0</v>
      </c>
      <c r="BL286" s="18" t="s">
        <v>93</v>
      </c>
      <c r="BM286" s="18" t="s">
        <v>2840</v>
      </c>
    </row>
    <row r="287" s="1" customFormat="1">
      <c r="B287" s="36"/>
      <c r="D287" s="188" t="s">
        <v>254</v>
      </c>
      <c r="F287" s="189" t="s">
        <v>499</v>
      </c>
      <c r="I287" s="121"/>
      <c r="L287" s="36"/>
      <c r="M287" s="190"/>
      <c r="N287" s="66"/>
      <c r="O287" s="66"/>
      <c r="P287" s="66"/>
      <c r="Q287" s="66"/>
      <c r="R287" s="66"/>
      <c r="S287" s="66"/>
      <c r="T287" s="67"/>
      <c r="AT287" s="18" t="s">
        <v>254</v>
      </c>
      <c r="AU287" s="18" t="s">
        <v>81</v>
      </c>
    </row>
    <row r="288" s="1" customFormat="1">
      <c r="B288" s="36"/>
      <c r="D288" s="188" t="s">
        <v>256</v>
      </c>
      <c r="F288" s="191" t="s">
        <v>500</v>
      </c>
      <c r="I288" s="121"/>
      <c r="L288" s="36"/>
      <c r="M288" s="190"/>
      <c r="N288" s="66"/>
      <c r="O288" s="66"/>
      <c r="P288" s="66"/>
      <c r="Q288" s="66"/>
      <c r="R288" s="66"/>
      <c r="S288" s="66"/>
      <c r="T288" s="67"/>
      <c r="AT288" s="18" t="s">
        <v>256</v>
      </c>
      <c r="AU288" s="18" t="s">
        <v>81</v>
      </c>
    </row>
    <row r="289" s="12" customFormat="1">
      <c r="B289" s="192"/>
      <c r="D289" s="188" t="s">
        <v>258</v>
      </c>
      <c r="E289" s="193" t="s">
        <v>1</v>
      </c>
      <c r="F289" s="194" t="s">
        <v>303</v>
      </c>
      <c r="H289" s="193" t="s">
        <v>1</v>
      </c>
      <c r="I289" s="195"/>
      <c r="L289" s="192"/>
      <c r="M289" s="196"/>
      <c r="N289" s="197"/>
      <c r="O289" s="197"/>
      <c r="P289" s="197"/>
      <c r="Q289" s="197"/>
      <c r="R289" s="197"/>
      <c r="S289" s="197"/>
      <c r="T289" s="198"/>
      <c r="AT289" s="193" t="s">
        <v>258</v>
      </c>
      <c r="AU289" s="193" t="s">
        <v>81</v>
      </c>
      <c r="AV289" s="12" t="s">
        <v>79</v>
      </c>
      <c r="AW289" s="12" t="s">
        <v>35</v>
      </c>
      <c r="AX289" s="12" t="s">
        <v>72</v>
      </c>
      <c r="AY289" s="193" t="s">
        <v>246</v>
      </c>
    </row>
    <row r="290" s="12" customFormat="1">
      <c r="B290" s="192"/>
      <c r="D290" s="188" t="s">
        <v>258</v>
      </c>
      <c r="E290" s="193" t="s">
        <v>1</v>
      </c>
      <c r="F290" s="194" t="s">
        <v>501</v>
      </c>
      <c r="H290" s="193" t="s">
        <v>1</v>
      </c>
      <c r="I290" s="195"/>
      <c r="L290" s="192"/>
      <c r="M290" s="196"/>
      <c r="N290" s="197"/>
      <c r="O290" s="197"/>
      <c r="P290" s="197"/>
      <c r="Q290" s="197"/>
      <c r="R290" s="197"/>
      <c r="S290" s="197"/>
      <c r="T290" s="198"/>
      <c r="AT290" s="193" t="s">
        <v>258</v>
      </c>
      <c r="AU290" s="193" t="s">
        <v>81</v>
      </c>
      <c r="AV290" s="12" t="s">
        <v>79</v>
      </c>
      <c r="AW290" s="12" t="s">
        <v>35</v>
      </c>
      <c r="AX290" s="12" t="s">
        <v>72</v>
      </c>
      <c r="AY290" s="193" t="s">
        <v>246</v>
      </c>
    </row>
    <row r="291" s="13" customFormat="1">
      <c r="B291" s="199"/>
      <c r="D291" s="188" t="s">
        <v>258</v>
      </c>
      <c r="E291" s="200" t="s">
        <v>1</v>
      </c>
      <c r="F291" s="201" t="s">
        <v>1432</v>
      </c>
      <c r="H291" s="202">
        <v>4</v>
      </c>
      <c r="I291" s="203"/>
      <c r="L291" s="199"/>
      <c r="M291" s="204"/>
      <c r="N291" s="205"/>
      <c r="O291" s="205"/>
      <c r="P291" s="205"/>
      <c r="Q291" s="205"/>
      <c r="R291" s="205"/>
      <c r="S291" s="205"/>
      <c r="T291" s="206"/>
      <c r="AT291" s="200" t="s">
        <v>258</v>
      </c>
      <c r="AU291" s="200" t="s">
        <v>81</v>
      </c>
      <c r="AV291" s="13" t="s">
        <v>81</v>
      </c>
      <c r="AW291" s="13" t="s">
        <v>35</v>
      </c>
      <c r="AX291" s="13" t="s">
        <v>79</v>
      </c>
      <c r="AY291" s="200" t="s">
        <v>246</v>
      </c>
    </row>
    <row r="292" s="1" customFormat="1" ht="16.5" customHeight="1">
      <c r="B292" s="175"/>
      <c r="C292" s="176" t="s">
        <v>518</v>
      </c>
      <c r="D292" s="176" t="s">
        <v>248</v>
      </c>
      <c r="E292" s="177" t="s">
        <v>3009</v>
      </c>
      <c r="F292" s="178" t="s">
        <v>3010</v>
      </c>
      <c r="G292" s="179" t="s">
        <v>251</v>
      </c>
      <c r="H292" s="180">
        <v>12</v>
      </c>
      <c r="I292" s="181"/>
      <c r="J292" s="182">
        <f>ROUND(I292*H292,2)</f>
        <v>0</v>
      </c>
      <c r="K292" s="178" t="s">
        <v>252</v>
      </c>
      <c r="L292" s="36"/>
      <c r="M292" s="183" t="s">
        <v>1</v>
      </c>
      <c r="N292" s="184" t="s">
        <v>43</v>
      </c>
      <c r="O292" s="66"/>
      <c r="P292" s="185">
        <f>O292*H292</f>
        <v>0</v>
      </c>
      <c r="Q292" s="185">
        <v>0.083500000000000005</v>
      </c>
      <c r="R292" s="185">
        <f>Q292*H292</f>
        <v>1.002</v>
      </c>
      <c r="S292" s="185">
        <v>0</v>
      </c>
      <c r="T292" s="186">
        <f>S292*H292</f>
        <v>0</v>
      </c>
      <c r="AR292" s="18" t="s">
        <v>93</v>
      </c>
      <c r="AT292" s="18" t="s">
        <v>248</v>
      </c>
      <c r="AU292" s="18" t="s">
        <v>81</v>
      </c>
      <c r="AY292" s="18" t="s">
        <v>246</v>
      </c>
      <c r="BE292" s="187">
        <f>IF(N292="základní",J292,0)</f>
        <v>0</v>
      </c>
      <c r="BF292" s="187">
        <f>IF(N292="snížená",J292,0)</f>
        <v>0</v>
      </c>
      <c r="BG292" s="187">
        <f>IF(N292="zákl. přenesená",J292,0)</f>
        <v>0</v>
      </c>
      <c r="BH292" s="187">
        <f>IF(N292="sníž. přenesená",J292,0)</f>
        <v>0</v>
      </c>
      <c r="BI292" s="187">
        <f>IF(N292="nulová",J292,0)</f>
        <v>0</v>
      </c>
      <c r="BJ292" s="18" t="s">
        <v>79</v>
      </c>
      <c r="BK292" s="187">
        <f>ROUND(I292*H292,2)</f>
        <v>0</v>
      </c>
      <c r="BL292" s="18" t="s">
        <v>93</v>
      </c>
      <c r="BM292" s="18" t="s">
        <v>3011</v>
      </c>
    </row>
    <row r="293" s="1" customFormat="1">
      <c r="B293" s="36"/>
      <c r="D293" s="188" t="s">
        <v>254</v>
      </c>
      <c r="F293" s="189" t="s">
        <v>3012</v>
      </c>
      <c r="I293" s="121"/>
      <c r="L293" s="36"/>
      <c r="M293" s="190"/>
      <c r="N293" s="66"/>
      <c r="O293" s="66"/>
      <c r="P293" s="66"/>
      <c r="Q293" s="66"/>
      <c r="R293" s="66"/>
      <c r="S293" s="66"/>
      <c r="T293" s="67"/>
      <c r="AT293" s="18" t="s">
        <v>254</v>
      </c>
      <c r="AU293" s="18" t="s">
        <v>81</v>
      </c>
    </row>
    <row r="294" s="1" customFormat="1">
      <c r="B294" s="36"/>
      <c r="D294" s="188" t="s">
        <v>256</v>
      </c>
      <c r="F294" s="191" t="s">
        <v>3013</v>
      </c>
      <c r="I294" s="121"/>
      <c r="L294" s="36"/>
      <c r="M294" s="190"/>
      <c r="N294" s="66"/>
      <c r="O294" s="66"/>
      <c r="P294" s="66"/>
      <c r="Q294" s="66"/>
      <c r="R294" s="66"/>
      <c r="S294" s="66"/>
      <c r="T294" s="67"/>
      <c r="AT294" s="18" t="s">
        <v>256</v>
      </c>
      <c r="AU294" s="18" t="s">
        <v>81</v>
      </c>
    </row>
    <row r="295" s="12" customFormat="1">
      <c r="B295" s="192"/>
      <c r="D295" s="188" t="s">
        <v>258</v>
      </c>
      <c r="E295" s="193" t="s">
        <v>1</v>
      </c>
      <c r="F295" s="194" t="s">
        <v>523</v>
      </c>
      <c r="H295" s="193" t="s">
        <v>1</v>
      </c>
      <c r="I295" s="195"/>
      <c r="L295" s="192"/>
      <c r="M295" s="196"/>
      <c r="N295" s="197"/>
      <c r="O295" s="197"/>
      <c r="P295" s="197"/>
      <c r="Q295" s="197"/>
      <c r="R295" s="197"/>
      <c r="S295" s="197"/>
      <c r="T295" s="198"/>
      <c r="AT295" s="193" t="s">
        <v>258</v>
      </c>
      <c r="AU295" s="193" t="s">
        <v>81</v>
      </c>
      <c r="AV295" s="12" t="s">
        <v>79</v>
      </c>
      <c r="AW295" s="12" t="s">
        <v>35</v>
      </c>
      <c r="AX295" s="12" t="s">
        <v>72</v>
      </c>
      <c r="AY295" s="193" t="s">
        <v>246</v>
      </c>
    </row>
    <row r="296" s="12" customFormat="1">
      <c r="B296" s="192"/>
      <c r="D296" s="188" t="s">
        <v>258</v>
      </c>
      <c r="E296" s="193" t="s">
        <v>1</v>
      </c>
      <c r="F296" s="194" t="s">
        <v>3000</v>
      </c>
      <c r="H296" s="193" t="s">
        <v>1</v>
      </c>
      <c r="I296" s="195"/>
      <c r="L296" s="192"/>
      <c r="M296" s="196"/>
      <c r="N296" s="197"/>
      <c r="O296" s="197"/>
      <c r="P296" s="197"/>
      <c r="Q296" s="197"/>
      <c r="R296" s="197"/>
      <c r="S296" s="197"/>
      <c r="T296" s="198"/>
      <c r="AT296" s="193" t="s">
        <v>258</v>
      </c>
      <c r="AU296" s="193" t="s">
        <v>81</v>
      </c>
      <c r="AV296" s="12" t="s">
        <v>79</v>
      </c>
      <c r="AW296" s="12" t="s">
        <v>35</v>
      </c>
      <c r="AX296" s="12" t="s">
        <v>72</v>
      </c>
      <c r="AY296" s="193" t="s">
        <v>246</v>
      </c>
    </row>
    <row r="297" s="12" customFormat="1">
      <c r="B297" s="192"/>
      <c r="D297" s="188" t="s">
        <v>258</v>
      </c>
      <c r="E297" s="193" t="s">
        <v>1</v>
      </c>
      <c r="F297" s="194" t="s">
        <v>3014</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2" customFormat="1">
      <c r="B298" s="192"/>
      <c r="D298" s="188" t="s">
        <v>258</v>
      </c>
      <c r="E298" s="193" t="s">
        <v>1</v>
      </c>
      <c r="F298" s="194" t="s">
        <v>3015</v>
      </c>
      <c r="H298" s="193" t="s">
        <v>1</v>
      </c>
      <c r="I298" s="195"/>
      <c r="L298" s="192"/>
      <c r="M298" s="196"/>
      <c r="N298" s="197"/>
      <c r="O298" s="197"/>
      <c r="P298" s="197"/>
      <c r="Q298" s="197"/>
      <c r="R298" s="197"/>
      <c r="S298" s="197"/>
      <c r="T298" s="198"/>
      <c r="AT298" s="193" t="s">
        <v>258</v>
      </c>
      <c r="AU298" s="193" t="s">
        <v>81</v>
      </c>
      <c r="AV298" s="12" t="s">
        <v>79</v>
      </c>
      <c r="AW298" s="12" t="s">
        <v>35</v>
      </c>
      <c r="AX298" s="12" t="s">
        <v>72</v>
      </c>
      <c r="AY298" s="193" t="s">
        <v>246</v>
      </c>
    </row>
    <row r="299" s="13" customFormat="1">
      <c r="B299" s="199"/>
      <c r="D299" s="188" t="s">
        <v>258</v>
      </c>
      <c r="E299" s="200" t="s">
        <v>1</v>
      </c>
      <c r="F299" s="201" t="s">
        <v>3016</v>
      </c>
      <c r="H299" s="202">
        <v>12</v>
      </c>
      <c r="I299" s="203"/>
      <c r="L299" s="199"/>
      <c r="M299" s="204"/>
      <c r="N299" s="205"/>
      <c r="O299" s="205"/>
      <c r="P299" s="205"/>
      <c r="Q299" s="205"/>
      <c r="R299" s="205"/>
      <c r="S299" s="205"/>
      <c r="T299" s="206"/>
      <c r="AT299" s="200" t="s">
        <v>258</v>
      </c>
      <c r="AU299" s="200" t="s">
        <v>81</v>
      </c>
      <c r="AV299" s="13" t="s">
        <v>81</v>
      </c>
      <c r="AW299" s="13" t="s">
        <v>35</v>
      </c>
      <c r="AX299" s="13" t="s">
        <v>79</v>
      </c>
      <c r="AY299" s="200" t="s">
        <v>246</v>
      </c>
    </row>
    <row r="300" s="1" customFormat="1" ht="16.5" customHeight="1">
      <c r="B300" s="175"/>
      <c r="C300" s="218" t="s">
        <v>525</v>
      </c>
      <c r="D300" s="218" t="s">
        <v>511</v>
      </c>
      <c r="E300" s="219" t="s">
        <v>3017</v>
      </c>
      <c r="F300" s="220" t="s">
        <v>3018</v>
      </c>
      <c r="G300" s="221" t="s">
        <v>264</v>
      </c>
      <c r="H300" s="222">
        <v>2.02</v>
      </c>
      <c r="I300" s="223"/>
      <c r="J300" s="224">
        <f>ROUND(I300*H300,2)</f>
        <v>0</v>
      </c>
      <c r="K300" s="220" t="s">
        <v>252</v>
      </c>
      <c r="L300" s="225"/>
      <c r="M300" s="226" t="s">
        <v>1</v>
      </c>
      <c r="N300" s="227" t="s">
        <v>43</v>
      </c>
      <c r="O300" s="66"/>
      <c r="P300" s="185">
        <f>O300*H300</f>
        <v>0</v>
      </c>
      <c r="Q300" s="185">
        <v>2.1150000000000002</v>
      </c>
      <c r="R300" s="185">
        <f>Q300*H300</f>
        <v>4.2723000000000004</v>
      </c>
      <c r="S300" s="185">
        <v>0</v>
      </c>
      <c r="T300" s="186">
        <f>S300*H300</f>
        <v>0</v>
      </c>
      <c r="AR300" s="18" t="s">
        <v>350</v>
      </c>
      <c r="AT300" s="18" t="s">
        <v>511</v>
      </c>
      <c r="AU300" s="18" t="s">
        <v>81</v>
      </c>
      <c r="AY300" s="18" t="s">
        <v>246</v>
      </c>
      <c r="BE300" s="187">
        <f>IF(N300="základní",J300,0)</f>
        <v>0</v>
      </c>
      <c r="BF300" s="187">
        <f>IF(N300="snížená",J300,0)</f>
        <v>0</v>
      </c>
      <c r="BG300" s="187">
        <f>IF(N300="zákl. přenesená",J300,0)</f>
        <v>0</v>
      </c>
      <c r="BH300" s="187">
        <f>IF(N300="sníž. přenesená",J300,0)</f>
        <v>0</v>
      </c>
      <c r="BI300" s="187">
        <f>IF(N300="nulová",J300,0)</f>
        <v>0</v>
      </c>
      <c r="BJ300" s="18" t="s">
        <v>79</v>
      </c>
      <c r="BK300" s="187">
        <f>ROUND(I300*H300,2)</f>
        <v>0</v>
      </c>
      <c r="BL300" s="18" t="s">
        <v>93</v>
      </c>
      <c r="BM300" s="18" t="s">
        <v>3019</v>
      </c>
    </row>
    <row r="301" s="1" customFormat="1">
      <c r="B301" s="36"/>
      <c r="D301" s="188" t="s">
        <v>254</v>
      </c>
      <c r="F301" s="189" t="s">
        <v>3018</v>
      </c>
      <c r="I301" s="121"/>
      <c r="L301" s="36"/>
      <c r="M301" s="190"/>
      <c r="N301" s="66"/>
      <c r="O301" s="66"/>
      <c r="P301" s="66"/>
      <c r="Q301" s="66"/>
      <c r="R301" s="66"/>
      <c r="S301" s="66"/>
      <c r="T301" s="67"/>
      <c r="AT301" s="18" t="s">
        <v>254</v>
      </c>
      <c r="AU301" s="18" t="s">
        <v>81</v>
      </c>
    </row>
    <row r="302" s="12" customFormat="1">
      <c r="B302" s="192"/>
      <c r="D302" s="188" t="s">
        <v>258</v>
      </c>
      <c r="E302" s="193" t="s">
        <v>1</v>
      </c>
      <c r="F302" s="194" t="s">
        <v>3020</v>
      </c>
      <c r="H302" s="193" t="s">
        <v>1</v>
      </c>
      <c r="I302" s="195"/>
      <c r="L302" s="192"/>
      <c r="M302" s="196"/>
      <c r="N302" s="197"/>
      <c r="O302" s="197"/>
      <c r="P302" s="197"/>
      <c r="Q302" s="197"/>
      <c r="R302" s="197"/>
      <c r="S302" s="197"/>
      <c r="T302" s="198"/>
      <c r="AT302" s="193" t="s">
        <v>258</v>
      </c>
      <c r="AU302" s="193" t="s">
        <v>81</v>
      </c>
      <c r="AV302" s="12" t="s">
        <v>79</v>
      </c>
      <c r="AW302" s="12" t="s">
        <v>35</v>
      </c>
      <c r="AX302" s="12" t="s">
        <v>72</v>
      </c>
      <c r="AY302" s="193" t="s">
        <v>246</v>
      </c>
    </row>
    <row r="303" s="13" customFormat="1">
      <c r="B303" s="199"/>
      <c r="D303" s="188" t="s">
        <v>258</v>
      </c>
      <c r="E303" s="200" t="s">
        <v>1</v>
      </c>
      <c r="F303" s="201" t="s">
        <v>3021</v>
      </c>
      <c r="H303" s="202">
        <v>2.02</v>
      </c>
      <c r="I303" s="203"/>
      <c r="L303" s="199"/>
      <c r="M303" s="204"/>
      <c r="N303" s="205"/>
      <c r="O303" s="205"/>
      <c r="P303" s="205"/>
      <c r="Q303" s="205"/>
      <c r="R303" s="205"/>
      <c r="S303" s="205"/>
      <c r="T303" s="206"/>
      <c r="AT303" s="200" t="s">
        <v>258</v>
      </c>
      <c r="AU303" s="200" t="s">
        <v>81</v>
      </c>
      <c r="AV303" s="13" t="s">
        <v>81</v>
      </c>
      <c r="AW303" s="13" t="s">
        <v>35</v>
      </c>
      <c r="AX303" s="13" t="s">
        <v>79</v>
      </c>
      <c r="AY303" s="200" t="s">
        <v>246</v>
      </c>
    </row>
    <row r="304" s="1" customFormat="1" ht="16.5" customHeight="1">
      <c r="B304" s="175"/>
      <c r="C304" s="176" t="s">
        <v>531</v>
      </c>
      <c r="D304" s="176" t="s">
        <v>248</v>
      </c>
      <c r="E304" s="177" t="s">
        <v>1547</v>
      </c>
      <c r="F304" s="178" t="s">
        <v>1548</v>
      </c>
      <c r="G304" s="179" t="s">
        <v>251</v>
      </c>
      <c r="H304" s="180">
        <v>6.7000000000000002</v>
      </c>
      <c r="I304" s="181"/>
      <c r="J304" s="182">
        <f>ROUND(I304*H304,2)</f>
        <v>0</v>
      </c>
      <c r="K304" s="178" t="s">
        <v>1</v>
      </c>
      <c r="L304" s="36"/>
      <c r="M304" s="183" t="s">
        <v>1</v>
      </c>
      <c r="N304" s="184" t="s">
        <v>43</v>
      </c>
      <c r="O304" s="66"/>
      <c r="P304" s="185">
        <f>O304*H304</f>
        <v>0</v>
      </c>
      <c r="Q304" s="185">
        <v>0.10362</v>
      </c>
      <c r="R304" s="185">
        <f>Q304*H304</f>
        <v>0.69425400000000004</v>
      </c>
      <c r="S304" s="185">
        <v>0</v>
      </c>
      <c r="T304" s="186">
        <f>S304*H304</f>
        <v>0</v>
      </c>
      <c r="AR304" s="18" t="s">
        <v>93</v>
      </c>
      <c r="AT304" s="18" t="s">
        <v>248</v>
      </c>
      <c r="AU304" s="18" t="s">
        <v>81</v>
      </c>
      <c r="AY304" s="18" t="s">
        <v>246</v>
      </c>
      <c r="BE304" s="187">
        <f>IF(N304="základní",J304,0)</f>
        <v>0</v>
      </c>
      <c r="BF304" s="187">
        <f>IF(N304="snížená",J304,0)</f>
        <v>0</v>
      </c>
      <c r="BG304" s="187">
        <f>IF(N304="zákl. přenesená",J304,0)</f>
        <v>0</v>
      </c>
      <c r="BH304" s="187">
        <f>IF(N304="sníž. přenesená",J304,0)</f>
        <v>0</v>
      </c>
      <c r="BI304" s="187">
        <f>IF(N304="nulová",J304,0)</f>
        <v>0</v>
      </c>
      <c r="BJ304" s="18" t="s">
        <v>79</v>
      </c>
      <c r="BK304" s="187">
        <f>ROUND(I304*H304,2)</f>
        <v>0</v>
      </c>
      <c r="BL304" s="18" t="s">
        <v>93</v>
      </c>
      <c r="BM304" s="18" t="s">
        <v>3022</v>
      </c>
    </row>
    <row r="305" s="1" customFormat="1">
      <c r="B305" s="36"/>
      <c r="D305" s="188" t="s">
        <v>254</v>
      </c>
      <c r="F305" s="189" t="s">
        <v>1550</v>
      </c>
      <c r="I305" s="121"/>
      <c r="L305" s="36"/>
      <c r="M305" s="190"/>
      <c r="N305" s="66"/>
      <c r="O305" s="66"/>
      <c r="P305" s="66"/>
      <c r="Q305" s="66"/>
      <c r="R305" s="66"/>
      <c r="S305" s="66"/>
      <c r="T305" s="67"/>
      <c r="AT305" s="18" t="s">
        <v>254</v>
      </c>
      <c r="AU305" s="18" t="s">
        <v>81</v>
      </c>
    </row>
    <row r="306" s="1" customFormat="1">
      <c r="B306" s="36"/>
      <c r="D306" s="188" t="s">
        <v>256</v>
      </c>
      <c r="F306" s="191" t="s">
        <v>1551</v>
      </c>
      <c r="I306" s="121"/>
      <c r="L306" s="36"/>
      <c r="M306" s="190"/>
      <c r="N306" s="66"/>
      <c r="O306" s="66"/>
      <c r="P306" s="66"/>
      <c r="Q306" s="66"/>
      <c r="R306" s="66"/>
      <c r="S306" s="66"/>
      <c r="T306" s="67"/>
      <c r="AT306" s="18" t="s">
        <v>256</v>
      </c>
      <c r="AU306" s="18" t="s">
        <v>81</v>
      </c>
    </row>
    <row r="307" s="12" customFormat="1">
      <c r="B307" s="192"/>
      <c r="D307" s="188" t="s">
        <v>258</v>
      </c>
      <c r="E307" s="193" t="s">
        <v>1</v>
      </c>
      <c r="F307" s="194" t="s">
        <v>303</v>
      </c>
      <c r="H307" s="193" t="s">
        <v>1</v>
      </c>
      <c r="I307" s="195"/>
      <c r="L307" s="192"/>
      <c r="M307" s="196"/>
      <c r="N307" s="197"/>
      <c r="O307" s="197"/>
      <c r="P307" s="197"/>
      <c r="Q307" s="197"/>
      <c r="R307" s="197"/>
      <c r="S307" s="197"/>
      <c r="T307" s="198"/>
      <c r="AT307" s="193" t="s">
        <v>258</v>
      </c>
      <c r="AU307" s="193" t="s">
        <v>81</v>
      </c>
      <c r="AV307" s="12" t="s">
        <v>79</v>
      </c>
      <c r="AW307" s="12" t="s">
        <v>35</v>
      </c>
      <c r="AX307" s="12" t="s">
        <v>72</v>
      </c>
      <c r="AY307" s="193" t="s">
        <v>246</v>
      </c>
    </row>
    <row r="308" s="12" customFormat="1">
      <c r="B308" s="192"/>
      <c r="D308" s="188" t="s">
        <v>258</v>
      </c>
      <c r="E308" s="193" t="s">
        <v>1</v>
      </c>
      <c r="F308" s="194" t="s">
        <v>1552</v>
      </c>
      <c r="H308" s="193" t="s">
        <v>1</v>
      </c>
      <c r="I308" s="195"/>
      <c r="L308" s="192"/>
      <c r="M308" s="196"/>
      <c r="N308" s="197"/>
      <c r="O308" s="197"/>
      <c r="P308" s="197"/>
      <c r="Q308" s="197"/>
      <c r="R308" s="197"/>
      <c r="S308" s="197"/>
      <c r="T308" s="198"/>
      <c r="AT308" s="193" t="s">
        <v>258</v>
      </c>
      <c r="AU308" s="193" t="s">
        <v>81</v>
      </c>
      <c r="AV308" s="12" t="s">
        <v>79</v>
      </c>
      <c r="AW308" s="12" t="s">
        <v>35</v>
      </c>
      <c r="AX308" s="12" t="s">
        <v>72</v>
      </c>
      <c r="AY308" s="193" t="s">
        <v>246</v>
      </c>
    </row>
    <row r="309" s="13" customFormat="1">
      <c r="B309" s="199"/>
      <c r="D309" s="188" t="s">
        <v>258</v>
      </c>
      <c r="E309" s="200" t="s">
        <v>1</v>
      </c>
      <c r="F309" s="201" t="s">
        <v>3023</v>
      </c>
      <c r="H309" s="202">
        <v>6.7000000000000002</v>
      </c>
      <c r="I309" s="203"/>
      <c r="L309" s="199"/>
      <c r="M309" s="204"/>
      <c r="N309" s="205"/>
      <c r="O309" s="205"/>
      <c r="P309" s="205"/>
      <c r="Q309" s="205"/>
      <c r="R309" s="205"/>
      <c r="S309" s="205"/>
      <c r="T309" s="206"/>
      <c r="AT309" s="200" t="s">
        <v>258</v>
      </c>
      <c r="AU309" s="200" t="s">
        <v>81</v>
      </c>
      <c r="AV309" s="13" t="s">
        <v>81</v>
      </c>
      <c r="AW309" s="13" t="s">
        <v>35</v>
      </c>
      <c r="AX309" s="13" t="s">
        <v>79</v>
      </c>
      <c r="AY309" s="200" t="s">
        <v>246</v>
      </c>
    </row>
    <row r="310" s="1" customFormat="1" ht="16.5" customHeight="1">
      <c r="B310" s="175"/>
      <c r="C310" s="218" t="s">
        <v>536</v>
      </c>
      <c r="D310" s="218" t="s">
        <v>511</v>
      </c>
      <c r="E310" s="219" t="s">
        <v>1554</v>
      </c>
      <c r="F310" s="220" t="s">
        <v>1555</v>
      </c>
      <c r="G310" s="221" t="s">
        <v>251</v>
      </c>
      <c r="H310" s="222">
        <v>6.9009999999999998</v>
      </c>
      <c r="I310" s="223"/>
      <c r="J310" s="224">
        <f>ROUND(I310*H310,2)</f>
        <v>0</v>
      </c>
      <c r="K310" s="220" t="s">
        <v>1</v>
      </c>
      <c r="L310" s="225"/>
      <c r="M310" s="226" t="s">
        <v>1</v>
      </c>
      <c r="N310" s="227" t="s">
        <v>43</v>
      </c>
      <c r="O310" s="66"/>
      <c r="P310" s="185">
        <f>O310*H310</f>
        <v>0</v>
      </c>
      <c r="Q310" s="185">
        <v>0.13100000000000001</v>
      </c>
      <c r="R310" s="185">
        <f>Q310*H310</f>
        <v>0.90403100000000003</v>
      </c>
      <c r="S310" s="185">
        <v>0</v>
      </c>
      <c r="T310" s="186">
        <f>S310*H310</f>
        <v>0</v>
      </c>
      <c r="AR310" s="18" t="s">
        <v>350</v>
      </c>
      <c r="AT310" s="18" t="s">
        <v>511</v>
      </c>
      <c r="AU310" s="18" t="s">
        <v>81</v>
      </c>
      <c r="AY310" s="18" t="s">
        <v>246</v>
      </c>
      <c r="BE310" s="187">
        <f>IF(N310="základní",J310,0)</f>
        <v>0</v>
      </c>
      <c r="BF310" s="187">
        <f>IF(N310="snížená",J310,0)</f>
        <v>0</v>
      </c>
      <c r="BG310" s="187">
        <f>IF(N310="zákl. přenesená",J310,0)</f>
        <v>0</v>
      </c>
      <c r="BH310" s="187">
        <f>IF(N310="sníž. přenesená",J310,0)</f>
        <v>0</v>
      </c>
      <c r="BI310" s="187">
        <f>IF(N310="nulová",J310,0)</f>
        <v>0</v>
      </c>
      <c r="BJ310" s="18" t="s">
        <v>79</v>
      </c>
      <c r="BK310" s="187">
        <f>ROUND(I310*H310,2)</f>
        <v>0</v>
      </c>
      <c r="BL310" s="18" t="s">
        <v>93</v>
      </c>
      <c r="BM310" s="18" t="s">
        <v>3024</v>
      </c>
    </row>
    <row r="311" s="1" customFormat="1">
      <c r="B311" s="36"/>
      <c r="D311" s="188" t="s">
        <v>254</v>
      </c>
      <c r="F311" s="189" t="s">
        <v>1555</v>
      </c>
      <c r="I311" s="121"/>
      <c r="L311" s="36"/>
      <c r="M311" s="190"/>
      <c r="N311" s="66"/>
      <c r="O311" s="66"/>
      <c r="P311" s="66"/>
      <c r="Q311" s="66"/>
      <c r="R311" s="66"/>
      <c r="S311" s="66"/>
      <c r="T311" s="67"/>
      <c r="AT311" s="18" t="s">
        <v>254</v>
      </c>
      <c r="AU311" s="18" t="s">
        <v>81</v>
      </c>
    </row>
    <row r="312" s="12" customFormat="1">
      <c r="B312" s="192"/>
      <c r="D312" s="188" t="s">
        <v>258</v>
      </c>
      <c r="E312" s="193" t="s">
        <v>1</v>
      </c>
      <c r="F312" s="194" t="s">
        <v>1557</v>
      </c>
      <c r="H312" s="193" t="s">
        <v>1</v>
      </c>
      <c r="I312" s="195"/>
      <c r="L312" s="192"/>
      <c r="M312" s="196"/>
      <c r="N312" s="197"/>
      <c r="O312" s="197"/>
      <c r="P312" s="197"/>
      <c r="Q312" s="197"/>
      <c r="R312" s="197"/>
      <c r="S312" s="197"/>
      <c r="T312" s="198"/>
      <c r="AT312" s="193" t="s">
        <v>258</v>
      </c>
      <c r="AU312" s="193" t="s">
        <v>81</v>
      </c>
      <c r="AV312" s="12" t="s">
        <v>79</v>
      </c>
      <c r="AW312" s="12" t="s">
        <v>35</v>
      </c>
      <c r="AX312" s="12" t="s">
        <v>72</v>
      </c>
      <c r="AY312" s="193" t="s">
        <v>246</v>
      </c>
    </row>
    <row r="313" s="13" customFormat="1">
      <c r="B313" s="199"/>
      <c r="D313" s="188" t="s">
        <v>258</v>
      </c>
      <c r="E313" s="200" t="s">
        <v>1</v>
      </c>
      <c r="F313" s="201" t="s">
        <v>3025</v>
      </c>
      <c r="H313" s="202">
        <v>6.9009999999999998</v>
      </c>
      <c r="I313" s="203"/>
      <c r="L313" s="199"/>
      <c r="M313" s="204"/>
      <c r="N313" s="205"/>
      <c r="O313" s="205"/>
      <c r="P313" s="205"/>
      <c r="Q313" s="205"/>
      <c r="R313" s="205"/>
      <c r="S313" s="205"/>
      <c r="T313" s="206"/>
      <c r="AT313" s="200" t="s">
        <v>258</v>
      </c>
      <c r="AU313" s="200" t="s">
        <v>81</v>
      </c>
      <c r="AV313" s="13" t="s">
        <v>81</v>
      </c>
      <c r="AW313" s="13" t="s">
        <v>35</v>
      </c>
      <c r="AX313" s="13" t="s">
        <v>79</v>
      </c>
      <c r="AY313" s="200" t="s">
        <v>246</v>
      </c>
    </row>
    <row r="314" s="11" customFormat="1" ht="22.8" customHeight="1">
      <c r="B314" s="162"/>
      <c r="D314" s="163" t="s">
        <v>71</v>
      </c>
      <c r="E314" s="173" t="s">
        <v>350</v>
      </c>
      <c r="F314" s="173" t="s">
        <v>517</v>
      </c>
      <c r="I314" s="165"/>
      <c r="J314" s="174">
        <f>BK314</f>
        <v>0</v>
      </c>
      <c r="L314" s="162"/>
      <c r="M314" s="167"/>
      <c r="N314" s="168"/>
      <c r="O314" s="168"/>
      <c r="P314" s="169">
        <f>SUM(P315:P349)</f>
        <v>0</v>
      </c>
      <c r="Q314" s="168"/>
      <c r="R314" s="169">
        <f>SUM(R315:R349)</f>
        <v>2.5443920000000002</v>
      </c>
      <c r="S314" s="168"/>
      <c r="T314" s="170">
        <f>SUM(T315:T349)</f>
        <v>0.20000000000000001</v>
      </c>
      <c r="AR314" s="163" t="s">
        <v>79</v>
      </c>
      <c r="AT314" s="171" t="s">
        <v>71</v>
      </c>
      <c r="AU314" s="171" t="s">
        <v>79</v>
      </c>
      <c r="AY314" s="163" t="s">
        <v>246</v>
      </c>
      <c r="BK314" s="172">
        <f>SUM(BK315:BK349)</f>
        <v>0</v>
      </c>
    </row>
    <row r="315" s="1" customFormat="1" ht="16.5" customHeight="1">
      <c r="B315" s="175"/>
      <c r="C315" s="176" t="s">
        <v>544</v>
      </c>
      <c r="D315" s="176" t="s">
        <v>248</v>
      </c>
      <c r="E315" s="177" t="s">
        <v>3026</v>
      </c>
      <c r="F315" s="178" t="s">
        <v>3027</v>
      </c>
      <c r="G315" s="179" t="s">
        <v>264</v>
      </c>
      <c r="H315" s="180">
        <v>1</v>
      </c>
      <c r="I315" s="181"/>
      <c r="J315" s="182">
        <f>ROUND(I315*H315,2)</f>
        <v>0</v>
      </c>
      <c r="K315" s="178" t="s">
        <v>252</v>
      </c>
      <c r="L315" s="36"/>
      <c r="M315" s="183" t="s">
        <v>1</v>
      </c>
      <c r="N315" s="184" t="s">
        <v>43</v>
      </c>
      <c r="O315" s="66"/>
      <c r="P315" s="185">
        <f>O315*H315</f>
        <v>0</v>
      </c>
      <c r="Q315" s="185">
        <v>0.0091760000000000001</v>
      </c>
      <c r="R315" s="185">
        <f>Q315*H315</f>
        <v>0.0091760000000000001</v>
      </c>
      <c r="S315" s="185">
        <v>0</v>
      </c>
      <c r="T315" s="186">
        <f>S315*H315</f>
        <v>0</v>
      </c>
      <c r="AR315" s="18" t="s">
        <v>93</v>
      </c>
      <c r="AT315" s="18" t="s">
        <v>248</v>
      </c>
      <c r="AU315" s="18" t="s">
        <v>81</v>
      </c>
      <c r="AY315" s="18" t="s">
        <v>246</v>
      </c>
      <c r="BE315" s="187">
        <f>IF(N315="základní",J315,0)</f>
        <v>0</v>
      </c>
      <c r="BF315" s="187">
        <f>IF(N315="snížená",J315,0)</f>
        <v>0</v>
      </c>
      <c r="BG315" s="187">
        <f>IF(N315="zákl. přenesená",J315,0)</f>
        <v>0</v>
      </c>
      <c r="BH315" s="187">
        <f>IF(N315="sníž. přenesená",J315,0)</f>
        <v>0</v>
      </c>
      <c r="BI315" s="187">
        <f>IF(N315="nulová",J315,0)</f>
        <v>0</v>
      </c>
      <c r="BJ315" s="18" t="s">
        <v>79</v>
      </c>
      <c r="BK315" s="187">
        <f>ROUND(I315*H315,2)</f>
        <v>0</v>
      </c>
      <c r="BL315" s="18" t="s">
        <v>93</v>
      </c>
      <c r="BM315" s="18" t="s">
        <v>3028</v>
      </c>
    </row>
    <row r="316" s="1" customFormat="1">
      <c r="B316" s="36"/>
      <c r="D316" s="188" t="s">
        <v>254</v>
      </c>
      <c r="F316" s="189" t="s">
        <v>3027</v>
      </c>
      <c r="I316" s="121"/>
      <c r="L316" s="36"/>
      <c r="M316" s="190"/>
      <c r="N316" s="66"/>
      <c r="O316" s="66"/>
      <c r="P316" s="66"/>
      <c r="Q316" s="66"/>
      <c r="R316" s="66"/>
      <c r="S316" s="66"/>
      <c r="T316" s="67"/>
      <c r="AT316" s="18" t="s">
        <v>254</v>
      </c>
      <c r="AU316" s="18" t="s">
        <v>81</v>
      </c>
    </row>
    <row r="317" s="1" customFormat="1">
      <c r="B317" s="36"/>
      <c r="D317" s="188" t="s">
        <v>256</v>
      </c>
      <c r="F317" s="191" t="s">
        <v>3029</v>
      </c>
      <c r="I317" s="121"/>
      <c r="L317" s="36"/>
      <c r="M317" s="190"/>
      <c r="N317" s="66"/>
      <c r="O317" s="66"/>
      <c r="P317" s="66"/>
      <c r="Q317" s="66"/>
      <c r="R317" s="66"/>
      <c r="S317" s="66"/>
      <c r="T317" s="67"/>
      <c r="AT317" s="18" t="s">
        <v>256</v>
      </c>
      <c r="AU317" s="18" t="s">
        <v>81</v>
      </c>
    </row>
    <row r="318" s="12" customFormat="1">
      <c r="B318" s="192"/>
      <c r="D318" s="188" t="s">
        <v>258</v>
      </c>
      <c r="E318" s="193" t="s">
        <v>1</v>
      </c>
      <c r="F318" s="194" t="s">
        <v>523</v>
      </c>
      <c r="H318" s="193" t="s">
        <v>1</v>
      </c>
      <c r="I318" s="195"/>
      <c r="L318" s="192"/>
      <c r="M318" s="196"/>
      <c r="N318" s="197"/>
      <c r="O318" s="197"/>
      <c r="P318" s="197"/>
      <c r="Q318" s="197"/>
      <c r="R318" s="197"/>
      <c r="S318" s="197"/>
      <c r="T318" s="198"/>
      <c r="AT318" s="193" t="s">
        <v>258</v>
      </c>
      <c r="AU318" s="193" t="s">
        <v>81</v>
      </c>
      <c r="AV318" s="12" t="s">
        <v>79</v>
      </c>
      <c r="AW318" s="12" t="s">
        <v>35</v>
      </c>
      <c r="AX318" s="12" t="s">
        <v>72</v>
      </c>
      <c r="AY318" s="193" t="s">
        <v>246</v>
      </c>
    </row>
    <row r="319" s="13" customFormat="1">
      <c r="B319" s="199"/>
      <c r="D319" s="188" t="s">
        <v>258</v>
      </c>
      <c r="E319" s="200" t="s">
        <v>1</v>
      </c>
      <c r="F319" s="201" t="s">
        <v>3030</v>
      </c>
      <c r="H319" s="202">
        <v>1</v>
      </c>
      <c r="I319" s="203"/>
      <c r="L319" s="199"/>
      <c r="M319" s="204"/>
      <c r="N319" s="205"/>
      <c r="O319" s="205"/>
      <c r="P319" s="205"/>
      <c r="Q319" s="205"/>
      <c r="R319" s="205"/>
      <c r="S319" s="205"/>
      <c r="T319" s="206"/>
      <c r="AT319" s="200" t="s">
        <v>258</v>
      </c>
      <c r="AU319" s="200" t="s">
        <v>81</v>
      </c>
      <c r="AV319" s="13" t="s">
        <v>81</v>
      </c>
      <c r="AW319" s="13" t="s">
        <v>35</v>
      </c>
      <c r="AX319" s="13" t="s">
        <v>79</v>
      </c>
      <c r="AY319" s="200" t="s">
        <v>246</v>
      </c>
    </row>
    <row r="320" s="1" customFormat="1" ht="16.5" customHeight="1">
      <c r="B320" s="175"/>
      <c r="C320" s="218" t="s">
        <v>551</v>
      </c>
      <c r="D320" s="218" t="s">
        <v>511</v>
      </c>
      <c r="E320" s="219" t="s">
        <v>3031</v>
      </c>
      <c r="F320" s="220" t="s">
        <v>3032</v>
      </c>
      <c r="G320" s="221" t="s">
        <v>264</v>
      </c>
      <c r="H320" s="222">
        <v>1.01</v>
      </c>
      <c r="I320" s="223"/>
      <c r="J320" s="224">
        <f>ROUND(I320*H320,2)</f>
        <v>0</v>
      </c>
      <c r="K320" s="220" t="s">
        <v>252</v>
      </c>
      <c r="L320" s="225"/>
      <c r="M320" s="226" t="s">
        <v>1</v>
      </c>
      <c r="N320" s="227" t="s">
        <v>43</v>
      </c>
      <c r="O320" s="66"/>
      <c r="P320" s="185">
        <f>O320*H320</f>
        <v>0</v>
      </c>
      <c r="Q320" s="185">
        <v>0.26200000000000001</v>
      </c>
      <c r="R320" s="185">
        <f>Q320*H320</f>
        <v>0.26462000000000002</v>
      </c>
      <c r="S320" s="185">
        <v>0</v>
      </c>
      <c r="T320" s="186">
        <f>S320*H320</f>
        <v>0</v>
      </c>
      <c r="AR320" s="18" t="s">
        <v>350</v>
      </c>
      <c r="AT320" s="18" t="s">
        <v>511</v>
      </c>
      <c r="AU320" s="18" t="s">
        <v>81</v>
      </c>
      <c r="AY320" s="18" t="s">
        <v>246</v>
      </c>
      <c r="BE320" s="187">
        <f>IF(N320="základní",J320,0)</f>
        <v>0</v>
      </c>
      <c r="BF320" s="187">
        <f>IF(N320="snížená",J320,0)</f>
        <v>0</v>
      </c>
      <c r="BG320" s="187">
        <f>IF(N320="zákl. přenesená",J320,0)</f>
        <v>0</v>
      </c>
      <c r="BH320" s="187">
        <f>IF(N320="sníž. přenesená",J320,0)</f>
        <v>0</v>
      </c>
      <c r="BI320" s="187">
        <f>IF(N320="nulová",J320,0)</f>
        <v>0</v>
      </c>
      <c r="BJ320" s="18" t="s">
        <v>79</v>
      </c>
      <c r="BK320" s="187">
        <f>ROUND(I320*H320,2)</f>
        <v>0</v>
      </c>
      <c r="BL320" s="18" t="s">
        <v>93</v>
      </c>
      <c r="BM320" s="18" t="s">
        <v>3033</v>
      </c>
    </row>
    <row r="321" s="1" customFormat="1">
      <c r="B321" s="36"/>
      <c r="D321" s="188" t="s">
        <v>254</v>
      </c>
      <c r="F321" s="189" t="s">
        <v>3032</v>
      </c>
      <c r="I321" s="121"/>
      <c r="L321" s="36"/>
      <c r="M321" s="190"/>
      <c r="N321" s="66"/>
      <c r="O321" s="66"/>
      <c r="P321" s="66"/>
      <c r="Q321" s="66"/>
      <c r="R321" s="66"/>
      <c r="S321" s="66"/>
      <c r="T321" s="67"/>
      <c r="AT321" s="18" t="s">
        <v>254</v>
      </c>
      <c r="AU321" s="18" t="s">
        <v>81</v>
      </c>
    </row>
    <row r="322" s="13" customFormat="1">
      <c r="B322" s="199"/>
      <c r="D322" s="188" t="s">
        <v>258</v>
      </c>
      <c r="E322" s="200" t="s">
        <v>1</v>
      </c>
      <c r="F322" s="201" t="s">
        <v>3034</v>
      </c>
      <c r="H322" s="202">
        <v>1.01</v>
      </c>
      <c r="I322" s="203"/>
      <c r="L322" s="199"/>
      <c r="M322" s="204"/>
      <c r="N322" s="205"/>
      <c r="O322" s="205"/>
      <c r="P322" s="205"/>
      <c r="Q322" s="205"/>
      <c r="R322" s="205"/>
      <c r="S322" s="205"/>
      <c r="T322" s="206"/>
      <c r="AT322" s="200" t="s">
        <v>258</v>
      </c>
      <c r="AU322" s="200" t="s">
        <v>81</v>
      </c>
      <c r="AV322" s="13" t="s">
        <v>81</v>
      </c>
      <c r="AW322" s="13" t="s">
        <v>35</v>
      </c>
      <c r="AX322" s="13" t="s">
        <v>79</v>
      </c>
      <c r="AY322" s="200" t="s">
        <v>246</v>
      </c>
    </row>
    <row r="323" s="1" customFormat="1" ht="16.5" customHeight="1">
      <c r="B323" s="175"/>
      <c r="C323" s="176" t="s">
        <v>559</v>
      </c>
      <c r="D323" s="176" t="s">
        <v>248</v>
      </c>
      <c r="E323" s="177" t="s">
        <v>3035</v>
      </c>
      <c r="F323" s="178" t="s">
        <v>3036</v>
      </c>
      <c r="G323" s="179" t="s">
        <v>264</v>
      </c>
      <c r="H323" s="180">
        <v>1</v>
      </c>
      <c r="I323" s="181"/>
      <c r="J323" s="182">
        <f>ROUND(I323*H323,2)</f>
        <v>0</v>
      </c>
      <c r="K323" s="178" t="s">
        <v>252</v>
      </c>
      <c r="L323" s="36"/>
      <c r="M323" s="183" t="s">
        <v>1</v>
      </c>
      <c r="N323" s="184" t="s">
        <v>43</v>
      </c>
      <c r="O323" s="66"/>
      <c r="P323" s="185">
        <f>O323*H323</f>
        <v>0</v>
      </c>
      <c r="Q323" s="185">
        <v>0.011469999999999999</v>
      </c>
      <c r="R323" s="185">
        <f>Q323*H323</f>
        <v>0.011469999999999999</v>
      </c>
      <c r="S323" s="185">
        <v>0</v>
      </c>
      <c r="T323" s="186">
        <f>S323*H323</f>
        <v>0</v>
      </c>
      <c r="AR323" s="18" t="s">
        <v>93</v>
      </c>
      <c r="AT323" s="18" t="s">
        <v>248</v>
      </c>
      <c r="AU323" s="18" t="s">
        <v>81</v>
      </c>
      <c r="AY323" s="18" t="s">
        <v>246</v>
      </c>
      <c r="BE323" s="187">
        <f>IF(N323="základní",J323,0)</f>
        <v>0</v>
      </c>
      <c r="BF323" s="187">
        <f>IF(N323="snížená",J323,0)</f>
        <v>0</v>
      </c>
      <c r="BG323" s="187">
        <f>IF(N323="zákl. přenesená",J323,0)</f>
        <v>0</v>
      </c>
      <c r="BH323" s="187">
        <f>IF(N323="sníž. přenesená",J323,0)</f>
        <v>0</v>
      </c>
      <c r="BI323" s="187">
        <f>IF(N323="nulová",J323,0)</f>
        <v>0</v>
      </c>
      <c r="BJ323" s="18" t="s">
        <v>79</v>
      </c>
      <c r="BK323" s="187">
        <f>ROUND(I323*H323,2)</f>
        <v>0</v>
      </c>
      <c r="BL323" s="18" t="s">
        <v>93</v>
      </c>
      <c r="BM323" s="18" t="s">
        <v>3037</v>
      </c>
    </row>
    <row r="324" s="1" customFormat="1">
      <c r="B324" s="36"/>
      <c r="D324" s="188" t="s">
        <v>254</v>
      </c>
      <c r="F324" s="189" t="s">
        <v>3036</v>
      </c>
      <c r="I324" s="121"/>
      <c r="L324" s="36"/>
      <c r="M324" s="190"/>
      <c r="N324" s="66"/>
      <c r="O324" s="66"/>
      <c r="P324" s="66"/>
      <c r="Q324" s="66"/>
      <c r="R324" s="66"/>
      <c r="S324" s="66"/>
      <c r="T324" s="67"/>
      <c r="AT324" s="18" t="s">
        <v>254</v>
      </c>
      <c r="AU324" s="18" t="s">
        <v>81</v>
      </c>
    </row>
    <row r="325" s="1" customFormat="1">
      <c r="B325" s="36"/>
      <c r="D325" s="188" t="s">
        <v>256</v>
      </c>
      <c r="F325" s="191" t="s">
        <v>3029</v>
      </c>
      <c r="I325" s="121"/>
      <c r="L325" s="36"/>
      <c r="M325" s="190"/>
      <c r="N325" s="66"/>
      <c r="O325" s="66"/>
      <c r="P325" s="66"/>
      <c r="Q325" s="66"/>
      <c r="R325" s="66"/>
      <c r="S325" s="66"/>
      <c r="T325" s="67"/>
      <c r="AT325" s="18" t="s">
        <v>256</v>
      </c>
      <c r="AU325" s="18" t="s">
        <v>81</v>
      </c>
    </row>
    <row r="326" s="12" customFormat="1">
      <c r="B326" s="192"/>
      <c r="D326" s="188" t="s">
        <v>258</v>
      </c>
      <c r="E326" s="193" t="s">
        <v>1</v>
      </c>
      <c r="F326" s="194" t="s">
        <v>523</v>
      </c>
      <c r="H326" s="193" t="s">
        <v>1</v>
      </c>
      <c r="I326" s="195"/>
      <c r="L326" s="192"/>
      <c r="M326" s="196"/>
      <c r="N326" s="197"/>
      <c r="O326" s="197"/>
      <c r="P326" s="197"/>
      <c r="Q326" s="197"/>
      <c r="R326" s="197"/>
      <c r="S326" s="197"/>
      <c r="T326" s="198"/>
      <c r="AT326" s="193" t="s">
        <v>258</v>
      </c>
      <c r="AU326" s="193" t="s">
        <v>81</v>
      </c>
      <c r="AV326" s="12" t="s">
        <v>79</v>
      </c>
      <c r="AW326" s="12" t="s">
        <v>35</v>
      </c>
      <c r="AX326" s="12" t="s">
        <v>72</v>
      </c>
      <c r="AY326" s="193" t="s">
        <v>246</v>
      </c>
    </row>
    <row r="327" s="13" customFormat="1">
      <c r="B327" s="199"/>
      <c r="D327" s="188" t="s">
        <v>258</v>
      </c>
      <c r="E327" s="200" t="s">
        <v>1</v>
      </c>
      <c r="F327" s="201" t="s">
        <v>3038</v>
      </c>
      <c r="H327" s="202">
        <v>1</v>
      </c>
      <c r="I327" s="203"/>
      <c r="L327" s="199"/>
      <c r="M327" s="204"/>
      <c r="N327" s="205"/>
      <c r="O327" s="205"/>
      <c r="P327" s="205"/>
      <c r="Q327" s="205"/>
      <c r="R327" s="205"/>
      <c r="S327" s="205"/>
      <c r="T327" s="206"/>
      <c r="AT327" s="200" t="s">
        <v>258</v>
      </c>
      <c r="AU327" s="200" t="s">
        <v>81</v>
      </c>
      <c r="AV327" s="13" t="s">
        <v>81</v>
      </c>
      <c r="AW327" s="13" t="s">
        <v>35</v>
      </c>
      <c r="AX327" s="13" t="s">
        <v>79</v>
      </c>
      <c r="AY327" s="200" t="s">
        <v>246</v>
      </c>
    </row>
    <row r="328" s="1" customFormat="1" ht="16.5" customHeight="1">
      <c r="B328" s="175"/>
      <c r="C328" s="218" t="s">
        <v>571</v>
      </c>
      <c r="D328" s="218" t="s">
        <v>511</v>
      </c>
      <c r="E328" s="219" t="s">
        <v>3039</v>
      </c>
      <c r="F328" s="220" t="s">
        <v>3040</v>
      </c>
      <c r="G328" s="221" t="s">
        <v>264</v>
      </c>
      <c r="H328" s="222">
        <v>1.01</v>
      </c>
      <c r="I328" s="223"/>
      <c r="J328" s="224">
        <f>ROUND(I328*H328,2)</f>
        <v>0</v>
      </c>
      <c r="K328" s="220" t="s">
        <v>252</v>
      </c>
      <c r="L328" s="225"/>
      <c r="M328" s="226" t="s">
        <v>1</v>
      </c>
      <c r="N328" s="227" t="s">
        <v>43</v>
      </c>
      <c r="O328" s="66"/>
      <c r="P328" s="185">
        <f>O328*H328</f>
        <v>0</v>
      </c>
      <c r="Q328" s="185">
        <v>0.58499999999999996</v>
      </c>
      <c r="R328" s="185">
        <f>Q328*H328</f>
        <v>0.59084999999999999</v>
      </c>
      <c r="S328" s="185">
        <v>0</v>
      </c>
      <c r="T328" s="186">
        <f>S328*H328</f>
        <v>0</v>
      </c>
      <c r="AR328" s="18" t="s">
        <v>350</v>
      </c>
      <c r="AT328" s="18" t="s">
        <v>511</v>
      </c>
      <c r="AU328" s="18" t="s">
        <v>81</v>
      </c>
      <c r="AY328" s="18" t="s">
        <v>246</v>
      </c>
      <c r="BE328" s="187">
        <f>IF(N328="základní",J328,0)</f>
        <v>0</v>
      </c>
      <c r="BF328" s="187">
        <f>IF(N328="snížená",J328,0)</f>
        <v>0</v>
      </c>
      <c r="BG328" s="187">
        <f>IF(N328="zákl. přenesená",J328,0)</f>
        <v>0</v>
      </c>
      <c r="BH328" s="187">
        <f>IF(N328="sníž. přenesená",J328,0)</f>
        <v>0</v>
      </c>
      <c r="BI328" s="187">
        <f>IF(N328="nulová",J328,0)</f>
        <v>0</v>
      </c>
      <c r="BJ328" s="18" t="s">
        <v>79</v>
      </c>
      <c r="BK328" s="187">
        <f>ROUND(I328*H328,2)</f>
        <v>0</v>
      </c>
      <c r="BL328" s="18" t="s">
        <v>93</v>
      </c>
      <c r="BM328" s="18" t="s">
        <v>3041</v>
      </c>
    </row>
    <row r="329" s="1" customFormat="1">
      <c r="B329" s="36"/>
      <c r="D329" s="188" t="s">
        <v>254</v>
      </c>
      <c r="F329" s="189" t="s">
        <v>3040</v>
      </c>
      <c r="I329" s="121"/>
      <c r="L329" s="36"/>
      <c r="M329" s="190"/>
      <c r="N329" s="66"/>
      <c r="O329" s="66"/>
      <c r="P329" s="66"/>
      <c r="Q329" s="66"/>
      <c r="R329" s="66"/>
      <c r="S329" s="66"/>
      <c r="T329" s="67"/>
      <c r="AT329" s="18" t="s">
        <v>254</v>
      </c>
      <c r="AU329" s="18" t="s">
        <v>81</v>
      </c>
    </row>
    <row r="330" s="13" customFormat="1">
      <c r="B330" s="199"/>
      <c r="D330" s="188" t="s">
        <v>258</v>
      </c>
      <c r="E330" s="200" t="s">
        <v>1</v>
      </c>
      <c r="F330" s="201" t="s">
        <v>3042</v>
      </c>
      <c r="H330" s="202">
        <v>1.01</v>
      </c>
      <c r="I330" s="203"/>
      <c r="L330" s="199"/>
      <c r="M330" s="204"/>
      <c r="N330" s="205"/>
      <c r="O330" s="205"/>
      <c r="P330" s="205"/>
      <c r="Q330" s="205"/>
      <c r="R330" s="205"/>
      <c r="S330" s="205"/>
      <c r="T330" s="206"/>
      <c r="AT330" s="200" t="s">
        <v>258</v>
      </c>
      <c r="AU330" s="200" t="s">
        <v>81</v>
      </c>
      <c r="AV330" s="13" t="s">
        <v>81</v>
      </c>
      <c r="AW330" s="13" t="s">
        <v>35</v>
      </c>
      <c r="AX330" s="13" t="s">
        <v>79</v>
      </c>
      <c r="AY330" s="200" t="s">
        <v>246</v>
      </c>
    </row>
    <row r="331" s="1" customFormat="1" ht="16.5" customHeight="1">
      <c r="B331" s="175"/>
      <c r="C331" s="176" t="s">
        <v>576</v>
      </c>
      <c r="D331" s="176" t="s">
        <v>248</v>
      </c>
      <c r="E331" s="177" t="s">
        <v>519</v>
      </c>
      <c r="F331" s="178" t="s">
        <v>520</v>
      </c>
      <c r="G331" s="179" t="s">
        <v>264</v>
      </c>
      <c r="H331" s="180">
        <v>2</v>
      </c>
      <c r="I331" s="181"/>
      <c r="J331" s="182">
        <f>ROUND(I331*H331,2)</f>
        <v>0</v>
      </c>
      <c r="K331" s="178" t="s">
        <v>252</v>
      </c>
      <c r="L331" s="36"/>
      <c r="M331" s="183" t="s">
        <v>1</v>
      </c>
      <c r="N331" s="184" t="s">
        <v>43</v>
      </c>
      <c r="O331" s="66"/>
      <c r="P331" s="185">
        <f>O331*H331</f>
        <v>0</v>
      </c>
      <c r="Q331" s="185">
        <v>0</v>
      </c>
      <c r="R331" s="185">
        <f>Q331*H331</f>
        <v>0</v>
      </c>
      <c r="S331" s="185">
        <v>0.10000000000000001</v>
      </c>
      <c r="T331" s="186">
        <f>S331*H331</f>
        <v>0.20000000000000001</v>
      </c>
      <c r="AR331" s="18" t="s">
        <v>93</v>
      </c>
      <c r="AT331" s="18" t="s">
        <v>248</v>
      </c>
      <c r="AU331" s="18" t="s">
        <v>81</v>
      </c>
      <c r="AY331" s="18" t="s">
        <v>246</v>
      </c>
      <c r="BE331" s="187">
        <f>IF(N331="základní",J331,0)</f>
        <v>0</v>
      </c>
      <c r="BF331" s="187">
        <f>IF(N331="snížená",J331,0)</f>
        <v>0</v>
      </c>
      <c r="BG331" s="187">
        <f>IF(N331="zákl. přenesená",J331,0)</f>
        <v>0</v>
      </c>
      <c r="BH331" s="187">
        <f>IF(N331="sníž. přenesená",J331,0)</f>
        <v>0</v>
      </c>
      <c r="BI331" s="187">
        <f>IF(N331="nulová",J331,0)</f>
        <v>0</v>
      </c>
      <c r="BJ331" s="18" t="s">
        <v>79</v>
      </c>
      <c r="BK331" s="187">
        <f>ROUND(I331*H331,2)</f>
        <v>0</v>
      </c>
      <c r="BL331" s="18" t="s">
        <v>93</v>
      </c>
      <c r="BM331" s="18" t="s">
        <v>3043</v>
      </c>
    </row>
    <row r="332" s="1" customFormat="1">
      <c r="B332" s="36"/>
      <c r="D332" s="188" t="s">
        <v>254</v>
      </c>
      <c r="F332" s="189" t="s">
        <v>522</v>
      </c>
      <c r="I332" s="121"/>
      <c r="L332" s="36"/>
      <c r="M332" s="190"/>
      <c r="N332" s="66"/>
      <c r="O332" s="66"/>
      <c r="P332" s="66"/>
      <c r="Q332" s="66"/>
      <c r="R332" s="66"/>
      <c r="S332" s="66"/>
      <c r="T332" s="67"/>
      <c r="AT332" s="18" t="s">
        <v>254</v>
      </c>
      <c r="AU332" s="18" t="s">
        <v>81</v>
      </c>
    </row>
    <row r="333" s="12" customFormat="1">
      <c r="B333" s="192"/>
      <c r="D333" s="188" t="s">
        <v>258</v>
      </c>
      <c r="E333" s="193" t="s">
        <v>1</v>
      </c>
      <c r="F333" s="194" t="s">
        <v>523</v>
      </c>
      <c r="H333" s="193" t="s">
        <v>1</v>
      </c>
      <c r="I333" s="195"/>
      <c r="L333" s="192"/>
      <c r="M333" s="196"/>
      <c r="N333" s="197"/>
      <c r="O333" s="197"/>
      <c r="P333" s="197"/>
      <c r="Q333" s="197"/>
      <c r="R333" s="197"/>
      <c r="S333" s="197"/>
      <c r="T333" s="198"/>
      <c r="AT333" s="193" t="s">
        <v>258</v>
      </c>
      <c r="AU333" s="193" t="s">
        <v>81</v>
      </c>
      <c r="AV333" s="12" t="s">
        <v>79</v>
      </c>
      <c r="AW333" s="12" t="s">
        <v>35</v>
      </c>
      <c r="AX333" s="12" t="s">
        <v>72</v>
      </c>
      <c r="AY333" s="193" t="s">
        <v>246</v>
      </c>
    </row>
    <row r="334" s="13" customFormat="1">
      <c r="B334" s="199"/>
      <c r="D334" s="188" t="s">
        <v>258</v>
      </c>
      <c r="E334" s="200" t="s">
        <v>1</v>
      </c>
      <c r="F334" s="201" t="s">
        <v>1099</v>
      </c>
      <c r="H334" s="202">
        <v>2</v>
      </c>
      <c r="I334" s="203"/>
      <c r="L334" s="199"/>
      <c r="M334" s="204"/>
      <c r="N334" s="205"/>
      <c r="O334" s="205"/>
      <c r="P334" s="205"/>
      <c r="Q334" s="205"/>
      <c r="R334" s="205"/>
      <c r="S334" s="205"/>
      <c r="T334" s="206"/>
      <c r="AT334" s="200" t="s">
        <v>258</v>
      </c>
      <c r="AU334" s="200" t="s">
        <v>81</v>
      </c>
      <c r="AV334" s="13" t="s">
        <v>81</v>
      </c>
      <c r="AW334" s="13" t="s">
        <v>35</v>
      </c>
      <c r="AX334" s="13" t="s">
        <v>79</v>
      </c>
      <c r="AY334" s="200" t="s">
        <v>246</v>
      </c>
    </row>
    <row r="335" s="1" customFormat="1" ht="16.5" customHeight="1">
      <c r="B335" s="175"/>
      <c r="C335" s="176" t="s">
        <v>581</v>
      </c>
      <c r="D335" s="176" t="s">
        <v>248</v>
      </c>
      <c r="E335" s="177" t="s">
        <v>526</v>
      </c>
      <c r="F335" s="178" t="s">
        <v>527</v>
      </c>
      <c r="G335" s="179" t="s">
        <v>264</v>
      </c>
      <c r="H335" s="180">
        <v>2</v>
      </c>
      <c r="I335" s="181"/>
      <c r="J335" s="182">
        <f>ROUND(I335*H335,2)</f>
        <v>0</v>
      </c>
      <c r="K335" s="178" t="s">
        <v>252</v>
      </c>
      <c r="L335" s="36"/>
      <c r="M335" s="183" t="s">
        <v>1</v>
      </c>
      <c r="N335" s="184" t="s">
        <v>43</v>
      </c>
      <c r="O335" s="66"/>
      <c r="P335" s="185">
        <f>O335*H335</f>
        <v>0</v>
      </c>
      <c r="Q335" s="185">
        <v>0.217338</v>
      </c>
      <c r="R335" s="185">
        <f>Q335*H335</f>
        <v>0.43467600000000001</v>
      </c>
      <c r="S335" s="185">
        <v>0</v>
      </c>
      <c r="T335" s="186">
        <f>S335*H335</f>
        <v>0</v>
      </c>
      <c r="AR335" s="18" t="s">
        <v>93</v>
      </c>
      <c r="AT335" s="18" t="s">
        <v>248</v>
      </c>
      <c r="AU335" s="18" t="s">
        <v>81</v>
      </c>
      <c r="AY335" s="18" t="s">
        <v>246</v>
      </c>
      <c r="BE335" s="187">
        <f>IF(N335="základní",J335,0)</f>
        <v>0</v>
      </c>
      <c r="BF335" s="187">
        <f>IF(N335="snížená",J335,0)</f>
        <v>0</v>
      </c>
      <c r="BG335" s="187">
        <f>IF(N335="zákl. přenesená",J335,0)</f>
        <v>0</v>
      </c>
      <c r="BH335" s="187">
        <f>IF(N335="sníž. přenesená",J335,0)</f>
        <v>0</v>
      </c>
      <c r="BI335" s="187">
        <f>IF(N335="nulová",J335,0)</f>
        <v>0</v>
      </c>
      <c r="BJ335" s="18" t="s">
        <v>79</v>
      </c>
      <c r="BK335" s="187">
        <f>ROUND(I335*H335,2)</f>
        <v>0</v>
      </c>
      <c r="BL335" s="18" t="s">
        <v>93</v>
      </c>
      <c r="BM335" s="18" t="s">
        <v>3044</v>
      </c>
    </row>
    <row r="336" s="1" customFormat="1">
      <c r="B336" s="36"/>
      <c r="D336" s="188" t="s">
        <v>254</v>
      </c>
      <c r="F336" s="189" t="s">
        <v>529</v>
      </c>
      <c r="I336" s="121"/>
      <c r="L336" s="36"/>
      <c r="M336" s="190"/>
      <c r="N336" s="66"/>
      <c r="O336" s="66"/>
      <c r="P336" s="66"/>
      <c r="Q336" s="66"/>
      <c r="R336" s="66"/>
      <c r="S336" s="66"/>
      <c r="T336" s="67"/>
      <c r="AT336" s="18" t="s">
        <v>254</v>
      </c>
      <c r="AU336" s="18" t="s">
        <v>81</v>
      </c>
    </row>
    <row r="337" s="1" customFormat="1">
      <c r="B337" s="36"/>
      <c r="D337" s="188" t="s">
        <v>256</v>
      </c>
      <c r="F337" s="191" t="s">
        <v>530</v>
      </c>
      <c r="I337" s="121"/>
      <c r="L337" s="36"/>
      <c r="M337" s="190"/>
      <c r="N337" s="66"/>
      <c r="O337" s="66"/>
      <c r="P337" s="66"/>
      <c r="Q337" s="66"/>
      <c r="R337" s="66"/>
      <c r="S337" s="66"/>
      <c r="T337" s="67"/>
      <c r="AT337" s="18" t="s">
        <v>256</v>
      </c>
      <c r="AU337" s="18" t="s">
        <v>81</v>
      </c>
    </row>
    <row r="338" s="12" customFormat="1">
      <c r="B338" s="192"/>
      <c r="D338" s="188" t="s">
        <v>258</v>
      </c>
      <c r="E338" s="193" t="s">
        <v>1</v>
      </c>
      <c r="F338" s="194" t="s">
        <v>523</v>
      </c>
      <c r="H338" s="193" t="s">
        <v>1</v>
      </c>
      <c r="I338" s="195"/>
      <c r="L338" s="192"/>
      <c r="M338" s="196"/>
      <c r="N338" s="197"/>
      <c r="O338" s="197"/>
      <c r="P338" s="197"/>
      <c r="Q338" s="197"/>
      <c r="R338" s="197"/>
      <c r="S338" s="197"/>
      <c r="T338" s="198"/>
      <c r="AT338" s="193" t="s">
        <v>258</v>
      </c>
      <c r="AU338" s="193" t="s">
        <v>81</v>
      </c>
      <c r="AV338" s="12" t="s">
        <v>79</v>
      </c>
      <c r="AW338" s="12" t="s">
        <v>35</v>
      </c>
      <c r="AX338" s="12" t="s">
        <v>72</v>
      </c>
      <c r="AY338" s="193" t="s">
        <v>246</v>
      </c>
    </row>
    <row r="339" s="13" customFormat="1">
      <c r="B339" s="199"/>
      <c r="D339" s="188" t="s">
        <v>258</v>
      </c>
      <c r="E339" s="200" t="s">
        <v>1</v>
      </c>
      <c r="F339" s="201" t="s">
        <v>1099</v>
      </c>
      <c r="H339" s="202">
        <v>2</v>
      </c>
      <c r="I339" s="203"/>
      <c r="L339" s="199"/>
      <c r="M339" s="204"/>
      <c r="N339" s="205"/>
      <c r="O339" s="205"/>
      <c r="P339" s="205"/>
      <c r="Q339" s="205"/>
      <c r="R339" s="205"/>
      <c r="S339" s="205"/>
      <c r="T339" s="206"/>
      <c r="AT339" s="200" t="s">
        <v>258</v>
      </c>
      <c r="AU339" s="200" t="s">
        <v>81</v>
      </c>
      <c r="AV339" s="13" t="s">
        <v>81</v>
      </c>
      <c r="AW339" s="13" t="s">
        <v>35</v>
      </c>
      <c r="AX339" s="13" t="s">
        <v>79</v>
      </c>
      <c r="AY339" s="200" t="s">
        <v>246</v>
      </c>
    </row>
    <row r="340" s="1" customFormat="1" ht="16.5" customHeight="1">
      <c r="B340" s="175"/>
      <c r="C340" s="218" t="s">
        <v>588</v>
      </c>
      <c r="D340" s="218" t="s">
        <v>511</v>
      </c>
      <c r="E340" s="219" t="s">
        <v>532</v>
      </c>
      <c r="F340" s="220" t="s">
        <v>533</v>
      </c>
      <c r="G340" s="221" t="s">
        <v>264</v>
      </c>
      <c r="H340" s="222">
        <v>2</v>
      </c>
      <c r="I340" s="223"/>
      <c r="J340" s="224">
        <f>ROUND(I340*H340,2)</f>
        <v>0</v>
      </c>
      <c r="K340" s="220" t="s">
        <v>1</v>
      </c>
      <c r="L340" s="225"/>
      <c r="M340" s="226" t="s">
        <v>1</v>
      </c>
      <c r="N340" s="227" t="s">
        <v>43</v>
      </c>
      <c r="O340" s="66"/>
      <c r="P340" s="185">
        <f>O340*H340</f>
        <v>0</v>
      </c>
      <c r="Q340" s="185">
        <v>0.19600000000000001</v>
      </c>
      <c r="R340" s="185">
        <f>Q340*H340</f>
        <v>0.39200000000000002</v>
      </c>
      <c r="S340" s="185">
        <v>0</v>
      </c>
      <c r="T340" s="186">
        <f>S340*H340</f>
        <v>0</v>
      </c>
      <c r="AR340" s="18" t="s">
        <v>350</v>
      </c>
      <c r="AT340" s="18" t="s">
        <v>511</v>
      </c>
      <c r="AU340" s="18" t="s">
        <v>81</v>
      </c>
      <c r="AY340" s="18" t="s">
        <v>246</v>
      </c>
      <c r="BE340" s="187">
        <f>IF(N340="základní",J340,0)</f>
        <v>0</v>
      </c>
      <c r="BF340" s="187">
        <f>IF(N340="snížená",J340,0)</f>
        <v>0</v>
      </c>
      <c r="BG340" s="187">
        <f>IF(N340="zákl. přenesená",J340,0)</f>
        <v>0</v>
      </c>
      <c r="BH340" s="187">
        <f>IF(N340="sníž. přenesená",J340,0)</f>
        <v>0</v>
      </c>
      <c r="BI340" s="187">
        <f>IF(N340="nulová",J340,0)</f>
        <v>0</v>
      </c>
      <c r="BJ340" s="18" t="s">
        <v>79</v>
      </c>
      <c r="BK340" s="187">
        <f>ROUND(I340*H340,2)</f>
        <v>0</v>
      </c>
      <c r="BL340" s="18" t="s">
        <v>93</v>
      </c>
      <c r="BM340" s="18" t="s">
        <v>3045</v>
      </c>
    </row>
    <row r="341" s="1" customFormat="1">
      <c r="B341" s="36"/>
      <c r="D341" s="188" t="s">
        <v>254</v>
      </c>
      <c r="F341" s="189" t="s">
        <v>533</v>
      </c>
      <c r="I341" s="121"/>
      <c r="L341" s="36"/>
      <c r="M341" s="190"/>
      <c r="N341" s="66"/>
      <c r="O341" s="66"/>
      <c r="P341" s="66"/>
      <c r="Q341" s="66"/>
      <c r="R341" s="66"/>
      <c r="S341" s="66"/>
      <c r="T341" s="67"/>
      <c r="AT341" s="18" t="s">
        <v>254</v>
      </c>
      <c r="AU341" s="18" t="s">
        <v>81</v>
      </c>
    </row>
    <row r="342" s="13" customFormat="1">
      <c r="B342" s="199"/>
      <c r="D342" s="188" t="s">
        <v>258</v>
      </c>
      <c r="E342" s="200" t="s">
        <v>1</v>
      </c>
      <c r="F342" s="201" t="s">
        <v>1102</v>
      </c>
      <c r="H342" s="202">
        <v>2</v>
      </c>
      <c r="I342" s="203"/>
      <c r="L342" s="199"/>
      <c r="M342" s="204"/>
      <c r="N342" s="205"/>
      <c r="O342" s="205"/>
      <c r="P342" s="205"/>
      <c r="Q342" s="205"/>
      <c r="R342" s="205"/>
      <c r="S342" s="205"/>
      <c r="T342" s="206"/>
      <c r="AT342" s="200" t="s">
        <v>258</v>
      </c>
      <c r="AU342" s="200" t="s">
        <v>81</v>
      </c>
      <c r="AV342" s="13" t="s">
        <v>81</v>
      </c>
      <c r="AW342" s="13" t="s">
        <v>35</v>
      </c>
      <c r="AX342" s="13" t="s">
        <v>79</v>
      </c>
      <c r="AY342" s="200" t="s">
        <v>246</v>
      </c>
    </row>
    <row r="343" s="1" customFormat="1" ht="16.5" customHeight="1">
      <c r="B343" s="175"/>
      <c r="C343" s="176" t="s">
        <v>593</v>
      </c>
      <c r="D343" s="176" t="s">
        <v>248</v>
      </c>
      <c r="E343" s="177" t="s">
        <v>545</v>
      </c>
      <c r="F343" s="178" t="s">
        <v>546</v>
      </c>
      <c r="G343" s="179" t="s">
        <v>264</v>
      </c>
      <c r="H343" s="180">
        <v>2</v>
      </c>
      <c r="I343" s="181"/>
      <c r="J343" s="182">
        <f>ROUND(I343*H343,2)</f>
        <v>0</v>
      </c>
      <c r="K343" s="178" t="s">
        <v>252</v>
      </c>
      <c r="L343" s="36"/>
      <c r="M343" s="183" t="s">
        <v>1</v>
      </c>
      <c r="N343" s="184" t="s">
        <v>43</v>
      </c>
      <c r="O343" s="66"/>
      <c r="P343" s="185">
        <f>O343*H343</f>
        <v>0</v>
      </c>
      <c r="Q343" s="185">
        <v>0.42080000000000001</v>
      </c>
      <c r="R343" s="185">
        <f>Q343*H343</f>
        <v>0.84160000000000001</v>
      </c>
      <c r="S343" s="185">
        <v>0</v>
      </c>
      <c r="T343" s="186">
        <f>S343*H343</f>
        <v>0</v>
      </c>
      <c r="AR343" s="18" t="s">
        <v>93</v>
      </c>
      <c r="AT343" s="18" t="s">
        <v>248</v>
      </c>
      <c r="AU343" s="18" t="s">
        <v>81</v>
      </c>
      <c r="AY343" s="18" t="s">
        <v>246</v>
      </c>
      <c r="BE343" s="187">
        <f>IF(N343="základní",J343,0)</f>
        <v>0</v>
      </c>
      <c r="BF343" s="187">
        <f>IF(N343="snížená",J343,0)</f>
        <v>0</v>
      </c>
      <c r="BG343" s="187">
        <f>IF(N343="zákl. přenesená",J343,0)</f>
        <v>0</v>
      </c>
      <c r="BH343" s="187">
        <f>IF(N343="sníž. přenesená",J343,0)</f>
        <v>0</v>
      </c>
      <c r="BI343" s="187">
        <f>IF(N343="nulová",J343,0)</f>
        <v>0</v>
      </c>
      <c r="BJ343" s="18" t="s">
        <v>79</v>
      </c>
      <c r="BK343" s="187">
        <f>ROUND(I343*H343,2)</f>
        <v>0</v>
      </c>
      <c r="BL343" s="18" t="s">
        <v>93</v>
      </c>
      <c r="BM343" s="18" t="s">
        <v>2879</v>
      </c>
    </row>
    <row r="344" s="1" customFormat="1">
      <c r="B344" s="36"/>
      <c r="D344" s="188" t="s">
        <v>254</v>
      </c>
      <c r="F344" s="189" t="s">
        <v>548</v>
      </c>
      <c r="I344" s="121"/>
      <c r="L344" s="36"/>
      <c r="M344" s="190"/>
      <c r="N344" s="66"/>
      <c r="O344" s="66"/>
      <c r="P344" s="66"/>
      <c r="Q344" s="66"/>
      <c r="R344" s="66"/>
      <c r="S344" s="66"/>
      <c r="T344" s="67"/>
      <c r="AT344" s="18" t="s">
        <v>254</v>
      </c>
      <c r="AU344" s="18" t="s">
        <v>81</v>
      </c>
    </row>
    <row r="345" s="1" customFormat="1">
      <c r="B345" s="36"/>
      <c r="D345" s="188" t="s">
        <v>256</v>
      </c>
      <c r="F345" s="191" t="s">
        <v>541</v>
      </c>
      <c r="I345" s="121"/>
      <c r="L345" s="36"/>
      <c r="M345" s="190"/>
      <c r="N345" s="66"/>
      <c r="O345" s="66"/>
      <c r="P345" s="66"/>
      <c r="Q345" s="66"/>
      <c r="R345" s="66"/>
      <c r="S345" s="66"/>
      <c r="T345" s="67"/>
      <c r="AT345" s="18" t="s">
        <v>256</v>
      </c>
      <c r="AU345" s="18" t="s">
        <v>81</v>
      </c>
    </row>
    <row r="346" s="12" customFormat="1">
      <c r="B346" s="192"/>
      <c r="D346" s="188" t="s">
        <v>258</v>
      </c>
      <c r="E346" s="193" t="s">
        <v>1</v>
      </c>
      <c r="F346" s="194" t="s">
        <v>523</v>
      </c>
      <c r="H346" s="193" t="s">
        <v>1</v>
      </c>
      <c r="I346" s="195"/>
      <c r="L346" s="192"/>
      <c r="M346" s="196"/>
      <c r="N346" s="197"/>
      <c r="O346" s="197"/>
      <c r="P346" s="197"/>
      <c r="Q346" s="197"/>
      <c r="R346" s="197"/>
      <c r="S346" s="197"/>
      <c r="T346" s="198"/>
      <c r="AT346" s="193" t="s">
        <v>258</v>
      </c>
      <c r="AU346" s="193" t="s">
        <v>81</v>
      </c>
      <c r="AV346" s="12" t="s">
        <v>79</v>
      </c>
      <c r="AW346" s="12" t="s">
        <v>35</v>
      </c>
      <c r="AX346" s="12" t="s">
        <v>72</v>
      </c>
      <c r="AY346" s="193" t="s">
        <v>246</v>
      </c>
    </row>
    <row r="347" s="12" customFormat="1">
      <c r="B347" s="192"/>
      <c r="D347" s="188" t="s">
        <v>258</v>
      </c>
      <c r="E347" s="193" t="s">
        <v>1</v>
      </c>
      <c r="F347" s="194" t="s">
        <v>549</v>
      </c>
      <c r="H347" s="193" t="s">
        <v>1</v>
      </c>
      <c r="I347" s="195"/>
      <c r="L347" s="192"/>
      <c r="M347" s="196"/>
      <c r="N347" s="197"/>
      <c r="O347" s="197"/>
      <c r="P347" s="197"/>
      <c r="Q347" s="197"/>
      <c r="R347" s="197"/>
      <c r="S347" s="197"/>
      <c r="T347" s="198"/>
      <c r="AT347" s="193" t="s">
        <v>258</v>
      </c>
      <c r="AU347" s="193" t="s">
        <v>81</v>
      </c>
      <c r="AV347" s="12" t="s">
        <v>79</v>
      </c>
      <c r="AW347" s="12" t="s">
        <v>35</v>
      </c>
      <c r="AX347" s="12" t="s">
        <v>72</v>
      </c>
      <c r="AY347" s="193" t="s">
        <v>246</v>
      </c>
    </row>
    <row r="348" s="12" customFormat="1">
      <c r="B348" s="192"/>
      <c r="D348" s="188" t="s">
        <v>258</v>
      </c>
      <c r="E348" s="193" t="s">
        <v>1</v>
      </c>
      <c r="F348" s="194" t="s">
        <v>543</v>
      </c>
      <c r="H348" s="193" t="s">
        <v>1</v>
      </c>
      <c r="I348" s="195"/>
      <c r="L348" s="192"/>
      <c r="M348" s="196"/>
      <c r="N348" s="197"/>
      <c r="O348" s="197"/>
      <c r="P348" s="197"/>
      <c r="Q348" s="197"/>
      <c r="R348" s="197"/>
      <c r="S348" s="197"/>
      <c r="T348" s="198"/>
      <c r="AT348" s="193" t="s">
        <v>258</v>
      </c>
      <c r="AU348" s="193" t="s">
        <v>81</v>
      </c>
      <c r="AV348" s="12" t="s">
        <v>79</v>
      </c>
      <c r="AW348" s="12" t="s">
        <v>35</v>
      </c>
      <c r="AX348" s="12" t="s">
        <v>72</v>
      </c>
      <c r="AY348" s="193" t="s">
        <v>246</v>
      </c>
    </row>
    <row r="349" s="13" customFormat="1">
      <c r="B349" s="199"/>
      <c r="D349" s="188" t="s">
        <v>258</v>
      </c>
      <c r="E349" s="200" t="s">
        <v>1</v>
      </c>
      <c r="F349" s="201" t="s">
        <v>1010</v>
      </c>
      <c r="H349" s="202">
        <v>2</v>
      </c>
      <c r="I349" s="203"/>
      <c r="L349" s="199"/>
      <c r="M349" s="204"/>
      <c r="N349" s="205"/>
      <c r="O349" s="205"/>
      <c r="P349" s="205"/>
      <c r="Q349" s="205"/>
      <c r="R349" s="205"/>
      <c r="S349" s="205"/>
      <c r="T349" s="206"/>
      <c r="AT349" s="200" t="s">
        <v>258</v>
      </c>
      <c r="AU349" s="200" t="s">
        <v>81</v>
      </c>
      <c r="AV349" s="13" t="s">
        <v>81</v>
      </c>
      <c r="AW349" s="13" t="s">
        <v>35</v>
      </c>
      <c r="AX349" s="13" t="s">
        <v>79</v>
      </c>
      <c r="AY349" s="200" t="s">
        <v>246</v>
      </c>
    </row>
    <row r="350" s="11" customFormat="1" ht="22.8" customHeight="1">
      <c r="B350" s="162"/>
      <c r="D350" s="163" t="s">
        <v>71</v>
      </c>
      <c r="E350" s="173" t="s">
        <v>357</v>
      </c>
      <c r="F350" s="173" t="s">
        <v>558</v>
      </c>
      <c r="I350" s="165"/>
      <c r="J350" s="174">
        <f>BK350</f>
        <v>0</v>
      </c>
      <c r="L350" s="162"/>
      <c r="M350" s="167"/>
      <c r="N350" s="168"/>
      <c r="O350" s="168"/>
      <c r="P350" s="169">
        <f>SUM(P351:P443)</f>
        <v>0</v>
      </c>
      <c r="Q350" s="168"/>
      <c r="R350" s="169">
        <f>SUM(R351:R443)</f>
        <v>7.3833812850000005</v>
      </c>
      <c r="S350" s="168"/>
      <c r="T350" s="170">
        <f>SUM(T351:T443)</f>
        <v>2.5495999999999999</v>
      </c>
      <c r="AR350" s="163" t="s">
        <v>79</v>
      </c>
      <c r="AT350" s="171" t="s">
        <v>71</v>
      </c>
      <c r="AU350" s="171" t="s">
        <v>79</v>
      </c>
      <c r="AY350" s="163" t="s">
        <v>246</v>
      </c>
      <c r="BK350" s="172">
        <f>SUM(BK351:BK443)</f>
        <v>0</v>
      </c>
    </row>
    <row r="351" s="1" customFormat="1" ht="16.5" customHeight="1">
      <c r="B351" s="175"/>
      <c r="C351" s="176" t="s">
        <v>601</v>
      </c>
      <c r="D351" s="176" t="s">
        <v>248</v>
      </c>
      <c r="E351" s="177" t="s">
        <v>1569</v>
      </c>
      <c r="F351" s="178" t="s">
        <v>1570</v>
      </c>
      <c r="G351" s="179" t="s">
        <v>264</v>
      </c>
      <c r="H351" s="180">
        <v>1</v>
      </c>
      <c r="I351" s="181"/>
      <c r="J351" s="182">
        <f>ROUND(I351*H351,2)</f>
        <v>0</v>
      </c>
      <c r="K351" s="178" t="s">
        <v>1</v>
      </c>
      <c r="L351" s="36"/>
      <c r="M351" s="183" t="s">
        <v>1</v>
      </c>
      <c r="N351" s="184" t="s">
        <v>43</v>
      </c>
      <c r="O351" s="66"/>
      <c r="P351" s="185">
        <f>O351*H351</f>
        <v>0</v>
      </c>
      <c r="Q351" s="185">
        <v>0</v>
      </c>
      <c r="R351" s="185">
        <f>Q351*H351</f>
        <v>0</v>
      </c>
      <c r="S351" s="185">
        <v>0</v>
      </c>
      <c r="T351" s="186">
        <f>S351*H351</f>
        <v>0</v>
      </c>
      <c r="AR351" s="18" t="s">
        <v>93</v>
      </c>
      <c r="AT351" s="18" t="s">
        <v>248</v>
      </c>
      <c r="AU351" s="18" t="s">
        <v>81</v>
      </c>
      <c r="AY351" s="18" t="s">
        <v>246</v>
      </c>
      <c r="BE351" s="187">
        <f>IF(N351="základní",J351,0)</f>
        <v>0</v>
      </c>
      <c r="BF351" s="187">
        <f>IF(N351="snížená",J351,0)</f>
        <v>0</v>
      </c>
      <c r="BG351" s="187">
        <f>IF(N351="zákl. přenesená",J351,0)</f>
        <v>0</v>
      </c>
      <c r="BH351" s="187">
        <f>IF(N351="sníž. přenesená",J351,0)</f>
        <v>0</v>
      </c>
      <c r="BI351" s="187">
        <f>IF(N351="nulová",J351,0)</f>
        <v>0</v>
      </c>
      <c r="BJ351" s="18" t="s">
        <v>79</v>
      </c>
      <c r="BK351" s="187">
        <f>ROUND(I351*H351,2)</f>
        <v>0</v>
      </c>
      <c r="BL351" s="18" t="s">
        <v>93</v>
      </c>
      <c r="BM351" s="18" t="s">
        <v>3046</v>
      </c>
    </row>
    <row r="352" s="1" customFormat="1">
      <c r="B352" s="36"/>
      <c r="D352" s="188" t="s">
        <v>254</v>
      </c>
      <c r="F352" s="189" t="s">
        <v>1570</v>
      </c>
      <c r="I352" s="121"/>
      <c r="L352" s="36"/>
      <c r="M352" s="190"/>
      <c r="N352" s="66"/>
      <c r="O352" s="66"/>
      <c r="P352" s="66"/>
      <c r="Q352" s="66"/>
      <c r="R352" s="66"/>
      <c r="S352" s="66"/>
      <c r="T352" s="67"/>
      <c r="AT352" s="18" t="s">
        <v>254</v>
      </c>
      <c r="AU352" s="18" t="s">
        <v>81</v>
      </c>
    </row>
    <row r="353" s="1" customFormat="1">
      <c r="B353" s="36"/>
      <c r="D353" s="188" t="s">
        <v>256</v>
      </c>
      <c r="F353" s="191" t="s">
        <v>1572</v>
      </c>
      <c r="I353" s="121"/>
      <c r="L353" s="36"/>
      <c r="M353" s="190"/>
      <c r="N353" s="66"/>
      <c r="O353" s="66"/>
      <c r="P353" s="66"/>
      <c r="Q353" s="66"/>
      <c r="R353" s="66"/>
      <c r="S353" s="66"/>
      <c r="T353" s="67"/>
      <c r="AT353" s="18" t="s">
        <v>256</v>
      </c>
      <c r="AU353" s="18" t="s">
        <v>81</v>
      </c>
    </row>
    <row r="354" s="12" customFormat="1">
      <c r="B354" s="192"/>
      <c r="D354" s="188" t="s">
        <v>258</v>
      </c>
      <c r="E354" s="193" t="s">
        <v>1</v>
      </c>
      <c r="F354" s="194" t="s">
        <v>715</v>
      </c>
      <c r="H354" s="193" t="s">
        <v>1</v>
      </c>
      <c r="I354" s="195"/>
      <c r="L354" s="192"/>
      <c r="M354" s="196"/>
      <c r="N354" s="197"/>
      <c r="O354" s="197"/>
      <c r="P354" s="197"/>
      <c r="Q354" s="197"/>
      <c r="R354" s="197"/>
      <c r="S354" s="197"/>
      <c r="T354" s="198"/>
      <c r="AT354" s="193" t="s">
        <v>258</v>
      </c>
      <c r="AU354" s="193" t="s">
        <v>81</v>
      </c>
      <c r="AV354" s="12" t="s">
        <v>79</v>
      </c>
      <c r="AW354" s="12" t="s">
        <v>35</v>
      </c>
      <c r="AX354" s="12" t="s">
        <v>72</v>
      </c>
      <c r="AY354" s="193" t="s">
        <v>246</v>
      </c>
    </row>
    <row r="355" s="13" customFormat="1">
      <c r="B355" s="199"/>
      <c r="D355" s="188" t="s">
        <v>258</v>
      </c>
      <c r="E355" s="200" t="s">
        <v>1</v>
      </c>
      <c r="F355" s="201" t="s">
        <v>280</v>
      </c>
      <c r="H355" s="202">
        <v>1</v>
      </c>
      <c r="I355" s="203"/>
      <c r="L355" s="199"/>
      <c r="M355" s="204"/>
      <c r="N355" s="205"/>
      <c r="O355" s="205"/>
      <c r="P355" s="205"/>
      <c r="Q355" s="205"/>
      <c r="R355" s="205"/>
      <c r="S355" s="205"/>
      <c r="T355" s="206"/>
      <c r="AT355" s="200" t="s">
        <v>258</v>
      </c>
      <c r="AU355" s="200" t="s">
        <v>81</v>
      </c>
      <c r="AV355" s="13" t="s">
        <v>81</v>
      </c>
      <c r="AW355" s="13" t="s">
        <v>35</v>
      </c>
      <c r="AX355" s="13" t="s">
        <v>79</v>
      </c>
      <c r="AY355" s="200" t="s">
        <v>246</v>
      </c>
    </row>
    <row r="356" s="1" customFormat="1" ht="22.5" customHeight="1">
      <c r="B356" s="175"/>
      <c r="C356" s="218" t="s">
        <v>608</v>
      </c>
      <c r="D356" s="218" t="s">
        <v>511</v>
      </c>
      <c r="E356" s="219" t="s">
        <v>1574</v>
      </c>
      <c r="F356" s="220" t="s">
        <v>1575</v>
      </c>
      <c r="G356" s="221" t="s">
        <v>264</v>
      </c>
      <c r="H356" s="222">
        <v>1</v>
      </c>
      <c r="I356" s="223"/>
      <c r="J356" s="224">
        <f>ROUND(I356*H356,2)</f>
        <v>0</v>
      </c>
      <c r="K356" s="220" t="s">
        <v>1</v>
      </c>
      <c r="L356" s="225"/>
      <c r="M356" s="226" t="s">
        <v>1</v>
      </c>
      <c r="N356" s="227" t="s">
        <v>43</v>
      </c>
      <c r="O356" s="66"/>
      <c r="P356" s="185">
        <f>O356*H356</f>
        <v>0</v>
      </c>
      <c r="Q356" s="185">
        <v>0.0020999999999999999</v>
      </c>
      <c r="R356" s="185">
        <f>Q356*H356</f>
        <v>0.0020999999999999999</v>
      </c>
      <c r="S356" s="185">
        <v>0</v>
      </c>
      <c r="T356" s="186">
        <f>S356*H356</f>
        <v>0</v>
      </c>
      <c r="AR356" s="18" t="s">
        <v>350</v>
      </c>
      <c r="AT356" s="18" t="s">
        <v>511</v>
      </c>
      <c r="AU356" s="18" t="s">
        <v>81</v>
      </c>
      <c r="AY356" s="18" t="s">
        <v>246</v>
      </c>
      <c r="BE356" s="187">
        <f>IF(N356="základní",J356,0)</f>
        <v>0</v>
      </c>
      <c r="BF356" s="187">
        <f>IF(N356="snížená",J356,0)</f>
        <v>0</v>
      </c>
      <c r="BG356" s="187">
        <f>IF(N356="zákl. přenesená",J356,0)</f>
        <v>0</v>
      </c>
      <c r="BH356" s="187">
        <f>IF(N356="sníž. přenesená",J356,0)</f>
        <v>0</v>
      </c>
      <c r="BI356" s="187">
        <f>IF(N356="nulová",J356,0)</f>
        <v>0</v>
      </c>
      <c r="BJ356" s="18" t="s">
        <v>79</v>
      </c>
      <c r="BK356" s="187">
        <f>ROUND(I356*H356,2)</f>
        <v>0</v>
      </c>
      <c r="BL356" s="18" t="s">
        <v>93</v>
      </c>
      <c r="BM356" s="18" t="s">
        <v>3047</v>
      </c>
    </row>
    <row r="357" s="1" customFormat="1">
      <c r="B357" s="36"/>
      <c r="D357" s="188" t="s">
        <v>254</v>
      </c>
      <c r="F357" s="189" t="s">
        <v>1575</v>
      </c>
      <c r="I357" s="121"/>
      <c r="L357" s="36"/>
      <c r="M357" s="190"/>
      <c r="N357" s="66"/>
      <c r="O357" s="66"/>
      <c r="P357" s="66"/>
      <c r="Q357" s="66"/>
      <c r="R357" s="66"/>
      <c r="S357" s="66"/>
      <c r="T357" s="67"/>
      <c r="AT357" s="18" t="s">
        <v>254</v>
      </c>
      <c r="AU357" s="18" t="s">
        <v>81</v>
      </c>
    </row>
    <row r="358" s="1" customFormat="1" ht="16.5" customHeight="1">
      <c r="B358" s="175"/>
      <c r="C358" s="176" t="s">
        <v>616</v>
      </c>
      <c r="D358" s="176" t="s">
        <v>248</v>
      </c>
      <c r="E358" s="177" t="s">
        <v>560</v>
      </c>
      <c r="F358" s="178" t="s">
        <v>561</v>
      </c>
      <c r="G358" s="179" t="s">
        <v>264</v>
      </c>
      <c r="H358" s="180">
        <v>3</v>
      </c>
      <c r="I358" s="181"/>
      <c r="J358" s="182">
        <f>ROUND(I358*H358,2)</f>
        <v>0</v>
      </c>
      <c r="K358" s="178" t="s">
        <v>252</v>
      </c>
      <c r="L358" s="36"/>
      <c r="M358" s="183" t="s">
        <v>1</v>
      </c>
      <c r="N358" s="184" t="s">
        <v>43</v>
      </c>
      <c r="O358" s="66"/>
      <c r="P358" s="185">
        <f>O358*H358</f>
        <v>0</v>
      </c>
      <c r="Q358" s="185">
        <v>0.00069999999999999999</v>
      </c>
      <c r="R358" s="185">
        <f>Q358*H358</f>
        <v>0.0020999999999999999</v>
      </c>
      <c r="S358" s="185">
        <v>0</v>
      </c>
      <c r="T358" s="186">
        <f>S358*H358</f>
        <v>0</v>
      </c>
      <c r="AR358" s="18" t="s">
        <v>93</v>
      </c>
      <c r="AT358" s="18" t="s">
        <v>248</v>
      </c>
      <c r="AU358" s="18" t="s">
        <v>81</v>
      </c>
      <c r="AY358" s="18" t="s">
        <v>246</v>
      </c>
      <c r="BE358" s="187">
        <f>IF(N358="základní",J358,0)</f>
        <v>0</v>
      </c>
      <c r="BF358" s="187">
        <f>IF(N358="snížená",J358,0)</f>
        <v>0</v>
      </c>
      <c r="BG358" s="187">
        <f>IF(N358="zákl. přenesená",J358,0)</f>
        <v>0</v>
      </c>
      <c r="BH358" s="187">
        <f>IF(N358="sníž. přenesená",J358,0)</f>
        <v>0</v>
      </c>
      <c r="BI358" s="187">
        <f>IF(N358="nulová",J358,0)</f>
        <v>0</v>
      </c>
      <c r="BJ358" s="18" t="s">
        <v>79</v>
      </c>
      <c r="BK358" s="187">
        <f>ROUND(I358*H358,2)</f>
        <v>0</v>
      </c>
      <c r="BL358" s="18" t="s">
        <v>93</v>
      </c>
      <c r="BM358" s="18" t="s">
        <v>838</v>
      </c>
    </row>
    <row r="359" s="1" customFormat="1">
      <c r="B359" s="36"/>
      <c r="D359" s="188" t="s">
        <v>254</v>
      </c>
      <c r="F359" s="189" t="s">
        <v>563</v>
      </c>
      <c r="I359" s="121"/>
      <c r="L359" s="36"/>
      <c r="M359" s="190"/>
      <c r="N359" s="66"/>
      <c r="O359" s="66"/>
      <c r="P359" s="66"/>
      <c r="Q359" s="66"/>
      <c r="R359" s="66"/>
      <c r="S359" s="66"/>
      <c r="T359" s="67"/>
      <c r="AT359" s="18" t="s">
        <v>254</v>
      </c>
      <c r="AU359" s="18" t="s">
        <v>81</v>
      </c>
    </row>
    <row r="360" s="1" customFormat="1">
      <c r="B360" s="36"/>
      <c r="D360" s="188" t="s">
        <v>256</v>
      </c>
      <c r="F360" s="191" t="s">
        <v>564</v>
      </c>
      <c r="I360" s="121"/>
      <c r="L360" s="36"/>
      <c r="M360" s="190"/>
      <c r="N360" s="66"/>
      <c r="O360" s="66"/>
      <c r="P360" s="66"/>
      <c r="Q360" s="66"/>
      <c r="R360" s="66"/>
      <c r="S360" s="66"/>
      <c r="T360" s="67"/>
      <c r="AT360" s="18" t="s">
        <v>256</v>
      </c>
      <c r="AU360" s="18" t="s">
        <v>81</v>
      </c>
    </row>
    <row r="361" s="12" customFormat="1">
      <c r="B361" s="192"/>
      <c r="D361" s="188" t="s">
        <v>258</v>
      </c>
      <c r="E361" s="193" t="s">
        <v>1</v>
      </c>
      <c r="F361" s="194" t="s">
        <v>523</v>
      </c>
      <c r="H361" s="193" t="s">
        <v>1</v>
      </c>
      <c r="I361" s="195"/>
      <c r="L361" s="192"/>
      <c r="M361" s="196"/>
      <c r="N361" s="197"/>
      <c r="O361" s="197"/>
      <c r="P361" s="197"/>
      <c r="Q361" s="197"/>
      <c r="R361" s="197"/>
      <c r="S361" s="197"/>
      <c r="T361" s="198"/>
      <c r="AT361" s="193" t="s">
        <v>258</v>
      </c>
      <c r="AU361" s="193" t="s">
        <v>81</v>
      </c>
      <c r="AV361" s="12" t="s">
        <v>79</v>
      </c>
      <c r="AW361" s="12" t="s">
        <v>35</v>
      </c>
      <c r="AX361" s="12" t="s">
        <v>72</v>
      </c>
      <c r="AY361" s="193" t="s">
        <v>246</v>
      </c>
    </row>
    <row r="362" s="13" customFormat="1">
      <c r="B362" s="199"/>
      <c r="D362" s="188" t="s">
        <v>258</v>
      </c>
      <c r="E362" s="200" t="s">
        <v>1</v>
      </c>
      <c r="F362" s="201" t="s">
        <v>1815</v>
      </c>
      <c r="H362" s="202">
        <v>1</v>
      </c>
      <c r="I362" s="203"/>
      <c r="L362" s="199"/>
      <c r="M362" s="204"/>
      <c r="N362" s="205"/>
      <c r="O362" s="205"/>
      <c r="P362" s="205"/>
      <c r="Q362" s="205"/>
      <c r="R362" s="205"/>
      <c r="S362" s="205"/>
      <c r="T362" s="206"/>
      <c r="AT362" s="200" t="s">
        <v>258</v>
      </c>
      <c r="AU362" s="200" t="s">
        <v>81</v>
      </c>
      <c r="AV362" s="13" t="s">
        <v>81</v>
      </c>
      <c r="AW362" s="13" t="s">
        <v>35</v>
      </c>
      <c r="AX362" s="13" t="s">
        <v>72</v>
      </c>
      <c r="AY362" s="200" t="s">
        <v>246</v>
      </c>
    </row>
    <row r="363" s="13" customFormat="1">
      <c r="B363" s="199"/>
      <c r="D363" s="188" t="s">
        <v>258</v>
      </c>
      <c r="E363" s="200" t="s">
        <v>1</v>
      </c>
      <c r="F363" s="201" t="s">
        <v>1816</v>
      </c>
      <c r="H363" s="202">
        <v>1</v>
      </c>
      <c r="I363" s="203"/>
      <c r="L363" s="199"/>
      <c r="M363" s="204"/>
      <c r="N363" s="205"/>
      <c r="O363" s="205"/>
      <c r="P363" s="205"/>
      <c r="Q363" s="205"/>
      <c r="R363" s="205"/>
      <c r="S363" s="205"/>
      <c r="T363" s="206"/>
      <c r="AT363" s="200" t="s">
        <v>258</v>
      </c>
      <c r="AU363" s="200" t="s">
        <v>81</v>
      </c>
      <c r="AV363" s="13" t="s">
        <v>81</v>
      </c>
      <c r="AW363" s="13" t="s">
        <v>35</v>
      </c>
      <c r="AX363" s="13" t="s">
        <v>72</v>
      </c>
      <c r="AY363" s="200" t="s">
        <v>246</v>
      </c>
    </row>
    <row r="364" s="13" customFormat="1">
      <c r="B364" s="199"/>
      <c r="D364" s="188" t="s">
        <v>258</v>
      </c>
      <c r="E364" s="200" t="s">
        <v>1</v>
      </c>
      <c r="F364" s="201" t="s">
        <v>3048</v>
      </c>
      <c r="H364" s="202">
        <v>1</v>
      </c>
      <c r="I364" s="203"/>
      <c r="L364" s="199"/>
      <c r="M364" s="204"/>
      <c r="N364" s="205"/>
      <c r="O364" s="205"/>
      <c r="P364" s="205"/>
      <c r="Q364" s="205"/>
      <c r="R364" s="205"/>
      <c r="S364" s="205"/>
      <c r="T364" s="206"/>
      <c r="AT364" s="200" t="s">
        <v>258</v>
      </c>
      <c r="AU364" s="200" t="s">
        <v>81</v>
      </c>
      <c r="AV364" s="13" t="s">
        <v>81</v>
      </c>
      <c r="AW364" s="13" t="s">
        <v>35</v>
      </c>
      <c r="AX364" s="13" t="s">
        <v>72</v>
      </c>
      <c r="AY364" s="200" t="s">
        <v>246</v>
      </c>
    </row>
    <row r="365" s="14" customFormat="1">
      <c r="B365" s="210"/>
      <c r="D365" s="188" t="s">
        <v>258</v>
      </c>
      <c r="E365" s="211" t="s">
        <v>1</v>
      </c>
      <c r="F365" s="212" t="s">
        <v>341</v>
      </c>
      <c r="H365" s="213">
        <v>3</v>
      </c>
      <c r="I365" s="214"/>
      <c r="L365" s="210"/>
      <c r="M365" s="215"/>
      <c r="N365" s="216"/>
      <c r="O365" s="216"/>
      <c r="P365" s="216"/>
      <c r="Q365" s="216"/>
      <c r="R365" s="216"/>
      <c r="S365" s="216"/>
      <c r="T365" s="217"/>
      <c r="AT365" s="211" t="s">
        <v>258</v>
      </c>
      <c r="AU365" s="211" t="s">
        <v>81</v>
      </c>
      <c r="AV365" s="14" t="s">
        <v>93</v>
      </c>
      <c r="AW365" s="14" t="s">
        <v>35</v>
      </c>
      <c r="AX365" s="14" t="s">
        <v>79</v>
      </c>
      <c r="AY365" s="211" t="s">
        <v>246</v>
      </c>
    </row>
    <row r="366" s="1" customFormat="1" ht="16.5" customHeight="1">
      <c r="B366" s="175"/>
      <c r="C366" s="218" t="s">
        <v>622</v>
      </c>
      <c r="D366" s="218" t="s">
        <v>511</v>
      </c>
      <c r="E366" s="219" t="s">
        <v>572</v>
      </c>
      <c r="F366" s="220" t="s">
        <v>573</v>
      </c>
      <c r="G366" s="221" t="s">
        <v>264</v>
      </c>
      <c r="H366" s="222">
        <v>2</v>
      </c>
      <c r="I366" s="223"/>
      <c r="J366" s="224">
        <f>ROUND(I366*H366,2)</f>
        <v>0</v>
      </c>
      <c r="K366" s="220" t="s">
        <v>252</v>
      </c>
      <c r="L366" s="225"/>
      <c r="M366" s="226" t="s">
        <v>1</v>
      </c>
      <c r="N366" s="227" t="s">
        <v>43</v>
      </c>
      <c r="O366" s="66"/>
      <c r="P366" s="185">
        <f>O366*H366</f>
        <v>0</v>
      </c>
      <c r="Q366" s="185">
        <v>0.0040000000000000001</v>
      </c>
      <c r="R366" s="185">
        <f>Q366*H366</f>
        <v>0.0080000000000000002</v>
      </c>
      <c r="S366" s="185">
        <v>0</v>
      </c>
      <c r="T366" s="186">
        <f>S366*H366</f>
        <v>0</v>
      </c>
      <c r="AR366" s="18" t="s">
        <v>350</v>
      </c>
      <c r="AT366" s="18" t="s">
        <v>511</v>
      </c>
      <c r="AU366" s="18" t="s">
        <v>81</v>
      </c>
      <c r="AY366" s="18" t="s">
        <v>246</v>
      </c>
      <c r="BE366" s="187">
        <f>IF(N366="základní",J366,0)</f>
        <v>0</v>
      </c>
      <c r="BF366" s="187">
        <f>IF(N366="snížená",J366,0)</f>
        <v>0</v>
      </c>
      <c r="BG366" s="187">
        <f>IF(N366="zákl. přenesená",J366,0)</f>
        <v>0</v>
      </c>
      <c r="BH366" s="187">
        <f>IF(N366="sníž. přenesená",J366,0)</f>
        <v>0</v>
      </c>
      <c r="BI366" s="187">
        <f>IF(N366="nulová",J366,0)</f>
        <v>0</v>
      </c>
      <c r="BJ366" s="18" t="s">
        <v>79</v>
      </c>
      <c r="BK366" s="187">
        <f>ROUND(I366*H366,2)</f>
        <v>0</v>
      </c>
      <c r="BL366" s="18" t="s">
        <v>93</v>
      </c>
      <c r="BM366" s="18" t="s">
        <v>841</v>
      </c>
    </row>
    <row r="367" s="1" customFormat="1">
      <c r="B367" s="36"/>
      <c r="D367" s="188" t="s">
        <v>254</v>
      </c>
      <c r="F367" s="189" t="s">
        <v>573</v>
      </c>
      <c r="I367" s="121"/>
      <c r="L367" s="36"/>
      <c r="M367" s="190"/>
      <c r="N367" s="66"/>
      <c r="O367" s="66"/>
      <c r="P367" s="66"/>
      <c r="Q367" s="66"/>
      <c r="R367" s="66"/>
      <c r="S367" s="66"/>
      <c r="T367" s="67"/>
      <c r="AT367" s="18" t="s">
        <v>254</v>
      </c>
      <c r="AU367" s="18" t="s">
        <v>81</v>
      </c>
    </row>
    <row r="368" s="12" customFormat="1">
      <c r="B368" s="192"/>
      <c r="D368" s="188" t="s">
        <v>258</v>
      </c>
      <c r="E368" s="193" t="s">
        <v>1</v>
      </c>
      <c r="F368" s="194" t="s">
        <v>575</v>
      </c>
      <c r="H368" s="193" t="s">
        <v>1</v>
      </c>
      <c r="I368" s="195"/>
      <c r="L368" s="192"/>
      <c r="M368" s="196"/>
      <c r="N368" s="197"/>
      <c r="O368" s="197"/>
      <c r="P368" s="197"/>
      <c r="Q368" s="197"/>
      <c r="R368" s="197"/>
      <c r="S368" s="197"/>
      <c r="T368" s="198"/>
      <c r="AT368" s="193" t="s">
        <v>258</v>
      </c>
      <c r="AU368" s="193" t="s">
        <v>81</v>
      </c>
      <c r="AV368" s="12" t="s">
        <v>79</v>
      </c>
      <c r="AW368" s="12" t="s">
        <v>35</v>
      </c>
      <c r="AX368" s="12" t="s">
        <v>72</v>
      </c>
      <c r="AY368" s="193" t="s">
        <v>246</v>
      </c>
    </row>
    <row r="369" s="13" customFormat="1">
      <c r="B369" s="199"/>
      <c r="D369" s="188" t="s">
        <v>258</v>
      </c>
      <c r="E369" s="200" t="s">
        <v>1</v>
      </c>
      <c r="F369" s="201" t="s">
        <v>1815</v>
      </c>
      <c r="H369" s="202">
        <v>1</v>
      </c>
      <c r="I369" s="203"/>
      <c r="L369" s="199"/>
      <c r="M369" s="204"/>
      <c r="N369" s="205"/>
      <c r="O369" s="205"/>
      <c r="P369" s="205"/>
      <c r="Q369" s="205"/>
      <c r="R369" s="205"/>
      <c r="S369" s="205"/>
      <c r="T369" s="206"/>
      <c r="AT369" s="200" t="s">
        <v>258</v>
      </c>
      <c r="AU369" s="200" t="s">
        <v>81</v>
      </c>
      <c r="AV369" s="13" t="s">
        <v>81</v>
      </c>
      <c r="AW369" s="13" t="s">
        <v>35</v>
      </c>
      <c r="AX369" s="13" t="s">
        <v>72</v>
      </c>
      <c r="AY369" s="200" t="s">
        <v>246</v>
      </c>
    </row>
    <row r="370" s="13" customFormat="1">
      <c r="B370" s="199"/>
      <c r="D370" s="188" t="s">
        <v>258</v>
      </c>
      <c r="E370" s="200" t="s">
        <v>1</v>
      </c>
      <c r="F370" s="201" t="s">
        <v>1816</v>
      </c>
      <c r="H370" s="202">
        <v>1</v>
      </c>
      <c r="I370" s="203"/>
      <c r="L370" s="199"/>
      <c r="M370" s="204"/>
      <c r="N370" s="205"/>
      <c r="O370" s="205"/>
      <c r="P370" s="205"/>
      <c r="Q370" s="205"/>
      <c r="R370" s="205"/>
      <c r="S370" s="205"/>
      <c r="T370" s="206"/>
      <c r="AT370" s="200" t="s">
        <v>258</v>
      </c>
      <c r="AU370" s="200" t="s">
        <v>81</v>
      </c>
      <c r="AV370" s="13" t="s">
        <v>81</v>
      </c>
      <c r="AW370" s="13" t="s">
        <v>35</v>
      </c>
      <c r="AX370" s="13" t="s">
        <v>72</v>
      </c>
      <c r="AY370" s="200" t="s">
        <v>246</v>
      </c>
    </row>
    <row r="371" s="14" customFormat="1">
      <c r="B371" s="210"/>
      <c r="D371" s="188" t="s">
        <v>258</v>
      </c>
      <c r="E371" s="211" t="s">
        <v>1</v>
      </c>
      <c r="F371" s="212" t="s">
        <v>341</v>
      </c>
      <c r="H371" s="213">
        <v>2</v>
      </c>
      <c r="I371" s="214"/>
      <c r="L371" s="210"/>
      <c r="M371" s="215"/>
      <c r="N371" s="216"/>
      <c r="O371" s="216"/>
      <c r="P371" s="216"/>
      <c r="Q371" s="216"/>
      <c r="R371" s="216"/>
      <c r="S371" s="216"/>
      <c r="T371" s="217"/>
      <c r="AT371" s="211" t="s">
        <v>258</v>
      </c>
      <c r="AU371" s="211" t="s">
        <v>81</v>
      </c>
      <c r="AV371" s="14" t="s">
        <v>93</v>
      </c>
      <c r="AW371" s="14" t="s">
        <v>35</v>
      </c>
      <c r="AX371" s="14" t="s">
        <v>79</v>
      </c>
      <c r="AY371" s="211" t="s">
        <v>246</v>
      </c>
    </row>
    <row r="372" s="1" customFormat="1" ht="16.5" customHeight="1">
      <c r="B372" s="175"/>
      <c r="C372" s="218" t="s">
        <v>629</v>
      </c>
      <c r="D372" s="218" t="s">
        <v>511</v>
      </c>
      <c r="E372" s="219" t="s">
        <v>1580</v>
      </c>
      <c r="F372" s="220" t="s">
        <v>1581</v>
      </c>
      <c r="G372" s="221" t="s">
        <v>264</v>
      </c>
      <c r="H372" s="222">
        <v>1</v>
      </c>
      <c r="I372" s="223"/>
      <c r="J372" s="224">
        <f>ROUND(I372*H372,2)</f>
        <v>0</v>
      </c>
      <c r="K372" s="220" t="s">
        <v>252</v>
      </c>
      <c r="L372" s="225"/>
      <c r="M372" s="226" t="s">
        <v>1</v>
      </c>
      <c r="N372" s="227" t="s">
        <v>43</v>
      </c>
      <c r="O372" s="66"/>
      <c r="P372" s="185">
        <f>O372*H372</f>
        <v>0</v>
      </c>
      <c r="Q372" s="185">
        <v>0.0016000000000000001</v>
      </c>
      <c r="R372" s="185">
        <f>Q372*H372</f>
        <v>0.0016000000000000001</v>
      </c>
      <c r="S372" s="185">
        <v>0</v>
      </c>
      <c r="T372" s="186">
        <f>S372*H372</f>
        <v>0</v>
      </c>
      <c r="AR372" s="18" t="s">
        <v>350</v>
      </c>
      <c r="AT372" s="18" t="s">
        <v>511</v>
      </c>
      <c r="AU372" s="18" t="s">
        <v>81</v>
      </c>
      <c r="AY372" s="18" t="s">
        <v>246</v>
      </c>
      <c r="BE372" s="187">
        <f>IF(N372="základní",J372,0)</f>
        <v>0</v>
      </c>
      <c r="BF372" s="187">
        <f>IF(N372="snížená",J372,0)</f>
        <v>0</v>
      </c>
      <c r="BG372" s="187">
        <f>IF(N372="zákl. přenesená",J372,0)</f>
        <v>0</v>
      </c>
      <c r="BH372" s="187">
        <f>IF(N372="sníž. přenesená",J372,0)</f>
        <v>0</v>
      </c>
      <c r="BI372" s="187">
        <f>IF(N372="nulová",J372,0)</f>
        <v>0</v>
      </c>
      <c r="BJ372" s="18" t="s">
        <v>79</v>
      </c>
      <c r="BK372" s="187">
        <f>ROUND(I372*H372,2)</f>
        <v>0</v>
      </c>
      <c r="BL372" s="18" t="s">
        <v>93</v>
      </c>
      <c r="BM372" s="18" t="s">
        <v>3049</v>
      </c>
    </row>
    <row r="373" s="1" customFormat="1">
      <c r="B373" s="36"/>
      <c r="D373" s="188" t="s">
        <v>254</v>
      </c>
      <c r="F373" s="189" t="s">
        <v>1581</v>
      </c>
      <c r="I373" s="121"/>
      <c r="L373" s="36"/>
      <c r="M373" s="190"/>
      <c r="N373" s="66"/>
      <c r="O373" s="66"/>
      <c r="P373" s="66"/>
      <c r="Q373" s="66"/>
      <c r="R373" s="66"/>
      <c r="S373" s="66"/>
      <c r="T373" s="67"/>
      <c r="AT373" s="18" t="s">
        <v>254</v>
      </c>
      <c r="AU373" s="18" t="s">
        <v>81</v>
      </c>
    </row>
    <row r="374" s="12" customFormat="1">
      <c r="B374" s="192"/>
      <c r="D374" s="188" t="s">
        <v>258</v>
      </c>
      <c r="E374" s="193" t="s">
        <v>1</v>
      </c>
      <c r="F374" s="194" t="s">
        <v>575</v>
      </c>
      <c r="H374" s="193" t="s">
        <v>1</v>
      </c>
      <c r="I374" s="195"/>
      <c r="L374" s="192"/>
      <c r="M374" s="196"/>
      <c r="N374" s="197"/>
      <c r="O374" s="197"/>
      <c r="P374" s="197"/>
      <c r="Q374" s="197"/>
      <c r="R374" s="197"/>
      <c r="S374" s="197"/>
      <c r="T374" s="198"/>
      <c r="AT374" s="193" t="s">
        <v>258</v>
      </c>
      <c r="AU374" s="193" t="s">
        <v>81</v>
      </c>
      <c r="AV374" s="12" t="s">
        <v>79</v>
      </c>
      <c r="AW374" s="12" t="s">
        <v>35</v>
      </c>
      <c r="AX374" s="12" t="s">
        <v>72</v>
      </c>
      <c r="AY374" s="193" t="s">
        <v>246</v>
      </c>
    </row>
    <row r="375" s="13" customFormat="1">
      <c r="B375" s="199"/>
      <c r="D375" s="188" t="s">
        <v>258</v>
      </c>
      <c r="E375" s="200" t="s">
        <v>1</v>
      </c>
      <c r="F375" s="201" t="s">
        <v>3050</v>
      </c>
      <c r="H375" s="202">
        <v>1</v>
      </c>
      <c r="I375" s="203"/>
      <c r="L375" s="199"/>
      <c r="M375" s="204"/>
      <c r="N375" s="205"/>
      <c r="O375" s="205"/>
      <c r="P375" s="205"/>
      <c r="Q375" s="205"/>
      <c r="R375" s="205"/>
      <c r="S375" s="205"/>
      <c r="T375" s="206"/>
      <c r="AT375" s="200" t="s">
        <v>258</v>
      </c>
      <c r="AU375" s="200" t="s">
        <v>81</v>
      </c>
      <c r="AV375" s="13" t="s">
        <v>81</v>
      </c>
      <c r="AW375" s="13" t="s">
        <v>35</v>
      </c>
      <c r="AX375" s="13" t="s">
        <v>79</v>
      </c>
      <c r="AY375" s="200" t="s">
        <v>246</v>
      </c>
    </row>
    <row r="376" s="1" customFormat="1" ht="16.5" customHeight="1">
      <c r="B376" s="175"/>
      <c r="C376" s="176" t="s">
        <v>635</v>
      </c>
      <c r="D376" s="176" t="s">
        <v>248</v>
      </c>
      <c r="E376" s="177" t="s">
        <v>582</v>
      </c>
      <c r="F376" s="178" t="s">
        <v>583</v>
      </c>
      <c r="G376" s="179" t="s">
        <v>264</v>
      </c>
      <c r="H376" s="180">
        <v>2</v>
      </c>
      <c r="I376" s="181"/>
      <c r="J376" s="182">
        <f>ROUND(I376*H376,2)</f>
        <v>0</v>
      </c>
      <c r="K376" s="178" t="s">
        <v>252</v>
      </c>
      <c r="L376" s="36"/>
      <c r="M376" s="183" t="s">
        <v>1</v>
      </c>
      <c r="N376" s="184" t="s">
        <v>43</v>
      </c>
      <c r="O376" s="66"/>
      <c r="P376" s="185">
        <f>O376*H376</f>
        <v>0</v>
      </c>
      <c r="Q376" s="185">
        <v>0.11240500000000001</v>
      </c>
      <c r="R376" s="185">
        <f>Q376*H376</f>
        <v>0.22481000000000001</v>
      </c>
      <c r="S376" s="185">
        <v>0</v>
      </c>
      <c r="T376" s="186">
        <f>S376*H376</f>
        <v>0</v>
      </c>
      <c r="AR376" s="18" t="s">
        <v>93</v>
      </c>
      <c r="AT376" s="18" t="s">
        <v>248</v>
      </c>
      <c r="AU376" s="18" t="s">
        <v>81</v>
      </c>
      <c r="AY376" s="18" t="s">
        <v>246</v>
      </c>
      <c r="BE376" s="187">
        <f>IF(N376="základní",J376,0)</f>
        <v>0</v>
      </c>
      <c r="BF376" s="187">
        <f>IF(N376="snížená",J376,0)</f>
        <v>0</v>
      </c>
      <c r="BG376" s="187">
        <f>IF(N376="zákl. přenesená",J376,0)</f>
        <v>0</v>
      </c>
      <c r="BH376" s="187">
        <f>IF(N376="sníž. přenesená",J376,0)</f>
        <v>0</v>
      </c>
      <c r="BI376" s="187">
        <f>IF(N376="nulová",J376,0)</f>
        <v>0</v>
      </c>
      <c r="BJ376" s="18" t="s">
        <v>79</v>
      </c>
      <c r="BK376" s="187">
        <f>ROUND(I376*H376,2)</f>
        <v>0</v>
      </c>
      <c r="BL376" s="18" t="s">
        <v>93</v>
      </c>
      <c r="BM376" s="18" t="s">
        <v>842</v>
      </c>
    </row>
    <row r="377" s="1" customFormat="1">
      <c r="B377" s="36"/>
      <c r="D377" s="188" t="s">
        <v>254</v>
      </c>
      <c r="F377" s="189" t="s">
        <v>585</v>
      </c>
      <c r="I377" s="121"/>
      <c r="L377" s="36"/>
      <c r="M377" s="190"/>
      <c r="N377" s="66"/>
      <c r="O377" s="66"/>
      <c r="P377" s="66"/>
      <c r="Q377" s="66"/>
      <c r="R377" s="66"/>
      <c r="S377" s="66"/>
      <c r="T377" s="67"/>
      <c r="AT377" s="18" t="s">
        <v>254</v>
      </c>
      <c r="AU377" s="18" t="s">
        <v>81</v>
      </c>
    </row>
    <row r="378" s="1" customFormat="1">
      <c r="B378" s="36"/>
      <c r="D378" s="188" t="s">
        <v>256</v>
      </c>
      <c r="F378" s="191" t="s">
        <v>586</v>
      </c>
      <c r="I378" s="121"/>
      <c r="L378" s="36"/>
      <c r="M378" s="190"/>
      <c r="N378" s="66"/>
      <c r="O378" s="66"/>
      <c r="P378" s="66"/>
      <c r="Q378" s="66"/>
      <c r="R378" s="66"/>
      <c r="S378" s="66"/>
      <c r="T378" s="67"/>
      <c r="AT378" s="18" t="s">
        <v>256</v>
      </c>
      <c r="AU378" s="18" t="s">
        <v>81</v>
      </c>
    </row>
    <row r="379" s="12" customFormat="1">
      <c r="B379" s="192"/>
      <c r="D379" s="188" t="s">
        <v>258</v>
      </c>
      <c r="E379" s="193" t="s">
        <v>1</v>
      </c>
      <c r="F379" s="194" t="s">
        <v>523</v>
      </c>
      <c r="H379" s="193" t="s">
        <v>1</v>
      </c>
      <c r="I379" s="195"/>
      <c r="L379" s="192"/>
      <c r="M379" s="196"/>
      <c r="N379" s="197"/>
      <c r="O379" s="197"/>
      <c r="P379" s="197"/>
      <c r="Q379" s="197"/>
      <c r="R379" s="197"/>
      <c r="S379" s="197"/>
      <c r="T379" s="198"/>
      <c r="AT379" s="193" t="s">
        <v>258</v>
      </c>
      <c r="AU379" s="193" t="s">
        <v>81</v>
      </c>
      <c r="AV379" s="12" t="s">
        <v>79</v>
      </c>
      <c r="AW379" s="12" t="s">
        <v>35</v>
      </c>
      <c r="AX379" s="12" t="s">
        <v>72</v>
      </c>
      <c r="AY379" s="193" t="s">
        <v>246</v>
      </c>
    </row>
    <row r="380" s="13" customFormat="1">
      <c r="B380" s="199"/>
      <c r="D380" s="188" t="s">
        <v>258</v>
      </c>
      <c r="E380" s="200" t="s">
        <v>1</v>
      </c>
      <c r="F380" s="201" t="s">
        <v>1010</v>
      </c>
      <c r="H380" s="202">
        <v>2</v>
      </c>
      <c r="I380" s="203"/>
      <c r="L380" s="199"/>
      <c r="M380" s="204"/>
      <c r="N380" s="205"/>
      <c r="O380" s="205"/>
      <c r="P380" s="205"/>
      <c r="Q380" s="205"/>
      <c r="R380" s="205"/>
      <c r="S380" s="205"/>
      <c r="T380" s="206"/>
      <c r="AT380" s="200" t="s">
        <v>258</v>
      </c>
      <c r="AU380" s="200" t="s">
        <v>81</v>
      </c>
      <c r="AV380" s="13" t="s">
        <v>81</v>
      </c>
      <c r="AW380" s="13" t="s">
        <v>35</v>
      </c>
      <c r="AX380" s="13" t="s">
        <v>79</v>
      </c>
      <c r="AY380" s="200" t="s">
        <v>246</v>
      </c>
    </row>
    <row r="381" s="1" customFormat="1" ht="16.5" customHeight="1">
      <c r="B381" s="175"/>
      <c r="C381" s="218" t="s">
        <v>642</v>
      </c>
      <c r="D381" s="218" t="s">
        <v>511</v>
      </c>
      <c r="E381" s="219" t="s">
        <v>589</v>
      </c>
      <c r="F381" s="220" t="s">
        <v>590</v>
      </c>
      <c r="G381" s="221" t="s">
        <v>264</v>
      </c>
      <c r="H381" s="222">
        <v>2</v>
      </c>
      <c r="I381" s="223"/>
      <c r="J381" s="224">
        <f>ROUND(I381*H381,2)</f>
        <v>0</v>
      </c>
      <c r="K381" s="220" t="s">
        <v>252</v>
      </c>
      <c r="L381" s="225"/>
      <c r="M381" s="226" t="s">
        <v>1</v>
      </c>
      <c r="N381" s="227" t="s">
        <v>43</v>
      </c>
      <c r="O381" s="66"/>
      <c r="P381" s="185">
        <f>O381*H381</f>
        <v>0</v>
      </c>
      <c r="Q381" s="185">
        <v>0.0061000000000000004</v>
      </c>
      <c r="R381" s="185">
        <f>Q381*H381</f>
        <v>0.012200000000000001</v>
      </c>
      <c r="S381" s="185">
        <v>0</v>
      </c>
      <c r="T381" s="186">
        <f>S381*H381</f>
        <v>0</v>
      </c>
      <c r="AR381" s="18" t="s">
        <v>350</v>
      </c>
      <c r="AT381" s="18" t="s">
        <v>511</v>
      </c>
      <c r="AU381" s="18" t="s">
        <v>81</v>
      </c>
      <c r="AY381" s="18" t="s">
        <v>246</v>
      </c>
      <c r="BE381" s="187">
        <f>IF(N381="základní",J381,0)</f>
        <v>0</v>
      </c>
      <c r="BF381" s="187">
        <f>IF(N381="snížená",J381,0)</f>
        <v>0</v>
      </c>
      <c r="BG381" s="187">
        <f>IF(N381="zákl. přenesená",J381,0)</f>
        <v>0</v>
      </c>
      <c r="BH381" s="187">
        <f>IF(N381="sníž. přenesená",J381,0)</f>
        <v>0</v>
      </c>
      <c r="BI381" s="187">
        <f>IF(N381="nulová",J381,0)</f>
        <v>0</v>
      </c>
      <c r="BJ381" s="18" t="s">
        <v>79</v>
      </c>
      <c r="BK381" s="187">
        <f>ROUND(I381*H381,2)</f>
        <v>0</v>
      </c>
      <c r="BL381" s="18" t="s">
        <v>93</v>
      </c>
      <c r="BM381" s="18" t="s">
        <v>844</v>
      </c>
    </row>
    <row r="382" s="1" customFormat="1">
      <c r="B382" s="36"/>
      <c r="D382" s="188" t="s">
        <v>254</v>
      </c>
      <c r="F382" s="189" t="s">
        <v>590</v>
      </c>
      <c r="I382" s="121"/>
      <c r="L382" s="36"/>
      <c r="M382" s="190"/>
      <c r="N382" s="66"/>
      <c r="O382" s="66"/>
      <c r="P382" s="66"/>
      <c r="Q382" s="66"/>
      <c r="R382" s="66"/>
      <c r="S382" s="66"/>
      <c r="T382" s="67"/>
      <c r="AT382" s="18" t="s">
        <v>254</v>
      </c>
      <c r="AU382" s="18" t="s">
        <v>81</v>
      </c>
    </row>
    <row r="383" s="13" customFormat="1">
      <c r="B383" s="199"/>
      <c r="D383" s="188" t="s">
        <v>258</v>
      </c>
      <c r="E383" s="200" t="s">
        <v>1</v>
      </c>
      <c r="F383" s="201" t="s">
        <v>1011</v>
      </c>
      <c r="H383" s="202">
        <v>2</v>
      </c>
      <c r="I383" s="203"/>
      <c r="L383" s="199"/>
      <c r="M383" s="204"/>
      <c r="N383" s="205"/>
      <c r="O383" s="205"/>
      <c r="P383" s="205"/>
      <c r="Q383" s="205"/>
      <c r="R383" s="205"/>
      <c r="S383" s="205"/>
      <c r="T383" s="206"/>
      <c r="AT383" s="200" t="s">
        <v>258</v>
      </c>
      <c r="AU383" s="200" t="s">
        <v>81</v>
      </c>
      <c r="AV383" s="13" t="s">
        <v>81</v>
      </c>
      <c r="AW383" s="13" t="s">
        <v>35</v>
      </c>
      <c r="AX383" s="13" t="s">
        <v>79</v>
      </c>
      <c r="AY383" s="200" t="s">
        <v>246</v>
      </c>
    </row>
    <row r="384" s="1" customFormat="1" ht="16.5" customHeight="1">
      <c r="B384" s="175"/>
      <c r="C384" s="176" t="s">
        <v>650</v>
      </c>
      <c r="D384" s="176" t="s">
        <v>248</v>
      </c>
      <c r="E384" s="177" t="s">
        <v>1585</v>
      </c>
      <c r="F384" s="178" t="s">
        <v>1586</v>
      </c>
      <c r="G384" s="179" t="s">
        <v>611</v>
      </c>
      <c r="H384" s="180">
        <v>1</v>
      </c>
      <c r="I384" s="181"/>
      <c r="J384" s="182">
        <f>ROUND(I384*H384,2)</f>
        <v>0</v>
      </c>
      <c r="K384" s="178" t="s">
        <v>252</v>
      </c>
      <c r="L384" s="36"/>
      <c r="M384" s="183" t="s">
        <v>1</v>
      </c>
      <c r="N384" s="184" t="s">
        <v>43</v>
      </c>
      <c r="O384" s="66"/>
      <c r="P384" s="185">
        <f>O384*H384</f>
        <v>0</v>
      </c>
      <c r="Q384" s="185">
        <v>0.089775999999999995</v>
      </c>
      <c r="R384" s="185">
        <f>Q384*H384</f>
        <v>0.089775999999999995</v>
      </c>
      <c r="S384" s="185">
        <v>0</v>
      </c>
      <c r="T384" s="186">
        <f>S384*H384</f>
        <v>0</v>
      </c>
      <c r="AR384" s="18" t="s">
        <v>93</v>
      </c>
      <c r="AT384" s="18" t="s">
        <v>248</v>
      </c>
      <c r="AU384" s="18" t="s">
        <v>81</v>
      </c>
      <c r="AY384" s="18" t="s">
        <v>246</v>
      </c>
      <c r="BE384" s="187">
        <f>IF(N384="základní",J384,0)</f>
        <v>0</v>
      </c>
      <c r="BF384" s="187">
        <f>IF(N384="snížená",J384,0)</f>
        <v>0</v>
      </c>
      <c r="BG384" s="187">
        <f>IF(N384="zákl. přenesená",J384,0)</f>
        <v>0</v>
      </c>
      <c r="BH384" s="187">
        <f>IF(N384="sníž. přenesená",J384,0)</f>
        <v>0</v>
      </c>
      <c r="BI384" s="187">
        <f>IF(N384="nulová",J384,0)</f>
        <v>0</v>
      </c>
      <c r="BJ384" s="18" t="s">
        <v>79</v>
      </c>
      <c r="BK384" s="187">
        <f>ROUND(I384*H384,2)</f>
        <v>0</v>
      </c>
      <c r="BL384" s="18" t="s">
        <v>93</v>
      </c>
      <c r="BM384" s="18" t="s">
        <v>3051</v>
      </c>
    </row>
    <row r="385" s="1" customFormat="1">
      <c r="B385" s="36"/>
      <c r="D385" s="188" t="s">
        <v>254</v>
      </c>
      <c r="F385" s="189" t="s">
        <v>1588</v>
      </c>
      <c r="I385" s="121"/>
      <c r="L385" s="36"/>
      <c r="M385" s="190"/>
      <c r="N385" s="66"/>
      <c r="O385" s="66"/>
      <c r="P385" s="66"/>
      <c r="Q385" s="66"/>
      <c r="R385" s="66"/>
      <c r="S385" s="66"/>
      <c r="T385" s="67"/>
      <c r="AT385" s="18" t="s">
        <v>254</v>
      </c>
      <c r="AU385" s="18" t="s">
        <v>81</v>
      </c>
    </row>
    <row r="386" s="1" customFormat="1">
      <c r="B386" s="36"/>
      <c r="D386" s="188" t="s">
        <v>256</v>
      </c>
      <c r="F386" s="191" t="s">
        <v>1589</v>
      </c>
      <c r="I386" s="121"/>
      <c r="L386" s="36"/>
      <c r="M386" s="190"/>
      <c r="N386" s="66"/>
      <c r="O386" s="66"/>
      <c r="P386" s="66"/>
      <c r="Q386" s="66"/>
      <c r="R386" s="66"/>
      <c r="S386" s="66"/>
      <c r="T386" s="67"/>
      <c r="AT386" s="18" t="s">
        <v>256</v>
      </c>
      <c r="AU386" s="18" t="s">
        <v>81</v>
      </c>
    </row>
    <row r="387" s="12" customFormat="1">
      <c r="B387" s="192"/>
      <c r="D387" s="188" t="s">
        <v>258</v>
      </c>
      <c r="E387" s="193" t="s">
        <v>1</v>
      </c>
      <c r="F387" s="194" t="s">
        <v>1590</v>
      </c>
      <c r="H387" s="193" t="s">
        <v>1</v>
      </c>
      <c r="I387" s="195"/>
      <c r="L387" s="192"/>
      <c r="M387" s="196"/>
      <c r="N387" s="197"/>
      <c r="O387" s="197"/>
      <c r="P387" s="197"/>
      <c r="Q387" s="197"/>
      <c r="R387" s="197"/>
      <c r="S387" s="197"/>
      <c r="T387" s="198"/>
      <c r="AT387" s="193" t="s">
        <v>258</v>
      </c>
      <c r="AU387" s="193" t="s">
        <v>81</v>
      </c>
      <c r="AV387" s="12" t="s">
        <v>79</v>
      </c>
      <c r="AW387" s="12" t="s">
        <v>35</v>
      </c>
      <c r="AX387" s="12" t="s">
        <v>72</v>
      </c>
      <c r="AY387" s="193" t="s">
        <v>246</v>
      </c>
    </row>
    <row r="388" s="12" customFormat="1">
      <c r="B388" s="192"/>
      <c r="D388" s="188" t="s">
        <v>258</v>
      </c>
      <c r="E388" s="193" t="s">
        <v>1</v>
      </c>
      <c r="F388" s="194" t="s">
        <v>1591</v>
      </c>
      <c r="H388" s="193" t="s">
        <v>1</v>
      </c>
      <c r="I388" s="195"/>
      <c r="L388" s="192"/>
      <c r="M388" s="196"/>
      <c r="N388" s="197"/>
      <c r="O388" s="197"/>
      <c r="P388" s="197"/>
      <c r="Q388" s="197"/>
      <c r="R388" s="197"/>
      <c r="S388" s="197"/>
      <c r="T388" s="198"/>
      <c r="AT388" s="193" t="s">
        <v>258</v>
      </c>
      <c r="AU388" s="193" t="s">
        <v>81</v>
      </c>
      <c r="AV388" s="12" t="s">
        <v>79</v>
      </c>
      <c r="AW388" s="12" t="s">
        <v>35</v>
      </c>
      <c r="AX388" s="12" t="s">
        <v>72</v>
      </c>
      <c r="AY388" s="193" t="s">
        <v>246</v>
      </c>
    </row>
    <row r="389" s="13" customFormat="1">
      <c r="B389" s="199"/>
      <c r="D389" s="188" t="s">
        <v>258</v>
      </c>
      <c r="E389" s="200" t="s">
        <v>1</v>
      </c>
      <c r="F389" s="201" t="s">
        <v>3052</v>
      </c>
      <c r="H389" s="202">
        <v>1</v>
      </c>
      <c r="I389" s="203"/>
      <c r="L389" s="199"/>
      <c r="M389" s="204"/>
      <c r="N389" s="205"/>
      <c r="O389" s="205"/>
      <c r="P389" s="205"/>
      <c r="Q389" s="205"/>
      <c r="R389" s="205"/>
      <c r="S389" s="205"/>
      <c r="T389" s="206"/>
      <c r="AT389" s="200" t="s">
        <v>258</v>
      </c>
      <c r="AU389" s="200" t="s">
        <v>81</v>
      </c>
      <c r="AV389" s="13" t="s">
        <v>81</v>
      </c>
      <c r="AW389" s="13" t="s">
        <v>35</v>
      </c>
      <c r="AX389" s="13" t="s">
        <v>79</v>
      </c>
      <c r="AY389" s="200" t="s">
        <v>246</v>
      </c>
    </row>
    <row r="390" s="1" customFormat="1" ht="16.5" customHeight="1">
      <c r="B390" s="175"/>
      <c r="C390" s="218" t="s">
        <v>657</v>
      </c>
      <c r="D390" s="218" t="s">
        <v>511</v>
      </c>
      <c r="E390" s="219" t="s">
        <v>1593</v>
      </c>
      <c r="F390" s="220" t="s">
        <v>1594</v>
      </c>
      <c r="G390" s="221" t="s">
        <v>251</v>
      </c>
      <c r="H390" s="222">
        <v>0.10100000000000001</v>
      </c>
      <c r="I390" s="223"/>
      <c r="J390" s="224">
        <f>ROUND(I390*H390,2)</f>
        <v>0</v>
      </c>
      <c r="K390" s="220" t="s">
        <v>252</v>
      </c>
      <c r="L390" s="225"/>
      <c r="M390" s="226" t="s">
        <v>1</v>
      </c>
      <c r="N390" s="227" t="s">
        <v>43</v>
      </c>
      <c r="O390" s="66"/>
      <c r="P390" s="185">
        <f>O390*H390</f>
        <v>0</v>
      </c>
      <c r="Q390" s="185">
        <v>0.222</v>
      </c>
      <c r="R390" s="185">
        <f>Q390*H390</f>
        <v>0.022422000000000001</v>
      </c>
      <c r="S390" s="185">
        <v>0</v>
      </c>
      <c r="T390" s="186">
        <f>S390*H390</f>
        <v>0</v>
      </c>
      <c r="AR390" s="18" t="s">
        <v>350</v>
      </c>
      <c r="AT390" s="18" t="s">
        <v>511</v>
      </c>
      <c r="AU390" s="18" t="s">
        <v>81</v>
      </c>
      <c r="AY390" s="18" t="s">
        <v>246</v>
      </c>
      <c r="BE390" s="187">
        <f>IF(N390="základní",J390,0)</f>
        <v>0</v>
      </c>
      <c r="BF390" s="187">
        <f>IF(N390="snížená",J390,0)</f>
        <v>0</v>
      </c>
      <c r="BG390" s="187">
        <f>IF(N390="zákl. přenesená",J390,0)</f>
        <v>0</v>
      </c>
      <c r="BH390" s="187">
        <f>IF(N390="sníž. přenesená",J390,0)</f>
        <v>0</v>
      </c>
      <c r="BI390" s="187">
        <f>IF(N390="nulová",J390,0)</f>
        <v>0</v>
      </c>
      <c r="BJ390" s="18" t="s">
        <v>79</v>
      </c>
      <c r="BK390" s="187">
        <f>ROUND(I390*H390,2)</f>
        <v>0</v>
      </c>
      <c r="BL390" s="18" t="s">
        <v>93</v>
      </c>
      <c r="BM390" s="18" t="s">
        <v>3053</v>
      </c>
    </row>
    <row r="391" s="1" customFormat="1">
      <c r="B391" s="36"/>
      <c r="D391" s="188" t="s">
        <v>254</v>
      </c>
      <c r="F391" s="189" t="s">
        <v>1594</v>
      </c>
      <c r="I391" s="121"/>
      <c r="L391" s="36"/>
      <c r="M391" s="190"/>
      <c r="N391" s="66"/>
      <c r="O391" s="66"/>
      <c r="P391" s="66"/>
      <c r="Q391" s="66"/>
      <c r="R391" s="66"/>
      <c r="S391" s="66"/>
      <c r="T391" s="67"/>
      <c r="AT391" s="18" t="s">
        <v>254</v>
      </c>
      <c r="AU391" s="18" t="s">
        <v>81</v>
      </c>
    </row>
    <row r="392" s="12" customFormat="1">
      <c r="B392" s="192"/>
      <c r="D392" s="188" t="s">
        <v>258</v>
      </c>
      <c r="E392" s="193" t="s">
        <v>1</v>
      </c>
      <c r="F392" s="194" t="s">
        <v>1596</v>
      </c>
      <c r="H392" s="193" t="s">
        <v>1</v>
      </c>
      <c r="I392" s="195"/>
      <c r="L392" s="192"/>
      <c r="M392" s="196"/>
      <c r="N392" s="197"/>
      <c r="O392" s="197"/>
      <c r="P392" s="197"/>
      <c r="Q392" s="197"/>
      <c r="R392" s="197"/>
      <c r="S392" s="197"/>
      <c r="T392" s="198"/>
      <c r="AT392" s="193" t="s">
        <v>258</v>
      </c>
      <c r="AU392" s="193" t="s">
        <v>81</v>
      </c>
      <c r="AV392" s="12" t="s">
        <v>79</v>
      </c>
      <c r="AW392" s="12" t="s">
        <v>35</v>
      </c>
      <c r="AX392" s="12" t="s">
        <v>72</v>
      </c>
      <c r="AY392" s="193" t="s">
        <v>246</v>
      </c>
    </row>
    <row r="393" s="13" customFormat="1">
      <c r="B393" s="199"/>
      <c r="D393" s="188" t="s">
        <v>258</v>
      </c>
      <c r="E393" s="200" t="s">
        <v>1</v>
      </c>
      <c r="F393" s="201" t="s">
        <v>3054</v>
      </c>
      <c r="H393" s="202">
        <v>0.10100000000000001</v>
      </c>
      <c r="I393" s="203"/>
      <c r="L393" s="199"/>
      <c r="M393" s="204"/>
      <c r="N393" s="205"/>
      <c r="O393" s="205"/>
      <c r="P393" s="205"/>
      <c r="Q393" s="205"/>
      <c r="R393" s="205"/>
      <c r="S393" s="205"/>
      <c r="T393" s="206"/>
      <c r="AT393" s="200" t="s">
        <v>258</v>
      </c>
      <c r="AU393" s="200" t="s">
        <v>81</v>
      </c>
      <c r="AV393" s="13" t="s">
        <v>81</v>
      </c>
      <c r="AW393" s="13" t="s">
        <v>35</v>
      </c>
      <c r="AX393" s="13" t="s">
        <v>79</v>
      </c>
      <c r="AY393" s="200" t="s">
        <v>246</v>
      </c>
    </row>
    <row r="394" s="1" customFormat="1" ht="16.5" customHeight="1">
      <c r="B394" s="175"/>
      <c r="C394" s="176" t="s">
        <v>664</v>
      </c>
      <c r="D394" s="176" t="s">
        <v>248</v>
      </c>
      <c r="E394" s="177" t="s">
        <v>609</v>
      </c>
      <c r="F394" s="178" t="s">
        <v>610</v>
      </c>
      <c r="G394" s="179" t="s">
        <v>611</v>
      </c>
      <c r="H394" s="180">
        <v>8</v>
      </c>
      <c r="I394" s="181"/>
      <c r="J394" s="182">
        <f>ROUND(I394*H394,2)</f>
        <v>0</v>
      </c>
      <c r="K394" s="178" t="s">
        <v>252</v>
      </c>
      <c r="L394" s="36"/>
      <c r="M394" s="183" t="s">
        <v>1</v>
      </c>
      <c r="N394" s="184" t="s">
        <v>43</v>
      </c>
      <c r="O394" s="66"/>
      <c r="P394" s="185">
        <f>O394*H394</f>
        <v>0</v>
      </c>
      <c r="Q394" s="185">
        <v>0.15539952000000001</v>
      </c>
      <c r="R394" s="185">
        <f>Q394*H394</f>
        <v>1.2431961600000001</v>
      </c>
      <c r="S394" s="185">
        <v>0</v>
      </c>
      <c r="T394" s="186">
        <f>S394*H394</f>
        <v>0</v>
      </c>
      <c r="AR394" s="18" t="s">
        <v>93</v>
      </c>
      <c r="AT394" s="18" t="s">
        <v>248</v>
      </c>
      <c r="AU394" s="18" t="s">
        <v>81</v>
      </c>
      <c r="AY394" s="18" t="s">
        <v>246</v>
      </c>
      <c r="BE394" s="187">
        <f>IF(N394="základní",J394,0)</f>
        <v>0</v>
      </c>
      <c r="BF394" s="187">
        <f>IF(N394="snížená",J394,0)</f>
        <v>0</v>
      </c>
      <c r="BG394" s="187">
        <f>IF(N394="zákl. přenesená",J394,0)</f>
        <v>0</v>
      </c>
      <c r="BH394" s="187">
        <f>IF(N394="sníž. přenesená",J394,0)</f>
        <v>0</v>
      </c>
      <c r="BI394" s="187">
        <f>IF(N394="nulová",J394,0)</f>
        <v>0</v>
      </c>
      <c r="BJ394" s="18" t="s">
        <v>79</v>
      </c>
      <c r="BK394" s="187">
        <f>ROUND(I394*H394,2)</f>
        <v>0</v>
      </c>
      <c r="BL394" s="18" t="s">
        <v>93</v>
      </c>
      <c r="BM394" s="18" t="s">
        <v>846</v>
      </c>
    </row>
    <row r="395" s="1" customFormat="1">
      <c r="B395" s="36"/>
      <c r="D395" s="188" t="s">
        <v>254</v>
      </c>
      <c r="F395" s="189" t="s">
        <v>613</v>
      </c>
      <c r="I395" s="121"/>
      <c r="L395" s="36"/>
      <c r="M395" s="190"/>
      <c r="N395" s="66"/>
      <c r="O395" s="66"/>
      <c r="P395" s="66"/>
      <c r="Q395" s="66"/>
      <c r="R395" s="66"/>
      <c r="S395" s="66"/>
      <c r="T395" s="67"/>
      <c r="AT395" s="18" t="s">
        <v>254</v>
      </c>
      <c r="AU395" s="18" t="s">
        <v>81</v>
      </c>
    </row>
    <row r="396" s="1" customFormat="1">
      <c r="B396" s="36"/>
      <c r="D396" s="188" t="s">
        <v>256</v>
      </c>
      <c r="F396" s="191" t="s">
        <v>614</v>
      </c>
      <c r="I396" s="121"/>
      <c r="L396" s="36"/>
      <c r="M396" s="190"/>
      <c r="N396" s="66"/>
      <c r="O396" s="66"/>
      <c r="P396" s="66"/>
      <c r="Q396" s="66"/>
      <c r="R396" s="66"/>
      <c r="S396" s="66"/>
      <c r="T396" s="67"/>
      <c r="AT396" s="18" t="s">
        <v>256</v>
      </c>
      <c r="AU396" s="18" t="s">
        <v>81</v>
      </c>
    </row>
    <row r="397" s="12" customFormat="1">
      <c r="B397" s="192"/>
      <c r="D397" s="188" t="s">
        <v>258</v>
      </c>
      <c r="E397" s="193" t="s">
        <v>1</v>
      </c>
      <c r="F397" s="194" t="s">
        <v>303</v>
      </c>
      <c r="H397" s="193" t="s">
        <v>1</v>
      </c>
      <c r="I397" s="195"/>
      <c r="L397" s="192"/>
      <c r="M397" s="196"/>
      <c r="N397" s="197"/>
      <c r="O397" s="197"/>
      <c r="P397" s="197"/>
      <c r="Q397" s="197"/>
      <c r="R397" s="197"/>
      <c r="S397" s="197"/>
      <c r="T397" s="198"/>
      <c r="AT397" s="193" t="s">
        <v>258</v>
      </c>
      <c r="AU397" s="193" t="s">
        <v>81</v>
      </c>
      <c r="AV397" s="12" t="s">
        <v>79</v>
      </c>
      <c r="AW397" s="12" t="s">
        <v>35</v>
      </c>
      <c r="AX397" s="12" t="s">
        <v>72</v>
      </c>
      <c r="AY397" s="193" t="s">
        <v>246</v>
      </c>
    </row>
    <row r="398" s="13" customFormat="1">
      <c r="B398" s="199"/>
      <c r="D398" s="188" t="s">
        <v>258</v>
      </c>
      <c r="E398" s="200" t="s">
        <v>1</v>
      </c>
      <c r="F398" s="201" t="s">
        <v>1434</v>
      </c>
      <c r="H398" s="202">
        <v>8</v>
      </c>
      <c r="I398" s="203"/>
      <c r="L398" s="199"/>
      <c r="M398" s="204"/>
      <c r="N398" s="205"/>
      <c r="O398" s="205"/>
      <c r="P398" s="205"/>
      <c r="Q398" s="205"/>
      <c r="R398" s="205"/>
      <c r="S398" s="205"/>
      <c r="T398" s="206"/>
      <c r="AT398" s="200" t="s">
        <v>258</v>
      </c>
      <c r="AU398" s="200" t="s">
        <v>81</v>
      </c>
      <c r="AV398" s="13" t="s">
        <v>81</v>
      </c>
      <c r="AW398" s="13" t="s">
        <v>35</v>
      </c>
      <c r="AX398" s="13" t="s">
        <v>79</v>
      </c>
      <c r="AY398" s="200" t="s">
        <v>246</v>
      </c>
    </row>
    <row r="399" s="1" customFormat="1" ht="16.5" customHeight="1">
      <c r="B399" s="175"/>
      <c r="C399" s="218" t="s">
        <v>668</v>
      </c>
      <c r="D399" s="218" t="s">
        <v>511</v>
      </c>
      <c r="E399" s="219" t="s">
        <v>617</v>
      </c>
      <c r="F399" s="220" t="s">
        <v>618</v>
      </c>
      <c r="G399" s="221" t="s">
        <v>611</v>
      </c>
      <c r="H399" s="222">
        <v>8.0800000000000001</v>
      </c>
      <c r="I399" s="223"/>
      <c r="J399" s="224">
        <f>ROUND(I399*H399,2)</f>
        <v>0</v>
      </c>
      <c r="K399" s="220" t="s">
        <v>252</v>
      </c>
      <c r="L399" s="225"/>
      <c r="M399" s="226" t="s">
        <v>1</v>
      </c>
      <c r="N399" s="227" t="s">
        <v>43</v>
      </c>
      <c r="O399" s="66"/>
      <c r="P399" s="185">
        <f>O399*H399</f>
        <v>0</v>
      </c>
      <c r="Q399" s="185">
        <v>0.081000000000000003</v>
      </c>
      <c r="R399" s="185">
        <f>Q399*H399</f>
        <v>0.65448000000000006</v>
      </c>
      <c r="S399" s="185">
        <v>0</v>
      </c>
      <c r="T399" s="186">
        <f>S399*H399</f>
        <v>0</v>
      </c>
      <c r="AR399" s="18" t="s">
        <v>350</v>
      </c>
      <c r="AT399" s="18" t="s">
        <v>511</v>
      </c>
      <c r="AU399" s="18" t="s">
        <v>81</v>
      </c>
      <c r="AY399" s="18" t="s">
        <v>246</v>
      </c>
      <c r="BE399" s="187">
        <f>IF(N399="základní",J399,0)</f>
        <v>0</v>
      </c>
      <c r="BF399" s="187">
        <f>IF(N399="snížená",J399,0)</f>
        <v>0</v>
      </c>
      <c r="BG399" s="187">
        <f>IF(N399="zákl. přenesená",J399,0)</f>
        <v>0</v>
      </c>
      <c r="BH399" s="187">
        <f>IF(N399="sníž. přenesená",J399,0)</f>
        <v>0</v>
      </c>
      <c r="BI399" s="187">
        <f>IF(N399="nulová",J399,0)</f>
        <v>0</v>
      </c>
      <c r="BJ399" s="18" t="s">
        <v>79</v>
      </c>
      <c r="BK399" s="187">
        <f>ROUND(I399*H399,2)</f>
        <v>0</v>
      </c>
      <c r="BL399" s="18" t="s">
        <v>93</v>
      </c>
      <c r="BM399" s="18" t="s">
        <v>848</v>
      </c>
    </row>
    <row r="400" s="1" customFormat="1">
      <c r="B400" s="36"/>
      <c r="D400" s="188" t="s">
        <v>254</v>
      </c>
      <c r="F400" s="189" t="s">
        <v>618</v>
      </c>
      <c r="I400" s="121"/>
      <c r="L400" s="36"/>
      <c r="M400" s="190"/>
      <c r="N400" s="66"/>
      <c r="O400" s="66"/>
      <c r="P400" s="66"/>
      <c r="Q400" s="66"/>
      <c r="R400" s="66"/>
      <c r="S400" s="66"/>
      <c r="T400" s="67"/>
      <c r="AT400" s="18" t="s">
        <v>254</v>
      </c>
      <c r="AU400" s="18" t="s">
        <v>81</v>
      </c>
    </row>
    <row r="401" s="12" customFormat="1">
      <c r="B401" s="192"/>
      <c r="D401" s="188" t="s">
        <v>258</v>
      </c>
      <c r="E401" s="193" t="s">
        <v>1</v>
      </c>
      <c r="F401" s="194" t="s">
        <v>620</v>
      </c>
      <c r="H401" s="193" t="s">
        <v>1</v>
      </c>
      <c r="I401" s="195"/>
      <c r="L401" s="192"/>
      <c r="M401" s="196"/>
      <c r="N401" s="197"/>
      <c r="O401" s="197"/>
      <c r="P401" s="197"/>
      <c r="Q401" s="197"/>
      <c r="R401" s="197"/>
      <c r="S401" s="197"/>
      <c r="T401" s="198"/>
      <c r="AT401" s="193" t="s">
        <v>258</v>
      </c>
      <c r="AU401" s="193" t="s">
        <v>81</v>
      </c>
      <c r="AV401" s="12" t="s">
        <v>79</v>
      </c>
      <c r="AW401" s="12" t="s">
        <v>35</v>
      </c>
      <c r="AX401" s="12" t="s">
        <v>72</v>
      </c>
      <c r="AY401" s="193" t="s">
        <v>246</v>
      </c>
    </row>
    <row r="402" s="13" customFormat="1">
      <c r="B402" s="199"/>
      <c r="D402" s="188" t="s">
        <v>258</v>
      </c>
      <c r="E402" s="200" t="s">
        <v>1</v>
      </c>
      <c r="F402" s="201" t="s">
        <v>1435</v>
      </c>
      <c r="H402" s="202">
        <v>8.0800000000000001</v>
      </c>
      <c r="I402" s="203"/>
      <c r="L402" s="199"/>
      <c r="M402" s="204"/>
      <c r="N402" s="205"/>
      <c r="O402" s="205"/>
      <c r="P402" s="205"/>
      <c r="Q402" s="205"/>
      <c r="R402" s="205"/>
      <c r="S402" s="205"/>
      <c r="T402" s="206"/>
      <c r="AT402" s="200" t="s">
        <v>258</v>
      </c>
      <c r="AU402" s="200" t="s">
        <v>81</v>
      </c>
      <c r="AV402" s="13" t="s">
        <v>81</v>
      </c>
      <c r="AW402" s="13" t="s">
        <v>35</v>
      </c>
      <c r="AX402" s="13" t="s">
        <v>79</v>
      </c>
      <c r="AY402" s="200" t="s">
        <v>246</v>
      </c>
    </row>
    <row r="403" s="1" customFormat="1" ht="16.5" customHeight="1">
      <c r="B403" s="175"/>
      <c r="C403" s="176" t="s">
        <v>677</v>
      </c>
      <c r="D403" s="176" t="s">
        <v>248</v>
      </c>
      <c r="E403" s="177" t="s">
        <v>623</v>
      </c>
      <c r="F403" s="178" t="s">
        <v>624</v>
      </c>
      <c r="G403" s="179" t="s">
        <v>611</v>
      </c>
      <c r="H403" s="180">
        <v>10</v>
      </c>
      <c r="I403" s="181"/>
      <c r="J403" s="182">
        <f>ROUND(I403*H403,2)</f>
        <v>0</v>
      </c>
      <c r="K403" s="178" t="s">
        <v>252</v>
      </c>
      <c r="L403" s="36"/>
      <c r="M403" s="183" t="s">
        <v>1</v>
      </c>
      <c r="N403" s="184" t="s">
        <v>43</v>
      </c>
      <c r="O403" s="66"/>
      <c r="P403" s="185">
        <f>O403*H403</f>
        <v>0</v>
      </c>
      <c r="Q403" s="185">
        <v>0.12949959999999999</v>
      </c>
      <c r="R403" s="185">
        <f>Q403*H403</f>
        <v>1.2949959999999998</v>
      </c>
      <c r="S403" s="185">
        <v>0</v>
      </c>
      <c r="T403" s="186">
        <f>S403*H403</f>
        <v>0</v>
      </c>
      <c r="AR403" s="18" t="s">
        <v>93</v>
      </c>
      <c r="AT403" s="18" t="s">
        <v>248</v>
      </c>
      <c r="AU403" s="18" t="s">
        <v>81</v>
      </c>
      <c r="AY403" s="18" t="s">
        <v>246</v>
      </c>
      <c r="BE403" s="187">
        <f>IF(N403="základní",J403,0)</f>
        <v>0</v>
      </c>
      <c r="BF403" s="187">
        <f>IF(N403="snížená",J403,0)</f>
        <v>0</v>
      </c>
      <c r="BG403" s="187">
        <f>IF(N403="zákl. přenesená",J403,0)</f>
        <v>0</v>
      </c>
      <c r="BH403" s="187">
        <f>IF(N403="sníž. přenesená",J403,0)</f>
        <v>0</v>
      </c>
      <c r="BI403" s="187">
        <f>IF(N403="nulová",J403,0)</f>
        <v>0</v>
      </c>
      <c r="BJ403" s="18" t="s">
        <v>79</v>
      </c>
      <c r="BK403" s="187">
        <f>ROUND(I403*H403,2)</f>
        <v>0</v>
      </c>
      <c r="BL403" s="18" t="s">
        <v>93</v>
      </c>
      <c r="BM403" s="18" t="s">
        <v>2908</v>
      </c>
    </row>
    <row r="404" s="1" customFormat="1">
      <c r="B404" s="36"/>
      <c r="D404" s="188" t="s">
        <v>254</v>
      </c>
      <c r="F404" s="189" t="s">
        <v>626</v>
      </c>
      <c r="I404" s="121"/>
      <c r="L404" s="36"/>
      <c r="M404" s="190"/>
      <c r="N404" s="66"/>
      <c r="O404" s="66"/>
      <c r="P404" s="66"/>
      <c r="Q404" s="66"/>
      <c r="R404" s="66"/>
      <c r="S404" s="66"/>
      <c r="T404" s="67"/>
      <c r="AT404" s="18" t="s">
        <v>254</v>
      </c>
      <c r="AU404" s="18" t="s">
        <v>81</v>
      </c>
    </row>
    <row r="405" s="1" customFormat="1">
      <c r="B405" s="36"/>
      <c r="D405" s="188" t="s">
        <v>256</v>
      </c>
      <c r="F405" s="191" t="s">
        <v>627</v>
      </c>
      <c r="I405" s="121"/>
      <c r="L405" s="36"/>
      <c r="M405" s="190"/>
      <c r="N405" s="66"/>
      <c r="O405" s="66"/>
      <c r="P405" s="66"/>
      <c r="Q405" s="66"/>
      <c r="R405" s="66"/>
      <c r="S405" s="66"/>
      <c r="T405" s="67"/>
      <c r="AT405" s="18" t="s">
        <v>256</v>
      </c>
      <c r="AU405" s="18" t="s">
        <v>81</v>
      </c>
    </row>
    <row r="406" s="12" customFormat="1">
      <c r="B406" s="192"/>
      <c r="D406" s="188" t="s">
        <v>258</v>
      </c>
      <c r="E406" s="193" t="s">
        <v>1</v>
      </c>
      <c r="F406" s="194" t="s">
        <v>303</v>
      </c>
      <c r="H406" s="193" t="s">
        <v>1</v>
      </c>
      <c r="I406" s="195"/>
      <c r="L406" s="192"/>
      <c r="M406" s="196"/>
      <c r="N406" s="197"/>
      <c r="O406" s="197"/>
      <c r="P406" s="197"/>
      <c r="Q406" s="197"/>
      <c r="R406" s="197"/>
      <c r="S406" s="197"/>
      <c r="T406" s="198"/>
      <c r="AT406" s="193" t="s">
        <v>258</v>
      </c>
      <c r="AU406" s="193" t="s">
        <v>81</v>
      </c>
      <c r="AV406" s="12" t="s">
        <v>79</v>
      </c>
      <c r="AW406" s="12" t="s">
        <v>35</v>
      </c>
      <c r="AX406" s="12" t="s">
        <v>72</v>
      </c>
      <c r="AY406" s="193" t="s">
        <v>246</v>
      </c>
    </row>
    <row r="407" s="13" customFormat="1">
      <c r="B407" s="199"/>
      <c r="D407" s="188" t="s">
        <v>258</v>
      </c>
      <c r="E407" s="200" t="s">
        <v>1</v>
      </c>
      <c r="F407" s="201" t="s">
        <v>3055</v>
      </c>
      <c r="H407" s="202">
        <v>10</v>
      </c>
      <c r="I407" s="203"/>
      <c r="L407" s="199"/>
      <c r="M407" s="204"/>
      <c r="N407" s="205"/>
      <c r="O407" s="205"/>
      <c r="P407" s="205"/>
      <c r="Q407" s="205"/>
      <c r="R407" s="205"/>
      <c r="S407" s="205"/>
      <c r="T407" s="206"/>
      <c r="AT407" s="200" t="s">
        <v>258</v>
      </c>
      <c r="AU407" s="200" t="s">
        <v>81</v>
      </c>
      <c r="AV407" s="13" t="s">
        <v>81</v>
      </c>
      <c r="AW407" s="13" t="s">
        <v>35</v>
      </c>
      <c r="AX407" s="13" t="s">
        <v>79</v>
      </c>
      <c r="AY407" s="200" t="s">
        <v>246</v>
      </c>
    </row>
    <row r="408" s="1" customFormat="1" ht="16.5" customHeight="1">
      <c r="B408" s="175"/>
      <c r="C408" s="218" t="s">
        <v>683</v>
      </c>
      <c r="D408" s="218" t="s">
        <v>511</v>
      </c>
      <c r="E408" s="219" t="s">
        <v>630</v>
      </c>
      <c r="F408" s="220" t="s">
        <v>631</v>
      </c>
      <c r="G408" s="221" t="s">
        <v>611</v>
      </c>
      <c r="H408" s="222">
        <v>10.1</v>
      </c>
      <c r="I408" s="223"/>
      <c r="J408" s="224">
        <f>ROUND(I408*H408,2)</f>
        <v>0</v>
      </c>
      <c r="K408" s="220" t="s">
        <v>252</v>
      </c>
      <c r="L408" s="225"/>
      <c r="M408" s="226" t="s">
        <v>1</v>
      </c>
      <c r="N408" s="227" t="s">
        <v>43</v>
      </c>
      <c r="O408" s="66"/>
      <c r="P408" s="185">
        <f>O408*H408</f>
        <v>0</v>
      </c>
      <c r="Q408" s="185">
        <v>0.058000000000000003</v>
      </c>
      <c r="R408" s="185">
        <f>Q408*H408</f>
        <v>0.58579999999999999</v>
      </c>
      <c r="S408" s="185">
        <v>0</v>
      </c>
      <c r="T408" s="186">
        <f>S408*H408</f>
        <v>0</v>
      </c>
      <c r="AR408" s="18" t="s">
        <v>350</v>
      </c>
      <c r="AT408" s="18" t="s">
        <v>511</v>
      </c>
      <c r="AU408" s="18" t="s">
        <v>81</v>
      </c>
      <c r="AY408" s="18" t="s">
        <v>246</v>
      </c>
      <c r="BE408" s="187">
        <f>IF(N408="základní",J408,0)</f>
        <v>0</v>
      </c>
      <c r="BF408" s="187">
        <f>IF(N408="snížená",J408,0)</f>
        <v>0</v>
      </c>
      <c r="BG408" s="187">
        <f>IF(N408="zákl. přenesená",J408,0)</f>
        <v>0</v>
      </c>
      <c r="BH408" s="187">
        <f>IF(N408="sníž. přenesená",J408,0)</f>
        <v>0</v>
      </c>
      <c r="BI408" s="187">
        <f>IF(N408="nulová",J408,0)</f>
        <v>0</v>
      </c>
      <c r="BJ408" s="18" t="s">
        <v>79</v>
      </c>
      <c r="BK408" s="187">
        <f>ROUND(I408*H408,2)</f>
        <v>0</v>
      </c>
      <c r="BL408" s="18" t="s">
        <v>93</v>
      </c>
      <c r="BM408" s="18" t="s">
        <v>2910</v>
      </c>
    </row>
    <row r="409" s="1" customFormat="1">
      <c r="B409" s="36"/>
      <c r="D409" s="188" t="s">
        <v>254</v>
      </c>
      <c r="F409" s="189" t="s">
        <v>631</v>
      </c>
      <c r="I409" s="121"/>
      <c r="L409" s="36"/>
      <c r="M409" s="190"/>
      <c r="N409" s="66"/>
      <c r="O409" s="66"/>
      <c r="P409" s="66"/>
      <c r="Q409" s="66"/>
      <c r="R409" s="66"/>
      <c r="S409" s="66"/>
      <c r="T409" s="67"/>
      <c r="AT409" s="18" t="s">
        <v>254</v>
      </c>
      <c r="AU409" s="18" t="s">
        <v>81</v>
      </c>
    </row>
    <row r="410" s="12" customFormat="1">
      <c r="B410" s="192"/>
      <c r="D410" s="188" t="s">
        <v>258</v>
      </c>
      <c r="E410" s="193" t="s">
        <v>1</v>
      </c>
      <c r="F410" s="194" t="s">
        <v>633</v>
      </c>
      <c r="H410" s="193" t="s">
        <v>1</v>
      </c>
      <c r="I410" s="195"/>
      <c r="L410" s="192"/>
      <c r="M410" s="196"/>
      <c r="N410" s="197"/>
      <c r="O410" s="197"/>
      <c r="P410" s="197"/>
      <c r="Q410" s="197"/>
      <c r="R410" s="197"/>
      <c r="S410" s="197"/>
      <c r="T410" s="198"/>
      <c r="AT410" s="193" t="s">
        <v>258</v>
      </c>
      <c r="AU410" s="193" t="s">
        <v>81</v>
      </c>
      <c r="AV410" s="12" t="s">
        <v>79</v>
      </c>
      <c r="AW410" s="12" t="s">
        <v>35</v>
      </c>
      <c r="AX410" s="12" t="s">
        <v>72</v>
      </c>
      <c r="AY410" s="193" t="s">
        <v>246</v>
      </c>
    </row>
    <row r="411" s="13" customFormat="1">
      <c r="B411" s="199"/>
      <c r="D411" s="188" t="s">
        <v>258</v>
      </c>
      <c r="E411" s="200" t="s">
        <v>1</v>
      </c>
      <c r="F411" s="201" t="s">
        <v>995</v>
      </c>
      <c r="H411" s="202">
        <v>10.1</v>
      </c>
      <c r="I411" s="203"/>
      <c r="L411" s="199"/>
      <c r="M411" s="204"/>
      <c r="N411" s="205"/>
      <c r="O411" s="205"/>
      <c r="P411" s="205"/>
      <c r="Q411" s="205"/>
      <c r="R411" s="205"/>
      <c r="S411" s="205"/>
      <c r="T411" s="206"/>
      <c r="AT411" s="200" t="s">
        <v>258</v>
      </c>
      <c r="AU411" s="200" t="s">
        <v>81</v>
      </c>
      <c r="AV411" s="13" t="s">
        <v>81</v>
      </c>
      <c r="AW411" s="13" t="s">
        <v>35</v>
      </c>
      <c r="AX411" s="13" t="s">
        <v>79</v>
      </c>
      <c r="AY411" s="200" t="s">
        <v>246</v>
      </c>
    </row>
    <row r="412" s="1" customFormat="1" ht="16.5" customHeight="1">
      <c r="B412" s="175"/>
      <c r="C412" s="176" t="s">
        <v>689</v>
      </c>
      <c r="D412" s="176" t="s">
        <v>248</v>
      </c>
      <c r="E412" s="177" t="s">
        <v>636</v>
      </c>
      <c r="F412" s="178" t="s">
        <v>637</v>
      </c>
      <c r="G412" s="179" t="s">
        <v>319</v>
      </c>
      <c r="H412" s="180">
        <v>0.40000000000000002</v>
      </c>
      <c r="I412" s="181"/>
      <c r="J412" s="182">
        <f>ROUND(I412*H412,2)</f>
        <v>0</v>
      </c>
      <c r="K412" s="178" t="s">
        <v>252</v>
      </c>
      <c r="L412" s="36"/>
      <c r="M412" s="183" t="s">
        <v>1</v>
      </c>
      <c r="N412" s="184" t="s">
        <v>43</v>
      </c>
      <c r="O412" s="66"/>
      <c r="P412" s="185">
        <f>O412*H412</f>
        <v>0</v>
      </c>
      <c r="Q412" s="185">
        <v>2.2563399999999998</v>
      </c>
      <c r="R412" s="185">
        <f>Q412*H412</f>
        <v>0.902536</v>
      </c>
      <c r="S412" s="185">
        <v>0</v>
      </c>
      <c r="T412" s="186">
        <f>S412*H412</f>
        <v>0</v>
      </c>
      <c r="AR412" s="18" t="s">
        <v>93</v>
      </c>
      <c r="AT412" s="18" t="s">
        <v>248</v>
      </c>
      <c r="AU412" s="18" t="s">
        <v>81</v>
      </c>
      <c r="AY412" s="18" t="s">
        <v>246</v>
      </c>
      <c r="BE412" s="187">
        <f>IF(N412="základní",J412,0)</f>
        <v>0</v>
      </c>
      <c r="BF412" s="187">
        <f>IF(N412="snížená",J412,0)</f>
        <v>0</v>
      </c>
      <c r="BG412" s="187">
        <f>IF(N412="zákl. přenesená",J412,0)</f>
        <v>0</v>
      </c>
      <c r="BH412" s="187">
        <f>IF(N412="sníž. přenesená",J412,0)</f>
        <v>0</v>
      </c>
      <c r="BI412" s="187">
        <f>IF(N412="nulová",J412,0)</f>
        <v>0</v>
      </c>
      <c r="BJ412" s="18" t="s">
        <v>79</v>
      </c>
      <c r="BK412" s="187">
        <f>ROUND(I412*H412,2)</f>
        <v>0</v>
      </c>
      <c r="BL412" s="18" t="s">
        <v>93</v>
      </c>
      <c r="BM412" s="18" t="s">
        <v>854</v>
      </c>
    </row>
    <row r="413" s="1" customFormat="1">
      <c r="B413" s="36"/>
      <c r="D413" s="188" t="s">
        <v>254</v>
      </c>
      <c r="F413" s="189" t="s">
        <v>639</v>
      </c>
      <c r="I413" s="121"/>
      <c r="L413" s="36"/>
      <c r="M413" s="190"/>
      <c r="N413" s="66"/>
      <c r="O413" s="66"/>
      <c r="P413" s="66"/>
      <c r="Q413" s="66"/>
      <c r="R413" s="66"/>
      <c r="S413" s="66"/>
      <c r="T413" s="67"/>
      <c r="AT413" s="18" t="s">
        <v>254</v>
      </c>
      <c r="AU413" s="18" t="s">
        <v>81</v>
      </c>
    </row>
    <row r="414" s="12" customFormat="1">
      <c r="B414" s="192"/>
      <c r="D414" s="188" t="s">
        <v>258</v>
      </c>
      <c r="E414" s="193" t="s">
        <v>1</v>
      </c>
      <c r="F414" s="194" t="s">
        <v>303</v>
      </c>
      <c r="H414" s="193" t="s">
        <v>1</v>
      </c>
      <c r="I414" s="195"/>
      <c r="L414" s="192"/>
      <c r="M414" s="196"/>
      <c r="N414" s="197"/>
      <c r="O414" s="197"/>
      <c r="P414" s="197"/>
      <c r="Q414" s="197"/>
      <c r="R414" s="197"/>
      <c r="S414" s="197"/>
      <c r="T414" s="198"/>
      <c r="AT414" s="193" t="s">
        <v>258</v>
      </c>
      <c r="AU414" s="193" t="s">
        <v>81</v>
      </c>
      <c r="AV414" s="12" t="s">
        <v>79</v>
      </c>
      <c r="AW414" s="12" t="s">
        <v>35</v>
      </c>
      <c r="AX414" s="12" t="s">
        <v>72</v>
      </c>
      <c r="AY414" s="193" t="s">
        <v>246</v>
      </c>
    </row>
    <row r="415" s="13" customFormat="1">
      <c r="B415" s="199"/>
      <c r="D415" s="188" t="s">
        <v>258</v>
      </c>
      <c r="E415" s="200" t="s">
        <v>1</v>
      </c>
      <c r="F415" s="201" t="s">
        <v>1438</v>
      </c>
      <c r="H415" s="202">
        <v>0.20000000000000001</v>
      </c>
      <c r="I415" s="203"/>
      <c r="L415" s="199"/>
      <c r="M415" s="204"/>
      <c r="N415" s="205"/>
      <c r="O415" s="205"/>
      <c r="P415" s="205"/>
      <c r="Q415" s="205"/>
      <c r="R415" s="205"/>
      <c r="S415" s="205"/>
      <c r="T415" s="206"/>
      <c r="AT415" s="200" t="s">
        <v>258</v>
      </c>
      <c r="AU415" s="200" t="s">
        <v>81</v>
      </c>
      <c r="AV415" s="13" t="s">
        <v>81</v>
      </c>
      <c r="AW415" s="13" t="s">
        <v>35</v>
      </c>
      <c r="AX415" s="13" t="s">
        <v>72</v>
      </c>
      <c r="AY415" s="200" t="s">
        <v>246</v>
      </c>
    </row>
    <row r="416" s="13" customFormat="1">
      <c r="B416" s="199"/>
      <c r="D416" s="188" t="s">
        <v>258</v>
      </c>
      <c r="E416" s="200" t="s">
        <v>1</v>
      </c>
      <c r="F416" s="201" t="s">
        <v>3056</v>
      </c>
      <c r="H416" s="202">
        <v>0.20000000000000001</v>
      </c>
      <c r="I416" s="203"/>
      <c r="L416" s="199"/>
      <c r="M416" s="204"/>
      <c r="N416" s="205"/>
      <c r="O416" s="205"/>
      <c r="P416" s="205"/>
      <c r="Q416" s="205"/>
      <c r="R416" s="205"/>
      <c r="S416" s="205"/>
      <c r="T416" s="206"/>
      <c r="AT416" s="200" t="s">
        <v>258</v>
      </c>
      <c r="AU416" s="200" t="s">
        <v>81</v>
      </c>
      <c r="AV416" s="13" t="s">
        <v>81</v>
      </c>
      <c r="AW416" s="13" t="s">
        <v>35</v>
      </c>
      <c r="AX416" s="13" t="s">
        <v>72</v>
      </c>
      <c r="AY416" s="200" t="s">
        <v>246</v>
      </c>
    </row>
    <row r="417" s="14" customFormat="1">
      <c r="B417" s="210"/>
      <c r="D417" s="188" t="s">
        <v>258</v>
      </c>
      <c r="E417" s="211" t="s">
        <v>1</v>
      </c>
      <c r="F417" s="212" t="s">
        <v>341</v>
      </c>
      <c r="H417" s="213">
        <v>0.40000000000000002</v>
      </c>
      <c r="I417" s="214"/>
      <c r="L417" s="210"/>
      <c r="M417" s="215"/>
      <c r="N417" s="216"/>
      <c r="O417" s="216"/>
      <c r="P417" s="216"/>
      <c r="Q417" s="216"/>
      <c r="R417" s="216"/>
      <c r="S417" s="216"/>
      <c r="T417" s="217"/>
      <c r="AT417" s="211" t="s">
        <v>258</v>
      </c>
      <c r="AU417" s="211" t="s">
        <v>81</v>
      </c>
      <c r="AV417" s="14" t="s">
        <v>93</v>
      </c>
      <c r="AW417" s="14" t="s">
        <v>35</v>
      </c>
      <c r="AX417" s="14" t="s">
        <v>79</v>
      </c>
      <c r="AY417" s="211" t="s">
        <v>246</v>
      </c>
    </row>
    <row r="418" s="1" customFormat="1" ht="16.5" customHeight="1">
      <c r="B418" s="175"/>
      <c r="C418" s="176" t="s">
        <v>694</v>
      </c>
      <c r="D418" s="176" t="s">
        <v>248</v>
      </c>
      <c r="E418" s="177" t="s">
        <v>643</v>
      </c>
      <c r="F418" s="178" t="s">
        <v>644</v>
      </c>
      <c r="G418" s="179" t="s">
        <v>251</v>
      </c>
      <c r="H418" s="180">
        <v>3389.4899999999998</v>
      </c>
      <c r="I418" s="181"/>
      <c r="J418" s="182">
        <f>ROUND(I418*H418,2)</f>
        <v>0</v>
      </c>
      <c r="K418" s="178" t="s">
        <v>252</v>
      </c>
      <c r="L418" s="36"/>
      <c r="M418" s="183" t="s">
        <v>1</v>
      </c>
      <c r="N418" s="184" t="s">
        <v>43</v>
      </c>
      <c r="O418" s="66"/>
      <c r="P418" s="185">
        <f>O418*H418</f>
        <v>0</v>
      </c>
      <c r="Q418" s="185">
        <v>0.00068749999999999996</v>
      </c>
      <c r="R418" s="185">
        <f>Q418*H418</f>
        <v>2.3302743749999997</v>
      </c>
      <c r="S418" s="185">
        <v>0</v>
      </c>
      <c r="T418" s="186">
        <f>S418*H418</f>
        <v>0</v>
      </c>
      <c r="AR418" s="18" t="s">
        <v>93</v>
      </c>
      <c r="AT418" s="18" t="s">
        <v>248</v>
      </c>
      <c r="AU418" s="18" t="s">
        <v>81</v>
      </c>
      <c r="AY418" s="18" t="s">
        <v>246</v>
      </c>
      <c r="BE418" s="187">
        <f>IF(N418="základní",J418,0)</f>
        <v>0</v>
      </c>
      <c r="BF418" s="187">
        <f>IF(N418="snížená",J418,0)</f>
        <v>0</v>
      </c>
      <c r="BG418" s="187">
        <f>IF(N418="zákl. přenesená",J418,0)</f>
        <v>0</v>
      </c>
      <c r="BH418" s="187">
        <f>IF(N418="sníž. přenesená",J418,0)</f>
        <v>0</v>
      </c>
      <c r="BI418" s="187">
        <f>IF(N418="nulová",J418,0)</f>
        <v>0</v>
      </c>
      <c r="BJ418" s="18" t="s">
        <v>79</v>
      </c>
      <c r="BK418" s="187">
        <f>ROUND(I418*H418,2)</f>
        <v>0</v>
      </c>
      <c r="BL418" s="18" t="s">
        <v>93</v>
      </c>
      <c r="BM418" s="18" t="s">
        <v>857</v>
      </c>
    </row>
    <row r="419" s="1" customFormat="1">
      <c r="B419" s="36"/>
      <c r="D419" s="188" t="s">
        <v>254</v>
      </c>
      <c r="F419" s="189" t="s">
        <v>646</v>
      </c>
      <c r="I419" s="121"/>
      <c r="L419" s="36"/>
      <c r="M419" s="190"/>
      <c r="N419" s="66"/>
      <c r="O419" s="66"/>
      <c r="P419" s="66"/>
      <c r="Q419" s="66"/>
      <c r="R419" s="66"/>
      <c r="S419" s="66"/>
      <c r="T419" s="67"/>
      <c r="AT419" s="18" t="s">
        <v>254</v>
      </c>
      <c r="AU419" s="18" t="s">
        <v>81</v>
      </c>
    </row>
    <row r="420" s="1" customFormat="1">
      <c r="B420" s="36"/>
      <c r="D420" s="188" t="s">
        <v>256</v>
      </c>
      <c r="F420" s="191" t="s">
        <v>647</v>
      </c>
      <c r="I420" s="121"/>
      <c r="L420" s="36"/>
      <c r="M420" s="190"/>
      <c r="N420" s="66"/>
      <c r="O420" s="66"/>
      <c r="P420" s="66"/>
      <c r="Q420" s="66"/>
      <c r="R420" s="66"/>
      <c r="S420" s="66"/>
      <c r="T420" s="67"/>
      <c r="AT420" s="18" t="s">
        <v>256</v>
      </c>
      <c r="AU420" s="18" t="s">
        <v>81</v>
      </c>
    </row>
    <row r="421" s="12" customFormat="1">
      <c r="B421" s="192"/>
      <c r="D421" s="188" t="s">
        <v>258</v>
      </c>
      <c r="E421" s="193" t="s">
        <v>1</v>
      </c>
      <c r="F421" s="194" t="s">
        <v>303</v>
      </c>
      <c r="H421" s="193" t="s">
        <v>1</v>
      </c>
      <c r="I421" s="195"/>
      <c r="L421" s="192"/>
      <c r="M421" s="196"/>
      <c r="N421" s="197"/>
      <c r="O421" s="197"/>
      <c r="P421" s="197"/>
      <c r="Q421" s="197"/>
      <c r="R421" s="197"/>
      <c r="S421" s="197"/>
      <c r="T421" s="198"/>
      <c r="AT421" s="193" t="s">
        <v>258</v>
      </c>
      <c r="AU421" s="193" t="s">
        <v>81</v>
      </c>
      <c r="AV421" s="12" t="s">
        <v>79</v>
      </c>
      <c r="AW421" s="12" t="s">
        <v>35</v>
      </c>
      <c r="AX421" s="12" t="s">
        <v>72</v>
      </c>
      <c r="AY421" s="193" t="s">
        <v>246</v>
      </c>
    </row>
    <row r="422" s="12" customFormat="1">
      <c r="B422" s="192"/>
      <c r="D422" s="188" t="s">
        <v>258</v>
      </c>
      <c r="E422" s="193" t="s">
        <v>1</v>
      </c>
      <c r="F422" s="194" t="s">
        <v>648</v>
      </c>
      <c r="H422" s="193" t="s">
        <v>1</v>
      </c>
      <c r="I422" s="195"/>
      <c r="L422" s="192"/>
      <c r="M422" s="196"/>
      <c r="N422" s="197"/>
      <c r="O422" s="197"/>
      <c r="P422" s="197"/>
      <c r="Q422" s="197"/>
      <c r="R422" s="197"/>
      <c r="S422" s="197"/>
      <c r="T422" s="198"/>
      <c r="AT422" s="193" t="s">
        <v>258</v>
      </c>
      <c r="AU422" s="193" t="s">
        <v>81</v>
      </c>
      <c r="AV422" s="12" t="s">
        <v>79</v>
      </c>
      <c r="AW422" s="12" t="s">
        <v>35</v>
      </c>
      <c r="AX422" s="12" t="s">
        <v>72</v>
      </c>
      <c r="AY422" s="193" t="s">
        <v>246</v>
      </c>
    </row>
    <row r="423" s="13" customFormat="1">
      <c r="B423" s="199"/>
      <c r="D423" s="188" t="s">
        <v>258</v>
      </c>
      <c r="E423" s="200" t="s">
        <v>1</v>
      </c>
      <c r="F423" s="201" t="s">
        <v>3057</v>
      </c>
      <c r="H423" s="202">
        <v>3389.4899999999998</v>
      </c>
      <c r="I423" s="203"/>
      <c r="L423" s="199"/>
      <c r="M423" s="204"/>
      <c r="N423" s="205"/>
      <c r="O423" s="205"/>
      <c r="P423" s="205"/>
      <c r="Q423" s="205"/>
      <c r="R423" s="205"/>
      <c r="S423" s="205"/>
      <c r="T423" s="206"/>
      <c r="AT423" s="200" t="s">
        <v>258</v>
      </c>
      <c r="AU423" s="200" t="s">
        <v>81</v>
      </c>
      <c r="AV423" s="13" t="s">
        <v>81</v>
      </c>
      <c r="AW423" s="13" t="s">
        <v>35</v>
      </c>
      <c r="AX423" s="13" t="s">
        <v>79</v>
      </c>
      <c r="AY423" s="200" t="s">
        <v>246</v>
      </c>
    </row>
    <row r="424" s="1" customFormat="1" ht="16.5" customHeight="1">
      <c r="B424" s="175"/>
      <c r="C424" s="176" t="s">
        <v>700</v>
      </c>
      <c r="D424" s="176" t="s">
        <v>248</v>
      </c>
      <c r="E424" s="177" t="s">
        <v>651</v>
      </c>
      <c r="F424" s="178" t="s">
        <v>652</v>
      </c>
      <c r="G424" s="179" t="s">
        <v>611</v>
      </c>
      <c r="H424" s="180">
        <v>15</v>
      </c>
      <c r="I424" s="181"/>
      <c r="J424" s="182">
        <f>ROUND(I424*H424,2)</f>
        <v>0</v>
      </c>
      <c r="K424" s="178" t="s">
        <v>252</v>
      </c>
      <c r="L424" s="36"/>
      <c r="M424" s="183" t="s">
        <v>1</v>
      </c>
      <c r="N424" s="184" t="s">
        <v>43</v>
      </c>
      <c r="O424" s="66"/>
      <c r="P424" s="185">
        <f>O424*H424</f>
        <v>0</v>
      </c>
      <c r="Q424" s="185">
        <v>0.00060506299999999998</v>
      </c>
      <c r="R424" s="185">
        <f>Q424*H424</f>
        <v>0.0090759450000000002</v>
      </c>
      <c r="S424" s="185">
        <v>0</v>
      </c>
      <c r="T424" s="186">
        <f>S424*H424</f>
        <v>0</v>
      </c>
      <c r="AR424" s="18" t="s">
        <v>93</v>
      </c>
      <c r="AT424" s="18" t="s">
        <v>248</v>
      </c>
      <c r="AU424" s="18" t="s">
        <v>81</v>
      </c>
      <c r="AY424" s="18" t="s">
        <v>246</v>
      </c>
      <c r="BE424" s="187">
        <f>IF(N424="základní",J424,0)</f>
        <v>0</v>
      </c>
      <c r="BF424" s="187">
        <f>IF(N424="snížená",J424,0)</f>
        <v>0</v>
      </c>
      <c r="BG424" s="187">
        <f>IF(N424="zákl. přenesená",J424,0)</f>
        <v>0</v>
      </c>
      <c r="BH424" s="187">
        <f>IF(N424="sníž. přenesená",J424,0)</f>
        <v>0</v>
      </c>
      <c r="BI424" s="187">
        <f>IF(N424="nulová",J424,0)</f>
        <v>0</v>
      </c>
      <c r="BJ424" s="18" t="s">
        <v>79</v>
      </c>
      <c r="BK424" s="187">
        <f>ROUND(I424*H424,2)</f>
        <v>0</v>
      </c>
      <c r="BL424" s="18" t="s">
        <v>93</v>
      </c>
      <c r="BM424" s="18" t="s">
        <v>859</v>
      </c>
    </row>
    <row r="425" s="1" customFormat="1">
      <c r="B425" s="36"/>
      <c r="D425" s="188" t="s">
        <v>254</v>
      </c>
      <c r="F425" s="189" t="s">
        <v>654</v>
      </c>
      <c r="I425" s="121"/>
      <c r="L425" s="36"/>
      <c r="M425" s="190"/>
      <c r="N425" s="66"/>
      <c r="O425" s="66"/>
      <c r="P425" s="66"/>
      <c r="Q425" s="66"/>
      <c r="R425" s="66"/>
      <c r="S425" s="66"/>
      <c r="T425" s="67"/>
      <c r="AT425" s="18" t="s">
        <v>254</v>
      </c>
      <c r="AU425" s="18" t="s">
        <v>81</v>
      </c>
    </row>
    <row r="426" s="1" customFormat="1">
      <c r="B426" s="36"/>
      <c r="D426" s="188" t="s">
        <v>256</v>
      </c>
      <c r="F426" s="191" t="s">
        <v>655</v>
      </c>
      <c r="I426" s="121"/>
      <c r="L426" s="36"/>
      <c r="M426" s="190"/>
      <c r="N426" s="66"/>
      <c r="O426" s="66"/>
      <c r="P426" s="66"/>
      <c r="Q426" s="66"/>
      <c r="R426" s="66"/>
      <c r="S426" s="66"/>
      <c r="T426" s="67"/>
      <c r="AT426" s="18" t="s">
        <v>256</v>
      </c>
      <c r="AU426" s="18" t="s">
        <v>81</v>
      </c>
    </row>
    <row r="427" s="12" customFormat="1">
      <c r="B427" s="192"/>
      <c r="D427" s="188" t="s">
        <v>258</v>
      </c>
      <c r="E427" s="193" t="s">
        <v>1</v>
      </c>
      <c r="F427" s="194" t="s">
        <v>303</v>
      </c>
      <c r="H427" s="193" t="s">
        <v>1</v>
      </c>
      <c r="I427" s="195"/>
      <c r="L427" s="192"/>
      <c r="M427" s="196"/>
      <c r="N427" s="197"/>
      <c r="O427" s="197"/>
      <c r="P427" s="197"/>
      <c r="Q427" s="197"/>
      <c r="R427" s="197"/>
      <c r="S427" s="197"/>
      <c r="T427" s="198"/>
      <c r="AT427" s="193" t="s">
        <v>258</v>
      </c>
      <c r="AU427" s="193" t="s">
        <v>81</v>
      </c>
      <c r="AV427" s="12" t="s">
        <v>79</v>
      </c>
      <c r="AW427" s="12" t="s">
        <v>35</v>
      </c>
      <c r="AX427" s="12" t="s">
        <v>72</v>
      </c>
      <c r="AY427" s="193" t="s">
        <v>246</v>
      </c>
    </row>
    <row r="428" s="13" customFormat="1">
      <c r="B428" s="199"/>
      <c r="D428" s="188" t="s">
        <v>258</v>
      </c>
      <c r="E428" s="200" t="s">
        <v>1</v>
      </c>
      <c r="F428" s="201" t="s">
        <v>3058</v>
      </c>
      <c r="H428" s="202">
        <v>15</v>
      </c>
      <c r="I428" s="203"/>
      <c r="L428" s="199"/>
      <c r="M428" s="204"/>
      <c r="N428" s="205"/>
      <c r="O428" s="205"/>
      <c r="P428" s="205"/>
      <c r="Q428" s="205"/>
      <c r="R428" s="205"/>
      <c r="S428" s="205"/>
      <c r="T428" s="206"/>
      <c r="AT428" s="200" t="s">
        <v>258</v>
      </c>
      <c r="AU428" s="200" t="s">
        <v>81</v>
      </c>
      <c r="AV428" s="13" t="s">
        <v>81</v>
      </c>
      <c r="AW428" s="13" t="s">
        <v>35</v>
      </c>
      <c r="AX428" s="13" t="s">
        <v>79</v>
      </c>
      <c r="AY428" s="200" t="s">
        <v>246</v>
      </c>
    </row>
    <row r="429" s="1" customFormat="1" ht="16.5" customHeight="1">
      <c r="B429" s="175"/>
      <c r="C429" s="176" t="s">
        <v>710</v>
      </c>
      <c r="D429" s="176" t="s">
        <v>248</v>
      </c>
      <c r="E429" s="177" t="s">
        <v>658</v>
      </c>
      <c r="F429" s="178" t="s">
        <v>659</v>
      </c>
      <c r="G429" s="179" t="s">
        <v>611</v>
      </c>
      <c r="H429" s="180">
        <v>9</v>
      </c>
      <c r="I429" s="181"/>
      <c r="J429" s="182">
        <f>ROUND(I429*H429,2)</f>
        <v>0</v>
      </c>
      <c r="K429" s="178" t="s">
        <v>252</v>
      </c>
      <c r="L429" s="36"/>
      <c r="M429" s="183" t="s">
        <v>1</v>
      </c>
      <c r="N429" s="184" t="s">
        <v>43</v>
      </c>
      <c r="O429" s="66"/>
      <c r="P429" s="185">
        <f>O429*H429</f>
        <v>0</v>
      </c>
      <c r="Q429" s="185">
        <v>1.6449999999999999E-06</v>
      </c>
      <c r="R429" s="185">
        <f>Q429*H429</f>
        <v>1.4805E-05</v>
      </c>
      <c r="S429" s="185">
        <v>0</v>
      </c>
      <c r="T429" s="186">
        <f>S429*H429</f>
        <v>0</v>
      </c>
      <c r="AR429" s="18" t="s">
        <v>93</v>
      </c>
      <c r="AT429" s="18" t="s">
        <v>248</v>
      </c>
      <c r="AU429" s="18" t="s">
        <v>81</v>
      </c>
      <c r="AY429" s="18" t="s">
        <v>246</v>
      </c>
      <c r="BE429" s="187">
        <f>IF(N429="základní",J429,0)</f>
        <v>0</v>
      </c>
      <c r="BF429" s="187">
        <f>IF(N429="snížená",J429,0)</f>
        <v>0</v>
      </c>
      <c r="BG429" s="187">
        <f>IF(N429="zákl. přenesená",J429,0)</f>
        <v>0</v>
      </c>
      <c r="BH429" s="187">
        <f>IF(N429="sníž. přenesená",J429,0)</f>
        <v>0</v>
      </c>
      <c r="BI429" s="187">
        <f>IF(N429="nulová",J429,0)</f>
        <v>0</v>
      </c>
      <c r="BJ429" s="18" t="s">
        <v>79</v>
      </c>
      <c r="BK429" s="187">
        <f>ROUND(I429*H429,2)</f>
        <v>0</v>
      </c>
      <c r="BL429" s="18" t="s">
        <v>93</v>
      </c>
      <c r="BM429" s="18" t="s">
        <v>2917</v>
      </c>
    </row>
    <row r="430" s="1" customFormat="1">
      <c r="B430" s="36"/>
      <c r="D430" s="188" t="s">
        <v>254</v>
      </c>
      <c r="F430" s="189" t="s">
        <v>661</v>
      </c>
      <c r="I430" s="121"/>
      <c r="L430" s="36"/>
      <c r="M430" s="190"/>
      <c r="N430" s="66"/>
      <c r="O430" s="66"/>
      <c r="P430" s="66"/>
      <c r="Q430" s="66"/>
      <c r="R430" s="66"/>
      <c r="S430" s="66"/>
      <c r="T430" s="67"/>
      <c r="AT430" s="18" t="s">
        <v>254</v>
      </c>
      <c r="AU430" s="18" t="s">
        <v>81</v>
      </c>
    </row>
    <row r="431" s="1" customFormat="1">
      <c r="B431" s="36"/>
      <c r="D431" s="188" t="s">
        <v>256</v>
      </c>
      <c r="F431" s="191" t="s">
        <v>662</v>
      </c>
      <c r="I431" s="121"/>
      <c r="L431" s="36"/>
      <c r="M431" s="190"/>
      <c r="N431" s="66"/>
      <c r="O431" s="66"/>
      <c r="P431" s="66"/>
      <c r="Q431" s="66"/>
      <c r="R431" s="66"/>
      <c r="S431" s="66"/>
      <c r="T431" s="67"/>
      <c r="AT431" s="18" t="s">
        <v>256</v>
      </c>
      <c r="AU431" s="18" t="s">
        <v>81</v>
      </c>
    </row>
    <row r="432" s="12" customFormat="1">
      <c r="B432" s="192"/>
      <c r="D432" s="188" t="s">
        <v>258</v>
      </c>
      <c r="E432" s="193" t="s">
        <v>1</v>
      </c>
      <c r="F432" s="194" t="s">
        <v>303</v>
      </c>
      <c r="H432" s="193" t="s">
        <v>1</v>
      </c>
      <c r="I432" s="195"/>
      <c r="L432" s="192"/>
      <c r="M432" s="196"/>
      <c r="N432" s="197"/>
      <c r="O432" s="197"/>
      <c r="P432" s="197"/>
      <c r="Q432" s="197"/>
      <c r="R432" s="197"/>
      <c r="S432" s="197"/>
      <c r="T432" s="198"/>
      <c r="AT432" s="193" t="s">
        <v>258</v>
      </c>
      <c r="AU432" s="193" t="s">
        <v>81</v>
      </c>
      <c r="AV432" s="12" t="s">
        <v>79</v>
      </c>
      <c r="AW432" s="12" t="s">
        <v>35</v>
      </c>
      <c r="AX432" s="12" t="s">
        <v>72</v>
      </c>
      <c r="AY432" s="193" t="s">
        <v>246</v>
      </c>
    </row>
    <row r="433" s="13" customFormat="1">
      <c r="B433" s="199"/>
      <c r="D433" s="188" t="s">
        <v>258</v>
      </c>
      <c r="E433" s="200" t="s">
        <v>1</v>
      </c>
      <c r="F433" s="201" t="s">
        <v>3059</v>
      </c>
      <c r="H433" s="202">
        <v>9</v>
      </c>
      <c r="I433" s="203"/>
      <c r="L433" s="199"/>
      <c r="M433" s="204"/>
      <c r="N433" s="205"/>
      <c r="O433" s="205"/>
      <c r="P433" s="205"/>
      <c r="Q433" s="205"/>
      <c r="R433" s="205"/>
      <c r="S433" s="205"/>
      <c r="T433" s="206"/>
      <c r="AT433" s="200" t="s">
        <v>258</v>
      </c>
      <c r="AU433" s="200" t="s">
        <v>81</v>
      </c>
      <c r="AV433" s="13" t="s">
        <v>81</v>
      </c>
      <c r="AW433" s="13" t="s">
        <v>35</v>
      </c>
      <c r="AX433" s="13" t="s">
        <v>79</v>
      </c>
      <c r="AY433" s="200" t="s">
        <v>246</v>
      </c>
    </row>
    <row r="434" s="1" customFormat="1" ht="16.5" customHeight="1">
      <c r="B434" s="175"/>
      <c r="C434" s="176" t="s">
        <v>746</v>
      </c>
      <c r="D434" s="176" t="s">
        <v>248</v>
      </c>
      <c r="E434" s="177" t="s">
        <v>1750</v>
      </c>
      <c r="F434" s="178" t="s">
        <v>1751</v>
      </c>
      <c r="G434" s="179" t="s">
        <v>264</v>
      </c>
      <c r="H434" s="180">
        <v>125</v>
      </c>
      <c r="I434" s="181"/>
      <c r="J434" s="182">
        <f>ROUND(I434*H434,2)</f>
        <v>0</v>
      </c>
      <c r="K434" s="178" t="s">
        <v>252</v>
      </c>
      <c r="L434" s="36"/>
      <c r="M434" s="183" t="s">
        <v>1</v>
      </c>
      <c r="N434" s="184" t="s">
        <v>43</v>
      </c>
      <c r="O434" s="66"/>
      <c r="P434" s="185">
        <f>O434*H434</f>
        <v>0</v>
      </c>
      <c r="Q434" s="185">
        <v>0</v>
      </c>
      <c r="R434" s="185">
        <f>Q434*H434</f>
        <v>0</v>
      </c>
      <c r="S434" s="185">
        <v>0.02</v>
      </c>
      <c r="T434" s="186">
        <f>S434*H434</f>
        <v>2.5</v>
      </c>
      <c r="AR434" s="18" t="s">
        <v>93</v>
      </c>
      <c r="AT434" s="18" t="s">
        <v>248</v>
      </c>
      <c r="AU434" s="18" t="s">
        <v>81</v>
      </c>
      <c r="AY434" s="18" t="s">
        <v>246</v>
      </c>
      <c r="BE434" s="187">
        <f>IF(N434="základní",J434,0)</f>
        <v>0</v>
      </c>
      <c r="BF434" s="187">
        <f>IF(N434="snížená",J434,0)</f>
        <v>0</v>
      </c>
      <c r="BG434" s="187">
        <f>IF(N434="zákl. přenesená",J434,0)</f>
        <v>0</v>
      </c>
      <c r="BH434" s="187">
        <f>IF(N434="sníž. přenesená",J434,0)</f>
        <v>0</v>
      </c>
      <c r="BI434" s="187">
        <f>IF(N434="nulová",J434,0)</f>
        <v>0</v>
      </c>
      <c r="BJ434" s="18" t="s">
        <v>79</v>
      </c>
      <c r="BK434" s="187">
        <f>ROUND(I434*H434,2)</f>
        <v>0</v>
      </c>
      <c r="BL434" s="18" t="s">
        <v>93</v>
      </c>
      <c r="BM434" s="18" t="s">
        <v>3060</v>
      </c>
    </row>
    <row r="435" s="1" customFormat="1">
      <c r="B435" s="36"/>
      <c r="D435" s="188" t="s">
        <v>254</v>
      </c>
      <c r="F435" s="189" t="s">
        <v>1753</v>
      </c>
      <c r="I435" s="121"/>
      <c r="L435" s="36"/>
      <c r="M435" s="190"/>
      <c r="N435" s="66"/>
      <c r="O435" s="66"/>
      <c r="P435" s="66"/>
      <c r="Q435" s="66"/>
      <c r="R435" s="66"/>
      <c r="S435" s="66"/>
      <c r="T435" s="67"/>
      <c r="AT435" s="18" t="s">
        <v>254</v>
      </c>
      <c r="AU435" s="18" t="s">
        <v>81</v>
      </c>
    </row>
    <row r="436" s="12" customFormat="1">
      <c r="B436" s="192"/>
      <c r="D436" s="188" t="s">
        <v>258</v>
      </c>
      <c r="E436" s="193" t="s">
        <v>1</v>
      </c>
      <c r="F436" s="194" t="s">
        <v>715</v>
      </c>
      <c r="H436" s="193" t="s">
        <v>1</v>
      </c>
      <c r="I436" s="195"/>
      <c r="L436" s="192"/>
      <c r="M436" s="196"/>
      <c r="N436" s="197"/>
      <c r="O436" s="197"/>
      <c r="P436" s="197"/>
      <c r="Q436" s="197"/>
      <c r="R436" s="197"/>
      <c r="S436" s="197"/>
      <c r="T436" s="198"/>
      <c r="AT436" s="193" t="s">
        <v>258</v>
      </c>
      <c r="AU436" s="193" t="s">
        <v>81</v>
      </c>
      <c r="AV436" s="12" t="s">
        <v>79</v>
      </c>
      <c r="AW436" s="12" t="s">
        <v>35</v>
      </c>
      <c r="AX436" s="12" t="s">
        <v>72</v>
      </c>
      <c r="AY436" s="193" t="s">
        <v>246</v>
      </c>
    </row>
    <row r="437" s="12" customFormat="1">
      <c r="B437" s="192"/>
      <c r="D437" s="188" t="s">
        <v>258</v>
      </c>
      <c r="E437" s="193" t="s">
        <v>1</v>
      </c>
      <c r="F437" s="194" t="s">
        <v>3061</v>
      </c>
      <c r="H437" s="193" t="s">
        <v>1</v>
      </c>
      <c r="I437" s="195"/>
      <c r="L437" s="192"/>
      <c r="M437" s="196"/>
      <c r="N437" s="197"/>
      <c r="O437" s="197"/>
      <c r="P437" s="197"/>
      <c r="Q437" s="197"/>
      <c r="R437" s="197"/>
      <c r="S437" s="197"/>
      <c r="T437" s="198"/>
      <c r="AT437" s="193" t="s">
        <v>258</v>
      </c>
      <c r="AU437" s="193" t="s">
        <v>81</v>
      </c>
      <c r="AV437" s="12" t="s">
        <v>79</v>
      </c>
      <c r="AW437" s="12" t="s">
        <v>35</v>
      </c>
      <c r="AX437" s="12" t="s">
        <v>72</v>
      </c>
      <c r="AY437" s="193" t="s">
        <v>246</v>
      </c>
    </row>
    <row r="438" s="13" customFormat="1">
      <c r="B438" s="199"/>
      <c r="D438" s="188" t="s">
        <v>258</v>
      </c>
      <c r="E438" s="200" t="s">
        <v>1</v>
      </c>
      <c r="F438" s="201" t="s">
        <v>2985</v>
      </c>
      <c r="H438" s="202">
        <v>125</v>
      </c>
      <c r="I438" s="203"/>
      <c r="L438" s="199"/>
      <c r="M438" s="204"/>
      <c r="N438" s="205"/>
      <c r="O438" s="205"/>
      <c r="P438" s="205"/>
      <c r="Q438" s="205"/>
      <c r="R438" s="205"/>
      <c r="S438" s="205"/>
      <c r="T438" s="206"/>
      <c r="AT438" s="200" t="s">
        <v>258</v>
      </c>
      <c r="AU438" s="200" t="s">
        <v>81</v>
      </c>
      <c r="AV438" s="13" t="s">
        <v>81</v>
      </c>
      <c r="AW438" s="13" t="s">
        <v>35</v>
      </c>
      <c r="AX438" s="13" t="s">
        <v>79</v>
      </c>
      <c r="AY438" s="200" t="s">
        <v>246</v>
      </c>
    </row>
    <row r="439" s="1" customFormat="1" ht="16.5" customHeight="1">
      <c r="B439" s="175"/>
      <c r="C439" s="176" t="s">
        <v>1269</v>
      </c>
      <c r="D439" s="176" t="s">
        <v>248</v>
      </c>
      <c r="E439" s="177" t="s">
        <v>3062</v>
      </c>
      <c r="F439" s="178" t="s">
        <v>3063</v>
      </c>
      <c r="G439" s="179" t="s">
        <v>611</v>
      </c>
      <c r="H439" s="180">
        <v>496</v>
      </c>
      <c r="I439" s="181"/>
      <c r="J439" s="182">
        <f>ROUND(I439*H439,2)</f>
        <v>0</v>
      </c>
      <c r="K439" s="178" t="s">
        <v>1</v>
      </c>
      <c r="L439" s="36"/>
      <c r="M439" s="183" t="s">
        <v>1</v>
      </c>
      <c r="N439" s="184" t="s">
        <v>43</v>
      </c>
      <c r="O439" s="66"/>
      <c r="P439" s="185">
        <f>O439*H439</f>
        <v>0</v>
      </c>
      <c r="Q439" s="185">
        <v>0</v>
      </c>
      <c r="R439" s="185">
        <f>Q439*H439</f>
        <v>0</v>
      </c>
      <c r="S439" s="185">
        <v>0.00010000000000000001</v>
      </c>
      <c r="T439" s="186">
        <f>S439*H439</f>
        <v>0.049600000000000005</v>
      </c>
      <c r="AR439" s="18" t="s">
        <v>93</v>
      </c>
      <c r="AT439" s="18" t="s">
        <v>248</v>
      </c>
      <c r="AU439" s="18" t="s">
        <v>81</v>
      </c>
      <c r="AY439" s="18" t="s">
        <v>246</v>
      </c>
      <c r="BE439" s="187">
        <f>IF(N439="základní",J439,0)</f>
        <v>0</v>
      </c>
      <c r="BF439" s="187">
        <f>IF(N439="snížená",J439,0)</f>
        <v>0</v>
      </c>
      <c r="BG439" s="187">
        <f>IF(N439="zákl. přenesená",J439,0)</f>
        <v>0</v>
      </c>
      <c r="BH439" s="187">
        <f>IF(N439="sníž. přenesená",J439,0)</f>
        <v>0</v>
      </c>
      <c r="BI439" s="187">
        <f>IF(N439="nulová",J439,0)</f>
        <v>0</v>
      </c>
      <c r="BJ439" s="18" t="s">
        <v>79</v>
      </c>
      <c r="BK439" s="187">
        <f>ROUND(I439*H439,2)</f>
        <v>0</v>
      </c>
      <c r="BL439" s="18" t="s">
        <v>93</v>
      </c>
      <c r="BM439" s="18" t="s">
        <v>3064</v>
      </c>
    </row>
    <row r="440" s="1" customFormat="1">
      <c r="B440" s="36"/>
      <c r="D440" s="188" t="s">
        <v>254</v>
      </c>
      <c r="F440" s="189" t="s">
        <v>3063</v>
      </c>
      <c r="I440" s="121"/>
      <c r="L440" s="36"/>
      <c r="M440" s="190"/>
      <c r="N440" s="66"/>
      <c r="O440" s="66"/>
      <c r="P440" s="66"/>
      <c r="Q440" s="66"/>
      <c r="R440" s="66"/>
      <c r="S440" s="66"/>
      <c r="T440" s="67"/>
      <c r="AT440" s="18" t="s">
        <v>254</v>
      </c>
      <c r="AU440" s="18" t="s">
        <v>81</v>
      </c>
    </row>
    <row r="441" s="1" customFormat="1">
      <c r="B441" s="36"/>
      <c r="D441" s="188" t="s">
        <v>256</v>
      </c>
      <c r="F441" s="191" t="s">
        <v>1464</v>
      </c>
      <c r="I441" s="121"/>
      <c r="L441" s="36"/>
      <c r="M441" s="190"/>
      <c r="N441" s="66"/>
      <c r="O441" s="66"/>
      <c r="P441" s="66"/>
      <c r="Q441" s="66"/>
      <c r="R441" s="66"/>
      <c r="S441" s="66"/>
      <c r="T441" s="67"/>
      <c r="AT441" s="18" t="s">
        <v>256</v>
      </c>
      <c r="AU441" s="18" t="s">
        <v>81</v>
      </c>
    </row>
    <row r="442" s="12" customFormat="1">
      <c r="B442" s="192"/>
      <c r="D442" s="188" t="s">
        <v>258</v>
      </c>
      <c r="E442" s="193" t="s">
        <v>1</v>
      </c>
      <c r="F442" s="194" t="s">
        <v>715</v>
      </c>
      <c r="H442" s="193" t="s">
        <v>1</v>
      </c>
      <c r="I442" s="195"/>
      <c r="L442" s="192"/>
      <c r="M442" s="196"/>
      <c r="N442" s="197"/>
      <c r="O442" s="197"/>
      <c r="P442" s="197"/>
      <c r="Q442" s="197"/>
      <c r="R442" s="197"/>
      <c r="S442" s="197"/>
      <c r="T442" s="198"/>
      <c r="AT442" s="193" t="s">
        <v>258</v>
      </c>
      <c r="AU442" s="193" t="s">
        <v>81</v>
      </c>
      <c r="AV442" s="12" t="s">
        <v>79</v>
      </c>
      <c r="AW442" s="12" t="s">
        <v>35</v>
      </c>
      <c r="AX442" s="12" t="s">
        <v>72</v>
      </c>
      <c r="AY442" s="193" t="s">
        <v>246</v>
      </c>
    </row>
    <row r="443" s="13" customFormat="1">
      <c r="B443" s="199"/>
      <c r="D443" s="188" t="s">
        <v>258</v>
      </c>
      <c r="E443" s="200" t="s">
        <v>1</v>
      </c>
      <c r="F443" s="201" t="s">
        <v>3065</v>
      </c>
      <c r="H443" s="202">
        <v>496</v>
      </c>
      <c r="I443" s="203"/>
      <c r="L443" s="199"/>
      <c r="M443" s="204"/>
      <c r="N443" s="205"/>
      <c r="O443" s="205"/>
      <c r="P443" s="205"/>
      <c r="Q443" s="205"/>
      <c r="R443" s="205"/>
      <c r="S443" s="205"/>
      <c r="T443" s="206"/>
      <c r="AT443" s="200" t="s">
        <v>258</v>
      </c>
      <c r="AU443" s="200" t="s">
        <v>81</v>
      </c>
      <c r="AV443" s="13" t="s">
        <v>81</v>
      </c>
      <c r="AW443" s="13" t="s">
        <v>35</v>
      </c>
      <c r="AX443" s="13" t="s">
        <v>79</v>
      </c>
      <c r="AY443" s="200" t="s">
        <v>246</v>
      </c>
    </row>
    <row r="444" s="11" customFormat="1" ht="22.8" customHeight="1">
      <c r="B444" s="162"/>
      <c r="D444" s="163" t="s">
        <v>71</v>
      </c>
      <c r="E444" s="173" t="s">
        <v>281</v>
      </c>
      <c r="F444" s="173" t="s">
        <v>282</v>
      </c>
      <c r="I444" s="165"/>
      <c r="J444" s="174">
        <f>BK444</f>
        <v>0</v>
      </c>
      <c r="L444" s="162"/>
      <c r="M444" s="167"/>
      <c r="N444" s="168"/>
      <c r="O444" s="168"/>
      <c r="P444" s="169">
        <f>SUM(P445:P469)</f>
        <v>0</v>
      </c>
      <c r="Q444" s="168"/>
      <c r="R444" s="169">
        <f>SUM(R445:R469)</f>
        <v>0</v>
      </c>
      <c r="S444" s="168"/>
      <c r="T444" s="170">
        <f>SUM(T445:T469)</f>
        <v>0</v>
      </c>
      <c r="AR444" s="163" t="s">
        <v>79</v>
      </c>
      <c r="AT444" s="171" t="s">
        <v>71</v>
      </c>
      <c r="AU444" s="171" t="s">
        <v>79</v>
      </c>
      <c r="AY444" s="163" t="s">
        <v>246</v>
      </c>
      <c r="BK444" s="172">
        <f>SUM(BK445:BK469)</f>
        <v>0</v>
      </c>
    </row>
    <row r="445" s="1" customFormat="1" ht="16.5" customHeight="1">
      <c r="B445" s="175"/>
      <c r="C445" s="176" t="s">
        <v>1271</v>
      </c>
      <c r="D445" s="176" t="s">
        <v>248</v>
      </c>
      <c r="E445" s="177" t="s">
        <v>669</v>
      </c>
      <c r="F445" s="178" t="s">
        <v>670</v>
      </c>
      <c r="G445" s="179" t="s">
        <v>286</v>
      </c>
      <c r="H445" s="180">
        <v>846.76400000000001</v>
      </c>
      <c r="I445" s="181"/>
      <c r="J445" s="182">
        <f>ROUND(I445*H445,2)</f>
        <v>0</v>
      </c>
      <c r="K445" s="178" t="s">
        <v>252</v>
      </c>
      <c r="L445" s="36"/>
      <c r="M445" s="183" t="s">
        <v>1</v>
      </c>
      <c r="N445" s="184" t="s">
        <v>43</v>
      </c>
      <c r="O445" s="66"/>
      <c r="P445" s="185">
        <f>O445*H445</f>
        <v>0</v>
      </c>
      <c r="Q445" s="185">
        <v>0</v>
      </c>
      <c r="R445" s="185">
        <f>Q445*H445</f>
        <v>0</v>
      </c>
      <c r="S445" s="185">
        <v>0</v>
      </c>
      <c r="T445" s="186">
        <f>S445*H445</f>
        <v>0</v>
      </c>
      <c r="AR445" s="18" t="s">
        <v>93</v>
      </c>
      <c r="AT445" s="18" t="s">
        <v>248</v>
      </c>
      <c r="AU445" s="18" t="s">
        <v>81</v>
      </c>
      <c r="AY445" s="18" t="s">
        <v>246</v>
      </c>
      <c r="BE445" s="187">
        <f>IF(N445="základní",J445,0)</f>
        <v>0</v>
      </c>
      <c r="BF445" s="187">
        <f>IF(N445="snížená",J445,0)</f>
        <v>0</v>
      </c>
      <c r="BG445" s="187">
        <f>IF(N445="zákl. přenesená",J445,0)</f>
        <v>0</v>
      </c>
      <c r="BH445" s="187">
        <f>IF(N445="sníž. přenesená",J445,0)</f>
        <v>0</v>
      </c>
      <c r="BI445" s="187">
        <f>IF(N445="nulová",J445,0)</f>
        <v>0</v>
      </c>
      <c r="BJ445" s="18" t="s">
        <v>79</v>
      </c>
      <c r="BK445" s="187">
        <f>ROUND(I445*H445,2)</f>
        <v>0</v>
      </c>
      <c r="BL445" s="18" t="s">
        <v>93</v>
      </c>
      <c r="BM445" s="18" t="s">
        <v>2932</v>
      </c>
    </row>
    <row r="446" s="1" customFormat="1">
      <c r="B446" s="36"/>
      <c r="D446" s="188" t="s">
        <v>254</v>
      </c>
      <c r="F446" s="189" t="s">
        <v>672</v>
      </c>
      <c r="I446" s="121"/>
      <c r="L446" s="36"/>
      <c r="M446" s="190"/>
      <c r="N446" s="66"/>
      <c r="O446" s="66"/>
      <c r="P446" s="66"/>
      <c r="Q446" s="66"/>
      <c r="R446" s="66"/>
      <c r="S446" s="66"/>
      <c r="T446" s="67"/>
      <c r="AT446" s="18" t="s">
        <v>254</v>
      </c>
      <c r="AU446" s="18" t="s">
        <v>81</v>
      </c>
    </row>
    <row r="447" s="1" customFormat="1">
      <c r="B447" s="36"/>
      <c r="D447" s="188" t="s">
        <v>256</v>
      </c>
      <c r="F447" s="191" t="s">
        <v>673</v>
      </c>
      <c r="I447" s="121"/>
      <c r="L447" s="36"/>
      <c r="M447" s="190"/>
      <c r="N447" s="66"/>
      <c r="O447" s="66"/>
      <c r="P447" s="66"/>
      <c r="Q447" s="66"/>
      <c r="R447" s="66"/>
      <c r="S447" s="66"/>
      <c r="T447" s="67"/>
      <c r="AT447" s="18" t="s">
        <v>256</v>
      </c>
      <c r="AU447" s="18" t="s">
        <v>81</v>
      </c>
    </row>
    <row r="448" s="13" customFormat="1">
      <c r="B448" s="199"/>
      <c r="D448" s="188" t="s">
        <v>258</v>
      </c>
      <c r="E448" s="200" t="s">
        <v>1</v>
      </c>
      <c r="F448" s="201" t="s">
        <v>3066</v>
      </c>
      <c r="H448" s="202">
        <v>96.859999999999999</v>
      </c>
      <c r="I448" s="203"/>
      <c r="L448" s="199"/>
      <c r="M448" s="204"/>
      <c r="N448" s="205"/>
      <c r="O448" s="205"/>
      <c r="P448" s="205"/>
      <c r="Q448" s="205"/>
      <c r="R448" s="205"/>
      <c r="S448" s="205"/>
      <c r="T448" s="206"/>
      <c r="AT448" s="200" t="s">
        <v>258</v>
      </c>
      <c r="AU448" s="200" t="s">
        <v>81</v>
      </c>
      <c r="AV448" s="13" t="s">
        <v>81</v>
      </c>
      <c r="AW448" s="13" t="s">
        <v>35</v>
      </c>
      <c r="AX448" s="13" t="s">
        <v>72</v>
      </c>
      <c r="AY448" s="200" t="s">
        <v>246</v>
      </c>
    </row>
    <row r="449" s="13" customFormat="1">
      <c r="B449" s="199"/>
      <c r="D449" s="188" t="s">
        <v>258</v>
      </c>
      <c r="E449" s="200" t="s">
        <v>1</v>
      </c>
      <c r="F449" s="201" t="s">
        <v>3067</v>
      </c>
      <c r="H449" s="202">
        <v>653.84000000000003</v>
      </c>
      <c r="I449" s="203"/>
      <c r="L449" s="199"/>
      <c r="M449" s="204"/>
      <c r="N449" s="205"/>
      <c r="O449" s="205"/>
      <c r="P449" s="205"/>
      <c r="Q449" s="205"/>
      <c r="R449" s="205"/>
      <c r="S449" s="205"/>
      <c r="T449" s="206"/>
      <c r="AT449" s="200" t="s">
        <v>258</v>
      </c>
      <c r="AU449" s="200" t="s">
        <v>81</v>
      </c>
      <c r="AV449" s="13" t="s">
        <v>81</v>
      </c>
      <c r="AW449" s="13" t="s">
        <v>35</v>
      </c>
      <c r="AX449" s="13" t="s">
        <v>72</v>
      </c>
      <c r="AY449" s="200" t="s">
        <v>246</v>
      </c>
    </row>
    <row r="450" s="13" customFormat="1">
      <c r="B450" s="199"/>
      <c r="D450" s="188" t="s">
        <v>258</v>
      </c>
      <c r="E450" s="200" t="s">
        <v>1</v>
      </c>
      <c r="F450" s="201" t="s">
        <v>3068</v>
      </c>
      <c r="H450" s="202">
        <v>95.040000000000006</v>
      </c>
      <c r="I450" s="203"/>
      <c r="L450" s="199"/>
      <c r="M450" s="204"/>
      <c r="N450" s="205"/>
      <c r="O450" s="205"/>
      <c r="P450" s="205"/>
      <c r="Q450" s="205"/>
      <c r="R450" s="205"/>
      <c r="S450" s="205"/>
      <c r="T450" s="206"/>
      <c r="AT450" s="200" t="s">
        <v>258</v>
      </c>
      <c r="AU450" s="200" t="s">
        <v>81</v>
      </c>
      <c r="AV450" s="13" t="s">
        <v>81</v>
      </c>
      <c r="AW450" s="13" t="s">
        <v>35</v>
      </c>
      <c r="AX450" s="13" t="s">
        <v>72</v>
      </c>
      <c r="AY450" s="200" t="s">
        <v>246</v>
      </c>
    </row>
    <row r="451" s="13" customFormat="1">
      <c r="B451" s="199"/>
      <c r="D451" s="188" t="s">
        <v>258</v>
      </c>
      <c r="E451" s="200" t="s">
        <v>1</v>
      </c>
      <c r="F451" s="201" t="s">
        <v>3069</v>
      </c>
      <c r="H451" s="202">
        <v>1.024</v>
      </c>
      <c r="I451" s="203"/>
      <c r="L451" s="199"/>
      <c r="M451" s="204"/>
      <c r="N451" s="205"/>
      <c r="O451" s="205"/>
      <c r="P451" s="205"/>
      <c r="Q451" s="205"/>
      <c r="R451" s="205"/>
      <c r="S451" s="205"/>
      <c r="T451" s="206"/>
      <c r="AT451" s="200" t="s">
        <v>258</v>
      </c>
      <c r="AU451" s="200" t="s">
        <v>81</v>
      </c>
      <c r="AV451" s="13" t="s">
        <v>81</v>
      </c>
      <c r="AW451" s="13" t="s">
        <v>35</v>
      </c>
      <c r="AX451" s="13" t="s">
        <v>72</v>
      </c>
      <c r="AY451" s="200" t="s">
        <v>246</v>
      </c>
    </row>
    <row r="452" s="14" customFormat="1">
      <c r="B452" s="210"/>
      <c r="D452" s="188" t="s">
        <v>258</v>
      </c>
      <c r="E452" s="211" t="s">
        <v>1</v>
      </c>
      <c r="F452" s="212" t="s">
        <v>341</v>
      </c>
      <c r="H452" s="213">
        <v>846.76400000000001</v>
      </c>
      <c r="I452" s="214"/>
      <c r="L452" s="210"/>
      <c r="M452" s="215"/>
      <c r="N452" s="216"/>
      <c r="O452" s="216"/>
      <c r="P452" s="216"/>
      <c r="Q452" s="216"/>
      <c r="R452" s="216"/>
      <c r="S452" s="216"/>
      <c r="T452" s="217"/>
      <c r="AT452" s="211" t="s">
        <v>258</v>
      </c>
      <c r="AU452" s="211" t="s">
        <v>81</v>
      </c>
      <c r="AV452" s="14" t="s">
        <v>93</v>
      </c>
      <c r="AW452" s="14" t="s">
        <v>35</v>
      </c>
      <c r="AX452" s="14" t="s">
        <v>79</v>
      </c>
      <c r="AY452" s="211" t="s">
        <v>246</v>
      </c>
    </row>
    <row r="453" s="1" customFormat="1" ht="16.5" customHeight="1">
      <c r="B453" s="175"/>
      <c r="C453" s="176" t="s">
        <v>879</v>
      </c>
      <c r="D453" s="176" t="s">
        <v>248</v>
      </c>
      <c r="E453" s="177" t="s">
        <v>678</v>
      </c>
      <c r="F453" s="178" t="s">
        <v>679</v>
      </c>
      <c r="G453" s="179" t="s">
        <v>286</v>
      </c>
      <c r="H453" s="180">
        <v>24556.155999999999</v>
      </c>
      <c r="I453" s="181"/>
      <c r="J453" s="182">
        <f>ROUND(I453*H453,2)</f>
        <v>0</v>
      </c>
      <c r="K453" s="178" t="s">
        <v>252</v>
      </c>
      <c r="L453" s="36"/>
      <c r="M453" s="183" t="s">
        <v>1</v>
      </c>
      <c r="N453" s="184" t="s">
        <v>43</v>
      </c>
      <c r="O453" s="66"/>
      <c r="P453" s="185">
        <f>O453*H453</f>
        <v>0</v>
      </c>
      <c r="Q453" s="185">
        <v>0</v>
      </c>
      <c r="R453" s="185">
        <f>Q453*H453</f>
        <v>0</v>
      </c>
      <c r="S453" s="185">
        <v>0</v>
      </c>
      <c r="T453" s="186">
        <f>S453*H453</f>
        <v>0</v>
      </c>
      <c r="AR453" s="18" t="s">
        <v>93</v>
      </c>
      <c r="AT453" s="18" t="s">
        <v>248</v>
      </c>
      <c r="AU453" s="18" t="s">
        <v>81</v>
      </c>
      <c r="AY453" s="18" t="s">
        <v>246</v>
      </c>
      <c r="BE453" s="187">
        <f>IF(N453="základní",J453,0)</f>
        <v>0</v>
      </c>
      <c r="BF453" s="187">
        <f>IF(N453="snížená",J453,0)</f>
        <v>0</v>
      </c>
      <c r="BG453" s="187">
        <f>IF(N453="zákl. přenesená",J453,0)</f>
        <v>0</v>
      </c>
      <c r="BH453" s="187">
        <f>IF(N453="sníž. přenesená",J453,0)</f>
        <v>0</v>
      </c>
      <c r="BI453" s="187">
        <f>IF(N453="nulová",J453,0)</f>
        <v>0</v>
      </c>
      <c r="BJ453" s="18" t="s">
        <v>79</v>
      </c>
      <c r="BK453" s="187">
        <f>ROUND(I453*H453,2)</f>
        <v>0</v>
      </c>
      <c r="BL453" s="18" t="s">
        <v>93</v>
      </c>
      <c r="BM453" s="18" t="s">
        <v>2935</v>
      </c>
    </row>
    <row r="454" s="1" customFormat="1">
      <c r="B454" s="36"/>
      <c r="D454" s="188" t="s">
        <v>254</v>
      </c>
      <c r="F454" s="189" t="s">
        <v>681</v>
      </c>
      <c r="I454" s="121"/>
      <c r="L454" s="36"/>
      <c r="M454" s="190"/>
      <c r="N454" s="66"/>
      <c r="O454" s="66"/>
      <c r="P454" s="66"/>
      <c r="Q454" s="66"/>
      <c r="R454" s="66"/>
      <c r="S454" s="66"/>
      <c r="T454" s="67"/>
      <c r="AT454" s="18" t="s">
        <v>254</v>
      </c>
      <c r="AU454" s="18" t="s">
        <v>81</v>
      </c>
    </row>
    <row r="455" s="1" customFormat="1">
      <c r="B455" s="36"/>
      <c r="D455" s="188" t="s">
        <v>256</v>
      </c>
      <c r="F455" s="191" t="s">
        <v>673</v>
      </c>
      <c r="I455" s="121"/>
      <c r="L455" s="36"/>
      <c r="M455" s="190"/>
      <c r="N455" s="66"/>
      <c r="O455" s="66"/>
      <c r="P455" s="66"/>
      <c r="Q455" s="66"/>
      <c r="R455" s="66"/>
      <c r="S455" s="66"/>
      <c r="T455" s="67"/>
      <c r="AT455" s="18" t="s">
        <v>256</v>
      </c>
      <c r="AU455" s="18" t="s">
        <v>81</v>
      </c>
    </row>
    <row r="456" s="12" customFormat="1">
      <c r="B456" s="192"/>
      <c r="D456" s="188" t="s">
        <v>258</v>
      </c>
      <c r="E456" s="193" t="s">
        <v>1</v>
      </c>
      <c r="F456" s="194" t="s">
        <v>378</v>
      </c>
      <c r="H456" s="193" t="s">
        <v>1</v>
      </c>
      <c r="I456" s="195"/>
      <c r="L456" s="192"/>
      <c r="M456" s="196"/>
      <c r="N456" s="197"/>
      <c r="O456" s="197"/>
      <c r="P456" s="197"/>
      <c r="Q456" s="197"/>
      <c r="R456" s="197"/>
      <c r="S456" s="197"/>
      <c r="T456" s="198"/>
      <c r="AT456" s="193" t="s">
        <v>258</v>
      </c>
      <c r="AU456" s="193" t="s">
        <v>81</v>
      </c>
      <c r="AV456" s="12" t="s">
        <v>79</v>
      </c>
      <c r="AW456" s="12" t="s">
        <v>35</v>
      </c>
      <c r="AX456" s="12" t="s">
        <v>72</v>
      </c>
      <c r="AY456" s="193" t="s">
        <v>246</v>
      </c>
    </row>
    <row r="457" s="13" customFormat="1">
      <c r="B457" s="199"/>
      <c r="D457" s="188" t="s">
        <v>258</v>
      </c>
      <c r="E457" s="200" t="s">
        <v>1</v>
      </c>
      <c r="F457" s="201" t="s">
        <v>3070</v>
      </c>
      <c r="H457" s="202">
        <v>24556.155999999999</v>
      </c>
      <c r="I457" s="203"/>
      <c r="L457" s="199"/>
      <c r="M457" s="204"/>
      <c r="N457" s="205"/>
      <c r="O457" s="205"/>
      <c r="P457" s="205"/>
      <c r="Q457" s="205"/>
      <c r="R457" s="205"/>
      <c r="S457" s="205"/>
      <c r="T457" s="206"/>
      <c r="AT457" s="200" t="s">
        <v>258</v>
      </c>
      <c r="AU457" s="200" t="s">
        <v>81</v>
      </c>
      <c r="AV457" s="13" t="s">
        <v>81</v>
      </c>
      <c r="AW457" s="13" t="s">
        <v>35</v>
      </c>
      <c r="AX457" s="13" t="s">
        <v>79</v>
      </c>
      <c r="AY457" s="200" t="s">
        <v>246</v>
      </c>
    </row>
    <row r="458" s="1" customFormat="1" ht="16.5" customHeight="1">
      <c r="B458" s="175"/>
      <c r="C458" s="176" t="s">
        <v>1140</v>
      </c>
      <c r="D458" s="176" t="s">
        <v>248</v>
      </c>
      <c r="E458" s="177" t="s">
        <v>690</v>
      </c>
      <c r="F458" s="178" t="s">
        <v>691</v>
      </c>
      <c r="G458" s="179" t="s">
        <v>286</v>
      </c>
      <c r="H458" s="180">
        <v>96.063999999999993</v>
      </c>
      <c r="I458" s="181"/>
      <c r="J458" s="182">
        <f>ROUND(I458*H458,2)</f>
        <v>0</v>
      </c>
      <c r="K458" s="178" t="s">
        <v>252</v>
      </c>
      <c r="L458" s="36"/>
      <c r="M458" s="183" t="s">
        <v>1</v>
      </c>
      <c r="N458" s="184" t="s">
        <v>43</v>
      </c>
      <c r="O458" s="66"/>
      <c r="P458" s="185">
        <f>O458*H458</f>
        <v>0</v>
      </c>
      <c r="Q458" s="185">
        <v>0</v>
      </c>
      <c r="R458" s="185">
        <f>Q458*H458</f>
        <v>0</v>
      </c>
      <c r="S458" s="185">
        <v>0</v>
      </c>
      <c r="T458" s="186">
        <f>S458*H458</f>
        <v>0</v>
      </c>
      <c r="AR458" s="18" t="s">
        <v>93</v>
      </c>
      <c r="AT458" s="18" t="s">
        <v>248</v>
      </c>
      <c r="AU458" s="18" t="s">
        <v>81</v>
      </c>
      <c r="AY458" s="18" t="s">
        <v>246</v>
      </c>
      <c r="BE458" s="187">
        <f>IF(N458="základní",J458,0)</f>
        <v>0</v>
      </c>
      <c r="BF458" s="187">
        <f>IF(N458="snížená",J458,0)</f>
        <v>0</v>
      </c>
      <c r="BG458" s="187">
        <f>IF(N458="zákl. přenesená",J458,0)</f>
        <v>0</v>
      </c>
      <c r="BH458" s="187">
        <f>IF(N458="sníž. přenesená",J458,0)</f>
        <v>0</v>
      </c>
      <c r="BI458" s="187">
        <f>IF(N458="nulová",J458,0)</f>
        <v>0</v>
      </c>
      <c r="BJ458" s="18" t="s">
        <v>79</v>
      </c>
      <c r="BK458" s="187">
        <f>ROUND(I458*H458,2)</f>
        <v>0</v>
      </c>
      <c r="BL458" s="18" t="s">
        <v>93</v>
      </c>
      <c r="BM458" s="18" t="s">
        <v>2938</v>
      </c>
    </row>
    <row r="459" s="1" customFormat="1">
      <c r="B459" s="36"/>
      <c r="D459" s="188" t="s">
        <v>254</v>
      </c>
      <c r="F459" s="189" t="s">
        <v>693</v>
      </c>
      <c r="I459" s="121"/>
      <c r="L459" s="36"/>
      <c r="M459" s="190"/>
      <c r="N459" s="66"/>
      <c r="O459" s="66"/>
      <c r="P459" s="66"/>
      <c r="Q459" s="66"/>
      <c r="R459" s="66"/>
      <c r="S459" s="66"/>
      <c r="T459" s="67"/>
      <c r="AT459" s="18" t="s">
        <v>254</v>
      </c>
      <c r="AU459" s="18" t="s">
        <v>81</v>
      </c>
    </row>
    <row r="460" s="1" customFormat="1">
      <c r="B460" s="36"/>
      <c r="D460" s="188" t="s">
        <v>256</v>
      </c>
      <c r="F460" s="191" t="s">
        <v>688</v>
      </c>
      <c r="I460" s="121"/>
      <c r="L460" s="36"/>
      <c r="M460" s="190"/>
      <c r="N460" s="66"/>
      <c r="O460" s="66"/>
      <c r="P460" s="66"/>
      <c r="Q460" s="66"/>
      <c r="R460" s="66"/>
      <c r="S460" s="66"/>
      <c r="T460" s="67"/>
      <c r="AT460" s="18" t="s">
        <v>256</v>
      </c>
      <c r="AU460" s="18" t="s">
        <v>81</v>
      </c>
    </row>
    <row r="461" s="13" customFormat="1">
      <c r="B461" s="199"/>
      <c r="D461" s="188" t="s">
        <v>258</v>
      </c>
      <c r="E461" s="200" t="s">
        <v>1</v>
      </c>
      <c r="F461" s="201" t="s">
        <v>3071</v>
      </c>
      <c r="H461" s="202">
        <v>95.040000000000006</v>
      </c>
      <c r="I461" s="203"/>
      <c r="L461" s="199"/>
      <c r="M461" s="204"/>
      <c r="N461" s="205"/>
      <c r="O461" s="205"/>
      <c r="P461" s="205"/>
      <c r="Q461" s="205"/>
      <c r="R461" s="205"/>
      <c r="S461" s="205"/>
      <c r="T461" s="206"/>
      <c r="AT461" s="200" t="s">
        <v>258</v>
      </c>
      <c r="AU461" s="200" t="s">
        <v>81</v>
      </c>
      <c r="AV461" s="13" t="s">
        <v>81</v>
      </c>
      <c r="AW461" s="13" t="s">
        <v>35</v>
      </c>
      <c r="AX461" s="13" t="s">
        <v>72</v>
      </c>
      <c r="AY461" s="200" t="s">
        <v>246</v>
      </c>
    </row>
    <row r="462" s="13" customFormat="1">
      <c r="B462" s="199"/>
      <c r="D462" s="188" t="s">
        <v>258</v>
      </c>
      <c r="E462" s="200" t="s">
        <v>1</v>
      </c>
      <c r="F462" s="201" t="s">
        <v>3069</v>
      </c>
      <c r="H462" s="202">
        <v>1.024</v>
      </c>
      <c r="I462" s="203"/>
      <c r="L462" s="199"/>
      <c r="M462" s="204"/>
      <c r="N462" s="205"/>
      <c r="O462" s="205"/>
      <c r="P462" s="205"/>
      <c r="Q462" s="205"/>
      <c r="R462" s="205"/>
      <c r="S462" s="205"/>
      <c r="T462" s="206"/>
      <c r="AT462" s="200" t="s">
        <v>258</v>
      </c>
      <c r="AU462" s="200" t="s">
        <v>81</v>
      </c>
      <c r="AV462" s="13" t="s">
        <v>81</v>
      </c>
      <c r="AW462" s="13" t="s">
        <v>35</v>
      </c>
      <c r="AX462" s="13" t="s">
        <v>72</v>
      </c>
      <c r="AY462" s="200" t="s">
        <v>246</v>
      </c>
    </row>
    <row r="463" s="14" customFormat="1">
      <c r="B463" s="210"/>
      <c r="D463" s="188" t="s">
        <v>258</v>
      </c>
      <c r="E463" s="211" t="s">
        <v>1</v>
      </c>
      <c r="F463" s="212" t="s">
        <v>341</v>
      </c>
      <c r="H463" s="213">
        <v>96.063999999999993</v>
      </c>
      <c r="I463" s="214"/>
      <c r="L463" s="210"/>
      <c r="M463" s="215"/>
      <c r="N463" s="216"/>
      <c r="O463" s="216"/>
      <c r="P463" s="216"/>
      <c r="Q463" s="216"/>
      <c r="R463" s="216"/>
      <c r="S463" s="216"/>
      <c r="T463" s="217"/>
      <c r="AT463" s="211" t="s">
        <v>258</v>
      </c>
      <c r="AU463" s="211" t="s">
        <v>81</v>
      </c>
      <c r="AV463" s="14" t="s">
        <v>93</v>
      </c>
      <c r="AW463" s="14" t="s">
        <v>35</v>
      </c>
      <c r="AX463" s="14" t="s">
        <v>79</v>
      </c>
      <c r="AY463" s="211" t="s">
        <v>246</v>
      </c>
    </row>
    <row r="464" s="1" customFormat="1" ht="16.5" customHeight="1">
      <c r="B464" s="175"/>
      <c r="C464" s="176" t="s">
        <v>1612</v>
      </c>
      <c r="D464" s="176" t="s">
        <v>248</v>
      </c>
      <c r="E464" s="177" t="s">
        <v>695</v>
      </c>
      <c r="F464" s="178" t="s">
        <v>696</v>
      </c>
      <c r="G464" s="179" t="s">
        <v>286</v>
      </c>
      <c r="H464" s="180">
        <v>750.70000000000005</v>
      </c>
      <c r="I464" s="181"/>
      <c r="J464" s="182">
        <f>ROUND(I464*H464,2)</f>
        <v>0</v>
      </c>
      <c r="K464" s="178" t="s">
        <v>252</v>
      </c>
      <c r="L464" s="36"/>
      <c r="M464" s="183" t="s">
        <v>1</v>
      </c>
      <c r="N464" s="184" t="s">
        <v>43</v>
      </c>
      <c r="O464" s="66"/>
      <c r="P464" s="185">
        <f>O464*H464</f>
        <v>0</v>
      </c>
      <c r="Q464" s="185">
        <v>0</v>
      </c>
      <c r="R464" s="185">
        <f>Q464*H464</f>
        <v>0</v>
      </c>
      <c r="S464" s="185">
        <v>0</v>
      </c>
      <c r="T464" s="186">
        <f>S464*H464</f>
        <v>0</v>
      </c>
      <c r="AR464" s="18" t="s">
        <v>93</v>
      </c>
      <c r="AT464" s="18" t="s">
        <v>248</v>
      </c>
      <c r="AU464" s="18" t="s">
        <v>81</v>
      </c>
      <c r="AY464" s="18" t="s">
        <v>246</v>
      </c>
      <c r="BE464" s="187">
        <f>IF(N464="základní",J464,0)</f>
        <v>0</v>
      </c>
      <c r="BF464" s="187">
        <f>IF(N464="snížená",J464,0)</f>
        <v>0</v>
      </c>
      <c r="BG464" s="187">
        <f>IF(N464="zákl. přenesená",J464,0)</f>
        <v>0</v>
      </c>
      <c r="BH464" s="187">
        <f>IF(N464="sníž. přenesená",J464,0)</f>
        <v>0</v>
      </c>
      <c r="BI464" s="187">
        <f>IF(N464="nulová",J464,0)</f>
        <v>0</v>
      </c>
      <c r="BJ464" s="18" t="s">
        <v>79</v>
      </c>
      <c r="BK464" s="187">
        <f>ROUND(I464*H464,2)</f>
        <v>0</v>
      </c>
      <c r="BL464" s="18" t="s">
        <v>93</v>
      </c>
      <c r="BM464" s="18" t="s">
        <v>3072</v>
      </c>
    </row>
    <row r="465" s="1" customFormat="1">
      <c r="B465" s="36"/>
      <c r="D465" s="188" t="s">
        <v>254</v>
      </c>
      <c r="F465" s="189" t="s">
        <v>404</v>
      </c>
      <c r="I465" s="121"/>
      <c r="L465" s="36"/>
      <c r="M465" s="190"/>
      <c r="N465" s="66"/>
      <c r="O465" s="66"/>
      <c r="P465" s="66"/>
      <c r="Q465" s="66"/>
      <c r="R465" s="66"/>
      <c r="S465" s="66"/>
      <c r="T465" s="67"/>
      <c r="AT465" s="18" t="s">
        <v>254</v>
      </c>
      <c r="AU465" s="18" t="s">
        <v>81</v>
      </c>
    </row>
    <row r="466" s="1" customFormat="1">
      <c r="B466" s="36"/>
      <c r="D466" s="188" t="s">
        <v>256</v>
      </c>
      <c r="F466" s="191" t="s">
        <v>688</v>
      </c>
      <c r="I466" s="121"/>
      <c r="L466" s="36"/>
      <c r="M466" s="190"/>
      <c r="N466" s="66"/>
      <c r="O466" s="66"/>
      <c r="P466" s="66"/>
      <c r="Q466" s="66"/>
      <c r="R466" s="66"/>
      <c r="S466" s="66"/>
      <c r="T466" s="67"/>
      <c r="AT466" s="18" t="s">
        <v>256</v>
      </c>
      <c r="AU466" s="18" t="s">
        <v>81</v>
      </c>
    </row>
    <row r="467" s="13" customFormat="1">
      <c r="B467" s="199"/>
      <c r="D467" s="188" t="s">
        <v>258</v>
      </c>
      <c r="E467" s="200" t="s">
        <v>1</v>
      </c>
      <c r="F467" s="201" t="s">
        <v>3066</v>
      </c>
      <c r="H467" s="202">
        <v>96.859999999999999</v>
      </c>
      <c r="I467" s="203"/>
      <c r="L467" s="199"/>
      <c r="M467" s="204"/>
      <c r="N467" s="205"/>
      <c r="O467" s="205"/>
      <c r="P467" s="205"/>
      <c r="Q467" s="205"/>
      <c r="R467" s="205"/>
      <c r="S467" s="205"/>
      <c r="T467" s="206"/>
      <c r="AT467" s="200" t="s">
        <v>258</v>
      </c>
      <c r="AU467" s="200" t="s">
        <v>81</v>
      </c>
      <c r="AV467" s="13" t="s">
        <v>81</v>
      </c>
      <c r="AW467" s="13" t="s">
        <v>35</v>
      </c>
      <c r="AX467" s="13" t="s">
        <v>72</v>
      </c>
      <c r="AY467" s="200" t="s">
        <v>246</v>
      </c>
    </row>
    <row r="468" s="13" customFormat="1">
      <c r="B468" s="199"/>
      <c r="D468" s="188" t="s">
        <v>258</v>
      </c>
      <c r="E468" s="200" t="s">
        <v>1</v>
      </c>
      <c r="F468" s="201" t="s">
        <v>3067</v>
      </c>
      <c r="H468" s="202">
        <v>653.84000000000003</v>
      </c>
      <c r="I468" s="203"/>
      <c r="L468" s="199"/>
      <c r="M468" s="204"/>
      <c r="N468" s="205"/>
      <c r="O468" s="205"/>
      <c r="P468" s="205"/>
      <c r="Q468" s="205"/>
      <c r="R468" s="205"/>
      <c r="S468" s="205"/>
      <c r="T468" s="206"/>
      <c r="AT468" s="200" t="s">
        <v>258</v>
      </c>
      <c r="AU468" s="200" t="s">
        <v>81</v>
      </c>
      <c r="AV468" s="13" t="s">
        <v>81</v>
      </c>
      <c r="AW468" s="13" t="s">
        <v>35</v>
      </c>
      <c r="AX468" s="13" t="s">
        <v>72</v>
      </c>
      <c r="AY468" s="200" t="s">
        <v>246</v>
      </c>
    </row>
    <row r="469" s="14" customFormat="1">
      <c r="B469" s="210"/>
      <c r="D469" s="188" t="s">
        <v>258</v>
      </c>
      <c r="E469" s="211" t="s">
        <v>1</v>
      </c>
      <c r="F469" s="212" t="s">
        <v>341</v>
      </c>
      <c r="H469" s="213">
        <v>750.70000000000005</v>
      </c>
      <c r="I469" s="214"/>
      <c r="L469" s="210"/>
      <c r="M469" s="215"/>
      <c r="N469" s="216"/>
      <c r="O469" s="216"/>
      <c r="P469" s="216"/>
      <c r="Q469" s="216"/>
      <c r="R469" s="216"/>
      <c r="S469" s="216"/>
      <c r="T469" s="217"/>
      <c r="AT469" s="211" t="s">
        <v>258</v>
      </c>
      <c r="AU469" s="211" t="s">
        <v>81</v>
      </c>
      <c r="AV469" s="14" t="s">
        <v>93</v>
      </c>
      <c r="AW469" s="14" t="s">
        <v>35</v>
      </c>
      <c r="AX469" s="14" t="s">
        <v>79</v>
      </c>
      <c r="AY469" s="211" t="s">
        <v>246</v>
      </c>
    </row>
    <row r="470" s="11" customFormat="1" ht="22.8" customHeight="1">
      <c r="B470" s="162"/>
      <c r="D470" s="163" t="s">
        <v>71</v>
      </c>
      <c r="E470" s="173" t="s">
        <v>698</v>
      </c>
      <c r="F470" s="173" t="s">
        <v>699</v>
      </c>
      <c r="I470" s="165"/>
      <c r="J470" s="174">
        <f>BK470</f>
        <v>0</v>
      </c>
      <c r="L470" s="162"/>
      <c r="M470" s="167"/>
      <c r="N470" s="168"/>
      <c r="O470" s="168"/>
      <c r="P470" s="169">
        <f>SUM(P471:P473)</f>
        <v>0</v>
      </c>
      <c r="Q470" s="168"/>
      <c r="R470" s="169">
        <f>SUM(R471:R473)</f>
        <v>0</v>
      </c>
      <c r="S470" s="168"/>
      <c r="T470" s="170">
        <f>SUM(T471:T473)</f>
        <v>0</v>
      </c>
      <c r="AR470" s="163" t="s">
        <v>79</v>
      </c>
      <c r="AT470" s="171" t="s">
        <v>71</v>
      </c>
      <c r="AU470" s="171" t="s">
        <v>79</v>
      </c>
      <c r="AY470" s="163" t="s">
        <v>246</v>
      </c>
      <c r="BK470" s="172">
        <f>SUM(BK471:BK473)</f>
        <v>0</v>
      </c>
    </row>
    <row r="471" s="1" customFormat="1" ht="16.5" customHeight="1">
      <c r="B471" s="175"/>
      <c r="C471" s="176" t="s">
        <v>1616</v>
      </c>
      <c r="D471" s="176" t="s">
        <v>248</v>
      </c>
      <c r="E471" s="177" t="s">
        <v>701</v>
      </c>
      <c r="F471" s="178" t="s">
        <v>702</v>
      </c>
      <c r="G471" s="179" t="s">
        <v>286</v>
      </c>
      <c r="H471" s="180">
        <v>1741.4690000000001</v>
      </c>
      <c r="I471" s="181"/>
      <c r="J471" s="182">
        <f>ROUND(I471*H471,2)</f>
        <v>0</v>
      </c>
      <c r="K471" s="178" t="s">
        <v>252</v>
      </c>
      <c r="L471" s="36"/>
      <c r="M471" s="183" t="s">
        <v>1</v>
      </c>
      <c r="N471" s="184" t="s">
        <v>43</v>
      </c>
      <c r="O471" s="66"/>
      <c r="P471" s="185">
        <f>O471*H471</f>
        <v>0</v>
      </c>
      <c r="Q471" s="185">
        <v>0</v>
      </c>
      <c r="R471" s="185">
        <f>Q471*H471</f>
        <v>0</v>
      </c>
      <c r="S471" s="185">
        <v>0</v>
      </c>
      <c r="T471" s="186">
        <f>S471*H471</f>
        <v>0</v>
      </c>
      <c r="AR471" s="18" t="s">
        <v>93</v>
      </c>
      <c r="AT471" s="18" t="s">
        <v>248</v>
      </c>
      <c r="AU471" s="18" t="s">
        <v>81</v>
      </c>
      <c r="AY471" s="18" t="s">
        <v>246</v>
      </c>
      <c r="BE471" s="187">
        <f>IF(N471="základní",J471,0)</f>
        <v>0</v>
      </c>
      <c r="BF471" s="187">
        <f>IF(N471="snížená",J471,0)</f>
        <v>0</v>
      </c>
      <c r="BG471" s="187">
        <f>IF(N471="zákl. přenesená",J471,0)</f>
        <v>0</v>
      </c>
      <c r="BH471" s="187">
        <f>IF(N471="sníž. přenesená",J471,0)</f>
        <v>0</v>
      </c>
      <c r="BI471" s="187">
        <f>IF(N471="nulová",J471,0)</f>
        <v>0</v>
      </c>
      <c r="BJ471" s="18" t="s">
        <v>79</v>
      </c>
      <c r="BK471" s="187">
        <f>ROUND(I471*H471,2)</f>
        <v>0</v>
      </c>
      <c r="BL471" s="18" t="s">
        <v>93</v>
      </c>
      <c r="BM471" s="18" t="s">
        <v>873</v>
      </c>
    </row>
    <row r="472" s="1" customFormat="1">
      <c r="B472" s="36"/>
      <c r="D472" s="188" t="s">
        <v>254</v>
      </c>
      <c r="F472" s="189" t="s">
        <v>704</v>
      </c>
      <c r="I472" s="121"/>
      <c r="L472" s="36"/>
      <c r="M472" s="190"/>
      <c r="N472" s="66"/>
      <c r="O472" s="66"/>
      <c r="P472" s="66"/>
      <c r="Q472" s="66"/>
      <c r="R472" s="66"/>
      <c r="S472" s="66"/>
      <c r="T472" s="67"/>
      <c r="AT472" s="18" t="s">
        <v>254</v>
      </c>
      <c r="AU472" s="18" t="s">
        <v>81</v>
      </c>
    </row>
    <row r="473" s="1" customFormat="1">
      <c r="B473" s="36"/>
      <c r="D473" s="188" t="s">
        <v>256</v>
      </c>
      <c r="F473" s="191" t="s">
        <v>705</v>
      </c>
      <c r="I473" s="121"/>
      <c r="L473" s="36"/>
      <c r="M473" s="190"/>
      <c r="N473" s="66"/>
      <c r="O473" s="66"/>
      <c r="P473" s="66"/>
      <c r="Q473" s="66"/>
      <c r="R473" s="66"/>
      <c r="S473" s="66"/>
      <c r="T473" s="67"/>
      <c r="AT473" s="18" t="s">
        <v>256</v>
      </c>
      <c r="AU473" s="18" t="s">
        <v>81</v>
      </c>
    </row>
    <row r="474" s="11" customFormat="1" ht="25.92" customHeight="1">
      <c r="B474" s="162"/>
      <c r="D474" s="163" t="s">
        <v>71</v>
      </c>
      <c r="E474" s="164" t="s">
        <v>706</v>
      </c>
      <c r="F474" s="164" t="s">
        <v>707</v>
      </c>
      <c r="I474" s="165"/>
      <c r="J474" s="166">
        <f>BK474</f>
        <v>0</v>
      </c>
      <c r="L474" s="162"/>
      <c r="M474" s="167"/>
      <c r="N474" s="168"/>
      <c r="O474" s="168"/>
      <c r="P474" s="169">
        <f>P475</f>
        <v>0</v>
      </c>
      <c r="Q474" s="168"/>
      <c r="R474" s="169">
        <f>R475</f>
        <v>0</v>
      </c>
      <c r="S474" s="168"/>
      <c r="T474" s="170">
        <f>T475</f>
        <v>0</v>
      </c>
      <c r="AR474" s="163" t="s">
        <v>283</v>
      </c>
      <c r="AT474" s="171" t="s">
        <v>71</v>
      </c>
      <c r="AU474" s="171" t="s">
        <v>72</v>
      </c>
      <c r="AY474" s="163" t="s">
        <v>246</v>
      </c>
      <c r="BK474" s="172">
        <f>BK475</f>
        <v>0</v>
      </c>
    </row>
    <row r="475" s="11" customFormat="1" ht="22.8" customHeight="1">
      <c r="B475" s="162"/>
      <c r="D475" s="163" t="s">
        <v>71</v>
      </c>
      <c r="E475" s="173" t="s">
        <v>708</v>
      </c>
      <c r="F475" s="173" t="s">
        <v>709</v>
      </c>
      <c r="I475" s="165"/>
      <c r="J475" s="174">
        <f>BK475</f>
        <v>0</v>
      </c>
      <c r="L475" s="162"/>
      <c r="M475" s="167"/>
      <c r="N475" s="168"/>
      <c r="O475" s="168"/>
      <c r="P475" s="169">
        <f>SUM(P476:P479)</f>
        <v>0</v>
      </c>
      <c r="Q475" s="168"/>
      <c r="R475" s="169">
        <f>SUM(R476:R479)</f>
        <v>0</v>
      </c>
      <c r="S475" s="168"/>
      <c r="T475" s="170">
        <f>SUM(T476:T479)</f>
        <v>0</v>
      </c>
      <c r="AR475" s="163" t="s">
        <v>283</v>
      </c>
      <c r="AT475" s="171" t="s">
        <v>71</v>
      </c>
      <c r="AU475" s="171" t="s">
        <v>79</v>
      </c>
      <c r="AY475" s="163" t="s">
        <v>246</v>
      </c>
      <c r="BK475" s="172">
        <f>SUM(BK476:BK479)</f>
        <v>0</v>
      </c>
    </row>
    <row r="476" s="1" customFormat="1" ht="16.5" customHeight="1">
      <c r="B476" s="175"/>
      <c r="C476" s="176" t="s">
        <v>1619</v>
      </c>
      <c r="D476" s="176" t="s">
        <v>248</v>
      </c>
      <c r="E476" s="177" t="s">
        <v>711</v>
      </c>
      <c r="F476" s="178" t="s">
        <v>712</v>
      </c>
      <c r="G476" s="179" t="s">
        <v>264</v>
      </c>
      <c r="H476" s="180">
        <v>6</v>
      </c>
      <c r="I476" s="181"/>
      <c r="J476" s="182">
        <f>ROUND(I476*H476,2)</f>
        <v>0</v>
      </c>
      <c r="K476" s="178" t="s">
        <v>1</v>
      </c>
      <c r="L476" s="36"/>
      <c r="M476" s="183" t="s">
        <v>1</v>
      </c>
      <c r="N476" s="184" t="s">
        <v>43</v>
      </c>
      <c r="O476" s="66"/>
      <c r="P476" s="185">
        <f>O476*H476</f>
        <v>0</v>
      </c>
      <c r="Q476" s="185">
        <v>0</v>
      </c>
      <c r="R476" s="185">
        <f>Q476*H476</f>
        <v>0</v>
      </c>
      <c r="S476" s="185">
        <v>0</v>
      </c>
      <c r="T476" s="186">
        <f>S476*H476</f>
        <v>0</v>
      </c>
      <c r="AR476" s="18" t="s">
        <v>713</v>
      </c>
      <c r="AT476" s="18" t="s">
        <v>248</v>
      </c>
      <c r="AU476" s="18" t="s">
        <v>81</v>
      </c>
      <c r="AY476" s="18" t="s">
        <v>246</v>
      </c>
      <c r="BE476" s="187">
        <f>IF(N476="základní",J476,0)</f>
        <v>0</v>
      </c>
      <c r="BF476" s="187">
        <f>IF(N476="snížená",J476,0)</f>
        <v>0</v>
      </c>
      <c r="BG476" s="187">
        <f>IF(N476="zákl. přenesená",J476,0)</f>
        <v>0</v>
      </c>
      <c r="BH476" s="187">
        <f>IF(N476="sníž. přenesená",J476,0)</f>
        <v>0</v>
      </c>
      <c r="BI476" s="187">
        <f>IF(N476="nulová",J476,0)</f>
        <v>0</v>
      </c>
      <c r="BJ476" s="18" t="s">
        <v>79</v>
      </c>
      <c r="BK476" s="187">
        <f>ROUND(I476*H476,2)</f>
        <v>0</v>
      </c>
      <c r="BL476" s="18" t="s">
        <v>713</v>
      </c>
      <c r="BM476" s="18" t="s">
        <v>914</v>
      </c>
    </row>
    <row r="477" s="1" customFormat="1">
      <c r="B477" s="36"/>
      <c r="D477" s="188" t="s">
        <v>254</v>
      </c>
      <c r="F477" s="189" t="s">
        <v>712</v>
      </c>
      <c r="I477" s="121"/>
      <c r="L477" s="36"/>
      <c r="M477" s="190"/>
      <c r="N477" s="66"/>
      <c r="O477" s="66"/>
      <c r="P477" s="66"/>
      <c r="Q477" s="66"/>
      <c r="R477" s="66"/>
      <c r="S477" s="66"/>
      <c r="T477" s="67"/>
      <c r="AT477" s="18" t="s">
        <v>254</v>
      </c>
      <c r="AU477" s="18" t="s">
        <v>81</v>
      </c>
    </row>
    <row r="478" s="12" customFormat="1">
      <c r="B478" s="192"/>
      <c r="D478" s="188" t="s">
        <v>258</v>
      </c>
      <c r="E478" s="193" t="s">
        <v>1</v>
      </c>
      <c r="F478" s="194" t="s">
        <v>715</v>
      </c>
      <c r="H478" s="193" t="s">
        <v>1</v>
      </c>
      <c r="I478" s="195"/>
      <c r="L478" s="192"/>
      <c r="M478" s="196"/>
      <c r="N478" s="197"/>
      <c r="O478" s="197"/>
      <c r="P478" s="197"/>
      <c r="Q478" s="197"/>
      <c r="R478" s="197"/>
      <c r="S478" s="197"/>
      <c r="T478" s="198"/>
      <c r="AT478" s="193" t="s">
        <v>258</v>
      </c>
      <c r="AU478" s="193" t="s">
        <v>81</v>
      </c>
      <c r="AV478" s="12" t="s">
        <v>79</v>
      </c>
      <c r="AW478" s="12" t="s">
        <v>35</v>
      </c>
      <c r="AX478" s="12" t="s">
        <v>72</v>
      </c>
      <c r="AY478" s="193" t="s">
        <v>246</v>
      </c>
    </row>
    <row r="479" s="13" customFormat="1">
      <c r="B479" s="199"/>
      <c r="D479" s="188" t="s">
        <v>258</v>
      </c>
      <c r="E479" s="200" t="s">
        <v>1</v>
      </c>
      <c r="F479" s="201" t="s">
        <v>716</v>
      </c>
      <c r="H479" s="202">
        <v>6</v>
      </c>
      <c r="I479" s="203"/>
      <c r="L479" s="199"/>
      <c r="M479" s="207"/>
      <c r="N479" s="208"/>
      <c r="O479" s="208"/>
      <c r="P479" s="208"/>
      <c r="Q479" s="208"/>
      <c r="R479" s="208"/>
      <c r="S479" s="208"/>
      <c r="T479" s="209"/>
      <c r="AT479" s="200" t="s">
        <v>258</v>
      </c>
      <c r="AU479" s="200" t="s">
        <v>81</v>
      </c>
      <c r="AV479" s="13" t="s">
        <v>81</v>
      </c>
      <c r="AW479" s="13" t="s">
        <v>35</v>
      </c>
      <c r="AX479" s="13" t="s">
        <v>79</v>
      </c>
      <c r="AY479" s="200" t="s">
        <v>246</v>
      </c>
    </row>
    <row r="480" s="1" customFormat="1" ht="6.96" customHeight="1">
      <c r="B480" s="51"/>
      <c r="C480" s="52"/>
      <c r="D480" s="52"/>
      <c r="E480" s="52"/>
      <c r="F480" s="52"/>
      <c r="G480" s="52"/>
      <c r="H480" s="52"/>
      <c r="I480" s="137"/>
      <c r="J480" s="52"/>
      <c r="K480" s="52"/>
      <c r="L480" s="36"/>
    </row>
  </sheetData>
  <autoFilter ref="C102:K479"/>
  <mergeCells count="15">
    <mergeCell ref="E7:H7"/>
    <mergeCell ref="E11:H11"/>
    <mergeCell ref="E9:H9"/>
    <mergeCell ref="E13:H13"/>
    <mergeCell ref="E22:H22"/>
    <mergeCell ref="E31:H31"/>
    <mergeCell ref="E52:H52"/>
    <mergeCell ref="E56:H56"/>
    <mergeCell ref="E54:H54"/>
    <mergeCell ref="E58:H58"/>
    <mergeCell ref="E89:H89"/>
    <mergeCell ref="E93:H93"/>
    <mergeCell ref="E91:H91"/>
    <mergeCell ref="E95:H9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175</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3073</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ROUND(J105,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ROUND((SUM(BE105:BE501)),  2)</f>
        <v>0</v>
      </c>
      <c r="I37" s="129">
        <v>0.20999999999999999</v>
      </c>
      <c r="J37" s="128">
        <f>ROUND(((SUM(BE105:BE501))*I37),  2)</f>
        <v>0</v>
      </c>
      <c r="L37" s="36"/>
    </row>
    <row r="38" s="1" customFormat="1" ht="14.4" customHeight="1">
      <c r="B38" s="36"/>
      <c r="E38" s="30" t="s">
        <v>44</v>
      </c>
      <c r="F38" s="128">
        <f>ROUND((SUM(BF105:BF501)),  2)</f>
        <v>0</v>
      </c>
      <c r="I38" s="129">
        <v>0.14999999999999999</v>
      </c>
      <c r="J38" s="128">
        <f>ROUND(((SUM(BF105:BF501))*I38),  2)</f>
        <v>0</v>
      </c>
      <c r="L38" s="36"/>
    </row>
    <row r="39" hidden="1" s="1" customFormat="1" ht="14.4" customHeight="1">
      <c r="B39" s="36"/>
      <c r="E39" s="30" t="s">
        <v>45</v>
      </c>
      <c r="F39" s="128">
        <f>ROUND((SUM(BG105:BG501)),  2)</f>
        <v>0</v>
      </c>
      <c r="I39" s="129">
        <v>0.20999999999999999</v>
      </c>
      <c r="J39" s="128">
        <f>0</f>
        <v>0</v>
      </c>
      <c r="L39" s="36"/>
    </row>
    <row r="40" hidden="1" s="1" customFormat="1" ht="14.4" customHeight="1">
      <c r="B40" s="36"/>
      <c r="E40" s="30" t="s">
        <v>46</v>
      </c>
      <c r="F40" s="128">
        <f>ROUND((SUM(BH105:BH501)),  2)</f>
        <v>0</v>
      </c>
      <c r="I40" s="129">
        <v>0.14999999999999999</v>
      </c>
      <c r="J40" s="128">
        <f>0</f>
        <v>0</v>
      </c>
      <c r="L40" s="36"/>
    </row>
    <row r="41" hidden="1" s="1" customFormat="1" ht="14.4" customHeight="1">
      <c r="B41" s="36"/>
      <c r="E41" s="30" t="s">
        <v>47</v>
      </c>
      <c r="F41" s="128">
        <f>ROUND((SUM(BI105:BI501)),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B-3-4 - SO 302 - Lávka pro pěší a cyklisty přes Veřečný potok (P1)</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J105</f>
        <v>0</v>
      </c>
      <c r="L67" s="36"/>
      <c r="AU67" s="18" t="s">
        <v>227</v>
      </c>
    </row>
    <row r="68" s="8" customFormat="1" ht="24.96" customHeight="1">
      <c r="B68" s="143"/>
      <c r="D68" s="144" t="s">
        <v>228</v>
      </c>
      <c r="E68" s="145"/>
      <c r="F68" s="145"/>
      <c r="G68" s="145"/>
      <c r="H68" s="145"/>
      <c r="I68" s="146"/>
      <c r="J68" s="147">
        <f>J106</f>
        <v>0</v>
      </c>
      <c r="L68" s="143"/>
    </row>
    <row r="69" s="9" customFormat="1" ht="19.92" customHeight="1">
      <c r="B69" s="148"/>
      <c r="D69" s="149" t="s">
        <v>3074</v>
      </c>
      <c r="E69" s="150"/>
      <c r="F69" s="150"/>
      <c r="G69" s="150"/>
      <c r="H69" s="150"/>
      <c r="I69" s="151"/>
      <c r="J69" s="152">
        <f>J107</f>
        <v>0</v>
      </c>
      <c r="L69" s="148"/>
    </row>
    <row r="70" s="9" customFormat="1" ht="19.92" customHeight="1">
      <c r="B70" s="148"/>
      <c r="D70" s="149" t="s">
        <v>3075</v>
      </c>
      <c r="E70" s="150"/>
      <c r="F70" s="150"/>
      <c r="G70" s="150"/>
      <c r="H70" s="150"/>
      <c r="I70" s="151"/>
      <c r="J70" s="152">
        <f>J189</f>
        <v>0</v>
      </c>
      <c r="L70" s="148"/>
    </row>
    <row r="71" s="9" customFormat="1" ht="19.92" customHeight="1">
      <c r="B71" s="148"/>
      <c r="D71" s="149" t="s">
        <v>3076</v>
      </c>
      <c r="E71" s="150"/>
      <c r="F71" s="150"/>
      <c r="G71" s="150"/>
      <c r="H71" s="150"/>
      <c r="I71" s="151"/>
      <c r="J71" s="152">
        <f>J240</f>
        <v>0</v>
      </c>
      <c r="L71" s="148"/>
    </row>
    <row r="72" s="9" customFormat="1" ht="19.92" customHeight="1">
      <c r="B72" s="148"/>
      <c r="D72" s="149" t="s">
        <v>3077</v>
      </c>
      <c r="E72" s="150"/>
      <c r="F72" s="150"/>
      <c r="G72" s="150"/>
      <c r="H72" s="150"/>
      <c r="I72" s="151"/>
      <c r="J72" s="152">
        <f>J284</f>
        <v>0</v>
      </c>
      <c r="L72" s="148"/>
    </row>
    <row r="73" s="9" customFormat="1" ht="19.92" customHeight="1">
      <c r="B73" s="148"/>
      <c r="D73" s="149" t="s">
        <v>3078</v>
      </c>
      <c r="E73" s="150"/>
      <c r="F73" s="150"/>
      <c r="G73" s="150"/>
      <c r="H73" s="150"/>
      <c r="I73" s="151"/>
      <c r="J73" s="152">
        <f>J327</f>
        <v>0</v>
      </c>
      <c r="L73" s="148"/>
    </row>
    <row r="74" s="9" customFormat="1" ht="19.92" customHeight="1">
      <c r="B74" s="148"/>
      <c r="D74" s="149" t="s">
        <v>3079</v>
      </c>
      <c r="E74" s="150"/>
      <c r="F74" s="150"/>
      <c r="G74" s="150"/>
      <c r="H74" s="150"/>
      <c r="I74" s="151"/>
      <c r="J74" s="152">
        <f>J374</f>
        <v>0</v>
      </c>
      <c r="L74" s="148"/>
    </row>
    <row r="75" s="9" customFormat="1" ht="19.92" customHeight="1">
      <c r="B75" s="148"/>
      <c r="D75" s="149" t="s">
        <v>3080</v>
      </c>
      <c r="E75" s="150"/>
      <c r="F75" s="150"/>
      <c r="G75" s="150"/>
      <c r="H75" s="150"/>
      <c r="I75" s="151"/>
      <c r="J75" s="152">
        <f>J380</f>
        <v>0</v>
      </c>
      <c r="L75" s="148"/>
    </row>
    <row r="76" s="9" customFormat="1" ht="19.92" customHeight="1">
      <c r="B76" s="148"/>
      <c r="D76" s="149" t="s">
        <v>3081</v>
      </c>
      <c r="E76" s="150"/>
      <c r="F76" s="150"/>
      <c r="G76" s="150"/>
      <c r="H76" s="150"/>
      <c r="I76" s="151"/>
      <c r="J76" s="152">
        <f>J427</f>
        <v>0</v>
      </c>
      <c r="L76" s="148"/>
    </row>
    <row r="77" s="8" customFormat="1" ht="24.96" customHeight="1">
      <c r="B77" s="143"/>
      <c r="D77" s="144" t="s">
        <v>1975</v>
      </c>
      <c r="E77" s="145"/>
      <c r="F77" s="145"/>
      <c r="G77" s="145"/>
      <c r="H77" s="145"/>
      <c r="I77" s="146"/>
      <c r="J77" s="147">
        <f>J439</f>
        <v>0</v>
      </c>
      <c r="L77" s="143"/>
    </row>
    <row r="78" s="9" customFormat="1" ht="19.92" customHeight="1">
      <c r="B78" s="148"/>
      <c r="D78" s="149" t="s">
        <v>3082</v>
      </c>
      <c r="E78" s="150"/>
      <c r="F78" s="150"/>
      <c r="G78" s="150"/>
      <c r="H78" s="150"/>
      <c r="I78" s="151"/>
      <c r="J78" s="152">
        <f>J440</f>
        <v>0</v>
      </c>
      <c r="L78" s="148"/>
    </row>
    <row r="79" s="9" customFormat="1" ht="19.92" customHeight="1">
      <c r="B79" s="148"/>
      <c r="D79" s="149" t="s">
        <v>3083</v>
      </c>
      <c r="E79" s="150"/>
      <c r="F79" s="150"/>
      <c r="G79" s="150"/>
      <c r="H79" s="150"/>
      <c r="I79" s="151"/>
      <c r="J79" s="152">
        <f>J487</f>
        <v>0</v>
      </c>
      <c r="L79" s="148"/>
    </row>
    <row r="80" s="8" customFormat="1" ht="24.96" customHeight="1">
      <c r="B80" s="143"/>
      <c r="D80" s="144" t="s">
        <v>3084</v>
      </c>
      <c r="E80" s="145"/>
      <c r="F80" s="145"/>
      <c r="G80" s="145"/>
      <c r="H80" s="145"/>
      <c r="I80" s="146"/>
      <c r="J80" s="147">
        <f>J493</f>
        <v>0</v>
      </c>
      <c r="L80" s="143"/>
    </row>
    <row r="81" s="9" customFormat="1" ht="19.92" customHeight="1">
      <c r="B81" s="148"/>
      <c r="D81" s="149" t="s">
        <v>3085</v>
      </c>
      <c r="E81" s="150"/>
      <c r="F81" s="150"/>
      <c r="G81" s="150"/>
      <c r="H81" s="150"/>
      <c r="I81" s="151"/>
      <c r="J81" s="152">
        <f>J494</f>
        <v>0</v>
      </c>
      <c r="L81" s="148"/>
    </row>
    <row r="82" s="1" customFormat="1" ht="21.84" customHeight="1">
      <c r="B82" s="36"/>
      <c r="I82" s="121"/>
      <c r="L82" s="36"/>
    </row>
    <row r="83" s="1" customFormat="1" ht="6.96" customHeight="1">
      <c r="B83" s="51"/>
      <c r="C83" s="52"/>
      <c r="D83" s="52"/>
      <c r="E83" s="52"/>
      <c r="F83" s="52"/>
      <c r="G83" s="52"/>
      <c r="H83" s="52"/>
      <c r="I83" s="137"/>
      <c r="J83" s="52"/>
      <c r="K83" s="52"/>
      <c r="L83" s="36"/>
    </row>
    <row r="87" s="1" customFormat="1" ht="6.96" customHeight="1">
      <c r="B87" s="53"/>
      <c r="C87" s="54"/>
      <c r="D87" s="54"/>
      <c r="E87" s="54"/>
      <c r="F87" s="54"/>
      <c r="G87" s="54"/>
      <c r="H87" s="54"/>
      <c r="I87" s="138"/>
      <c r="J87" s="54"/>
      <c r="K87" s="54"/>
      <c r="L87" s="36"/>
    </row>
    <row r="88" s="1" customFormat="1" ht="24.96" customHeight="1">
      <c r="B88" s="36"/>
      <c r="C88" s="22" t="s">
        <v>231</v>
      </c>
      <c r="I88" s="121"/>
      <c r="L88" s="36"/>
    </row>
    <row r="89" s="1" customFormat="1" ht="6.96" customHeight="1">
      <c r="B89" s="36"/>
      <c r="I89" s="121"/>
      <c r="L89" s="36"/>
    </row>
    <row r="90" s="1" customFormat="1" ht="12" customHeight="1">
      <c r="B90" s="36"/>
      <c r="C90" s="30" t="s">
        <v>16</v>
      </c>
      <c r="I90" s="121"/>
      <c r="L90" s="36"/>
    </row>
    <row r="91" s="1" customFormat="1" ht="16.5" customHeight="1">
      <c r="B91" s="36"/>
      <c r="E91" s="120" t="str">
        <f>E7</f>
        <v>PD pro I. Etapu cyklostezky Bečva - Vlára - Váh na území obcí Hornolidečska - část B</v>
      </c>
      <c r="F91" s="30"/>
      <c r="G91" s="30"/>
      <c r="H91" s="30"/>
      <c r="I91" s="121"/>
      <c r="L91" s="36"/>
    </row>
    <row r="92" ht="12" customHeight="1">
      <c r="B92" s="21"/>
      <c r="C92" s="30" t="s">
        <v>217</v>
      </c>
      <c r="L92" s="21"/>
    </row>
    <row r="93" ht="16.5" customHeight="1">
      <c r="B93" s="21"/>
      <c r="E93" s="120" t="s">
        <v>218</v>
      </c>
      <c r="L93" s="21"/>
    </row>
    <row r="94" ht="12" customHeight="1">
      <c r="B94" s="21"/>
      <c r="C94" s="30" t="s">
        <v>219</v>
      </c>
      <c r="L94" s="21"/>
    </row>
    <row r="95" s="1" customFormat="1" ht="16.5" customHeight="1">
      <c r="B95" s="36"/>
      <c r="E95" s="30" t="s">
        <v>2752</v>
      </c>
      <c r="F95" s="1"/>
      <c r="G95" s="1"/>
      <c r="H95" s="1"/>
      <c r="I95" s="121"/>
      <c r="L95" s="36"/>
    </row>
    <row r="96" s="1" customFormat="1" ht="12" customHeight="1">
      <c r="B96" s="36"/>
      <c r="C96" s="30" t="s">
        <v>221</v>
      </c>
      <c r="I96" s="121"/>
      <c r="L96" s="36"/>
    </row>
    <row r="97" s="1" customFormat="1" ht="16.5" customHeight="1">
      <c r="B97" s="36"/>
      <c r="E97" s="57" t="str">
        <f>E13</f>
        <v>B-3-4 - SO 302 - Lávka pro pěší a cyklisty přes Veřečný potok (P1)</v>
      </c>
      <c r="F97" s="1"/>
      <c r="G97" s="1"/>
      <c r="H97" s="1"/>
      <c r="I97" s="121"/>
      <c r="L97" s="36"/>
    </row>
    <row r="98" s="1" customFormat="1" ht="6.96" customHeight="1">
      <c r="B98" s="36"/>
      <c r="I98" s="121"/>
      <c r="L98" s="36"/>
    </row>
    <row r="99" s="1" customFormat="1" ht="12" customHeight="1">
      <c r="B99" s="36"/>
      <c r="C99" s="30" t="s">
        <v>21</v>
      </c>
      <c r="F99" s="18" t="str">
        <f>F16</f>
        <v>území obcí Hornolidečska</v>
      </c>
      <c r="I99" s="122" t="s">
        <v>23</v>
      </c>
      <c r="J99" s="59" t="str">
        <f>IF(J16="","",J16)</f>
        <v>7. 1. 2019</v>
      </c>
      <c r="L99" s="36"/>
    </row>
    <row r="100" s="1" customFormat="1" ht="6.96" customHeight="1">
      <c r="B100" s="36"/>
      <c r="I100" s="121"/>
      <c r="L100" s="36"/>
    </row>
    <row r="101" s="1" customFormat="1" ht="24.9" customHeight="1">
      <c r="B101" s="36"/>
      <c r="C101" s="30" t="s">
        <v>25</v>
      </c>
      <c r="F101" s="18" t="str">
        <f>E19</f>
        <v>Sdružení obcí Hornolidečska, Horní Lideč č.p. 292</v>
      </c>
      <c r="I101" s="122" t="s">
        <v>31</v>
      </c>
      <c r="J101" s="34" t="str">
        <f>E25</f>
        <v>MORAVIA CONSULT Olomouc a.s.</v>
      </c>
      <c r="L101" s="36"/>
    </row>
    <row r="102" s="1" customFormat="1" ht="24.9" customHeight="1">
      <c r="B102" s="36"/>
      <c r="C102" s="30" t="s">
        <v>29</v>
      </c>
      <c r="F102" s="18" t="str">
        <f>IF(E22="","",E22)</f>
        <v>Vyplň údaj</v>
      </c>
      <c r="I102" s="122" t="s">
        <v>36</v>
      </c>
      <c r="J102" s="34" t="str">
        <f>E28</f>
        <v>MORAVIA CONSULT Olomouc a.s.</v>
      </c>
      <c r="L102" s="36"/>
    </row>
    <row r="103" s="1" customFormat="1" ht="10.32" customHeight="1">
      <c r="B103" s="36"/>
      <c r="I103" s="121"/>
      <c r="L103" s="36"/>
    </row>
    <row r="104" s="10" customFormat="1" ht="29.28" customHeight="1">
      <c r="B104" s="153"/>
      <c r="C104" s="154" t="s">
        <v>232</v>
      </c>
      <c r="D104" s="155" t="s">
        <v>57</v>
      </c>
      <c r="E104" s="155" t="s">
        <v>53</v>
      </c>
      <c r="F104" s="155" t="s">
        <v>54</v>
      </c>
      <c r="G104" s="155" t="s">
        <v>233</v>
      </c>
      <c r="H104" s="155" t="s">
        <v>234</v>
      </c>
      <c r="I104" s="156" t="s">
        <v>235</v>
      </c>
      <c r="J104" s="155" t="s">
        <v>225</v>
      </c>
      <c r="K104" s="157" t="s">
        <v>236</v>
      </c>
      <c r="L104" s="153"/>
      <c r="M104" s="75" t="s">
        <v>1</v>
      </c>
      <c r="N104" s="76" t="s">
        <v>42</v>
      </c>
      <c r="O104" s="76" t="s">
        <v>237</v>
      </c>
      <c r="P104" s="76" t="s">
        <v>238</v>
      </c>
      <c r="Q104" s="76" t="s">
        <v>239</v>
      </c>
      <c r="R104" s="76" t="s">
        <v>240</v>
      </c>
      <c r="S104" s="76" t="s">
        <v>241</v>
      </c>
      <c r="T104" s="77" t="s">
        <v>242</v>
      </c>
    </row>
    <row r="105" s="1" customFormat="1" ht="22.8" customHeight="1">
      <c r="B105" s="36"/>
      <c r="C105" s="80" t="s">
        <v>243</v>
      </c>
      <c r="I105" s="121"/>
      <c r="J105" s="158">
        <f>BK105</f>
        <v>0</v>
      </c>
      <c r="L105" s="36"/>
      <c r="M105" s="78"/>
      <c r="N105" s="62"/>
      <c r="O105" s="62"/>
      <c r="P105" s="159">
        <f>P106+P439+P493</f>
        <v>0</v>
      </c>
      <c r="Q105" s="62"/>
      <c r="R105" s="159">
        <f>R106+R439+R493</f>
        <v>0</v>
      </c>
      <c r="S105" s="62"/>
      <c r="T105" s="160">
        <f>T106+T439+T493</f>
        <v>0</v>
      </c>
      <c r="AT105" s="18" t="s">
        <v>71</v>
      </c>
      <c r="AU105" s="18" t="s">
        <v>227</v>
      </c>
      <c r="BK105" s="161">
        <f>BK106+BK439+BK493</f>
        <v>0</v>
      </c>
    </row>
    <row r="106" s="11" customFormat="1" ht="25.92" customHeight="1">
      <c r="B106" s="162"/>
      <c r="D106" s="163" t="s">
        <v>71</v>
      </c>
      <c r="E106" s="164" t="s">
        <v>244</v>
      </c>
      <c r="F106" s="164" t="s">
        <v>245</v>
      </c>
      <c r="I106" s="165"/>
      <c r="J106" s="166">
        <f>BK106</f>
        <v>0</v>
      </c>
      <c r="L106" s="162"/>
      <c r="M106" s="167"/>
      <c r="N106" s="168"/>
      <c r="O106" s="168"/>
      <c r="P106" s="169">
        <f>P107+P189+P240+P284+P327+P374+P380+P427</f>
        <v>0</v>
      </c>
      <c r="Q106" s="168"/>
      <c r="R106" s="169">
        <f>R107+R189+R240+R284+R327+R374+R380+R427</f>
        <v>0</v>
      </c>
      <c r="S106" s="168"/>
      <c r="T106" s="170">
        <f>T107+T189+T240+T284+T327+T374+T380+T427</f>
        <v>0</v>
      </c>
      <c r="AR106" s="163" t="s">
        <v>79</v>
      </c>
      <c r="AT106" s="171" t="s">
        <v>71</v>
      </c>
      <c r="AU106" s="171" t="s">
        <v>72</v>
      </c>
      <c r="AY106" s="163" t="s">
        <v>246</v>
      </c>
      <c r="BK106" s="172">
        <f>BK107+BK189+BK240+BK284+BK327+BK374+BK380+BK427</f>
        <v>0</v>
      </c>
    </row>
    <row r="107" s="11" customFormat="1" ht="22.8" customHeight="1">
      <c r="B107" s="162"/>
      <c r="D107" s="163" t="s">
        <v>71</v>
      </c>
      <c r="E107" s="173" t="s">
        <v>3086</v>
      </c>
      <c r="F107" s="173" t="s">
        <v>3087</v>
      </c>
      <c r="I107" s="165"/>
      <c r="J107" s="174">
        <f>BK107</f>
        <v>0</v>
      </c>
      <c r="L107" s="162"/>
      <c r="M107" s="167"/>
      <c r="N107" s="168"/>
      <c r="O107" s="168"/>
      <c r="P107" s="169">
        <f>SUM(P108:P188)</f>
        <v>0</v>
      </c>
      <c r="Q107" s="168"/>
      <c r="R107" s="169">
        <f>SUM(R108:R188)</f>
        <v>0</v>
      </c>
      <c r="S107" s="168"/>
      <c r="T107" s="170">
        <f>SUM(T108:T188)</f>
        <v>0</v>
      </c>
      <c r="AR107" s="163" t="s">
        <v>79</v>
      </c>
      <c r="AT107" s="171" t="s">
        <v>71</v>
      </c>
      <c r="AU107" s="171" t="s">
        <v>79</v>
      </c>
      <c r="AY107" s="163" t="s">
        <v>246</v>
      </c>
      <c r="BK107" s="172">
        <f>SUM(BK108:BK188)</f>
        <v>0</v>
      </c>
    </row>
    <row r="108" s="1" customFormat="1" ht="16.5" customHeight="1">
      <c r="B108" s="175"/>
      <c r="C108" s="176" t="s">
        <v>79</v>
      </c>
      <c r="D108" s="176" t="s">
        <v>248</v>
      </c>
      <c r="E108" s="177" t="s">
        <v>3088</v>
      </c>
      <c r="F108" s="178" t="s">
        <v>3089</v>
      </c>
      <c r="G108" s="179" t="s">
        <v>1830</v>
      </c>
      <c r="H108" s="180">
        <v>12</v>
      </c>
      <c r="I108" s="181"/>
      <c r="J108" s="182">
        <f>ROUND(I108*H108,2)</f>
        <v>0</v>
      </c>
      <c r="K108" s="178" t="s">
        <v>3090</v>
      </c>
      <c r="L108" s="36"/>
      <c r="M108" s="183" t="s">
        <v>1</v>
      </c>
      <c r="N108" s="184" t="s">
        <v>43</v>
      </c>
      <c r="O108" s="66"/>
      <c r="P108" s="185">
        <f>O108*H108</f>
        <v>0</v>
      </c>
      <c r="Q108" s="185">
        <v>0</v>
      </c>
      <c r="R108" s="185">
        <f>Q108*H108</f>
        <v>0</v>
      </c>
      <c r="S108" s="185">
        <v>0</v>
      </c>
      <c r="T108" s="186">
        <f>S108*H108</f>
        <v>0</v>
      </c>
      <c r="AR108" s="18" t="s">
        <v>93</v>
      </c>
      <c r="AT108" s="18" t="s">
        <v>248</v>
      </c>
      <c r="AU108" s="18" t="s">
        <v>81</v>
      </c>
      <c r="AY108" s="18" t="s">
        <v>246</v>
      </c>
      <c r="BE108" s="187">
        <f>IF(N108="základní",J108,0)</f>
        <v>0</v>
      </c>
      <c r="BF108" s="187">
        <f>IF(N108="snížená",J108,0)</f>
        <v>0</v>
      </c>
      <c r="BG108" s="187">
        <f>IF(N108="zákl. přenesená",J108,0)</f>
        <v>0</v>
      </c>
      <c r="BH108" s="187">
        <f>IF(N108="sníž. přenesená",J108,0)</f>
        <v>0</v>
      </c>
      <c r="BI108" s="187">
        <f>IF(N108="nulová",J108,0)</f>
        <v>0</v>
      </c>
      <c r="BJ108" s="18" t="s">
        <v>79</v>
      </c>
      <c r="BK108" s="187">
        <f>ROUND(I108*H108,2)</f>
        <v>0</v>
      </c>
      <c r="BL108" s="18" t="s">
        <v>93</v>
      </c>
      <c r="BM108" s="18" t="s">
        <v>3091</v>
      </c>
    </row>
    <row r="109" s="1" customFormat="1">
      <c r="B109" s="36"/>
      <c r="D109" s="188" t="s">
        <v>254</v>
      </c>
      <c r="F109" s="189" t="s">
        <v>3089</v>
      </c>
      <c r="I109" s="121"/>
      <c r="L109" s="36"/>
      <c r="M109" s="190"/>
      <c r="N109" s="66"/>
      <c r="O109" s="66"/>
      <c r="P109" s="66"/>
      <c r="Q109" s="66"/>
      <c r="R109" s="66"/>
      <c r="S109" s="66"/>
      <c r="T109" s="67"/>
      <c r="AT109" s="18" t="s">
        <v>254</v>
      </c>
      <c r="AU109" s="18" t="s">
        <v>81</v>
      </c>
    </row>
    <row r="110" s="1" customFormat="1">
      <c r="B110" s="36"/>
      <c r="D110" s="188" t="s">
        <v>1833</v>
      </c>
      <c r="F110" s="191" t="s">
        <v>3092</v>
      </c>
      <c r="I110" s="121"/>
      <c r="L110" s="36"/>
      <c r="M110" s="190"/>
      <c r="N110" s="66"/>
      <c r="O110" s="66"/>
      <c r="P110" s="66"/>
      <c r="Q110" s="66"/>
      <c r="R110" s="66"/>
      <c r="S110" s="66"/>
      <c r="T110" s="67"/>
      <c r="AT110" s="18" t="s">
        <v>1833</v>
      </c>
      <c r="AU110" s="18" t="s">
        <v>81</v>
      </c>
    </row>
    <row r="111" s="12" customFormat="1">
      <c r="B111" s="192"/>
      <c r="D111" s="188" t="s">
        <v>258</v>
      </c>
      <c r="E111" s="193" t="s">
        <v>1</v>
      </c>
      <c r="F111" s="194" t="s">
        <v>3093</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3" customFormat="1">
      <c r="B112" s="199"/>
      <c r="D112" s="188" t="s">
        <v>258</v>
      </c>
      <c r="E112" s="200" t="s">
        <v>1</v>
      </c>
      <c r="F112" s="201" t="s">
        <v>3094</v>
      </c>
      <c r="H112" s="202">
        <v>12</v>
      </c>
      <c r="I112" s="203"/>
      <c r="L112" s="199"/>
      <c r="M112" s="204"/>
      <c r="N112" s="205"/>
      <c r="O112" s="205"/>
      <c r="P112" s="205"/>
      <c r="Q112" s="205"/>
      <c r="R112" s="205"/>
      <c r="S112" s="205"/>
      <c r="T112" s="206"/>
      <c r="AT112" s="200" t="s">
        <v>258</v>
      </c>
      <c r="AU112" s="200" t="s">
        <v>81</v>
      </c>
      <c r="AV112" s="13" t="s">
        <v>81</v>
      </c>
      <c r="AW112" s="13" t="s">
        <v>35</v>
      </c>
      <c r="AX112" s="13" t="s">
        <v>79</v>
      </c>
      <c r="AY112" s="200" t="s">
        <v>246</v>
      </c>
    </row>
    <row r="113" s="1" customFormat="1" ht="16.5" customHeight="1">
      <c r="B113" s="175"/>
      <c r="C113" s="176" t="s">
        <v>81</v>
      </c>
      <c r="D113" s="176" t="s">
        <v>248</v>
      </c>
      <c r="E113" s="177" t="s">
        <v>3095</v>
      </c>
      <c r="F113" s="178" t="s">
        <v>3096</v>
      </c>
      <c r="G113" s="179" t="s">
        <v>3097</v>
      </c>
      <c r="H113" s="180">
        <v>738</v>
      </c>
      <c r="I113" s="181"/>
      <c r="J113" s="182">
        <f>ROUND(I113*H113,2)</f>
        <v>0</v>
      </c>
      <c r="K113" s="178" t="s">
        <v>3090</v>
      </c>
      <c r="L113" s="36"/>
      <c r="M113" s="183" t="s">
        <v>1</v>
      </c>
      <c r="N113" s="184" t="s">
        <v>43</v>
      </c>
      <c r="O113" s="66"/>
      <c r="P113" s="185">
        <f>O113*H113</f>
        <v>0</v>
      </c>
      <c r="Q113" s="185">
        <v>0</v>
      </c>
      <c r="R113" s="185">
        <f>Q113*H113</f>
        <v>0</v>
      </c>
      <c r="S113" s="185">
        <v>0</v>
      </c>
      <c r="T113" s="186">
        <f>S113*H113</f>
        <v>0</v>
      </c>
      <c r="AR113" s="18" t="s">
        <v>93</v>
      </c>
      <c r="AT113" s="18" t="s">
        <v>248</v>
      </c>
      <c r="AU113" s="18" t="s">
        <v>81</v>
      </c>
      <c r="AY113" s="18" t="s">
        <v>246</v>
      </c>
      <c r="BE113" s="187">
        <f>IF(N113="základní",J113,0)</f>
        <v>0</v>
      </c>
      <c r="BF113" s="187">
        <f>IF(N113="snížená",J113,0)</f>
        <v>0</v>
      </c>
      <c r="BG113" s="187">
        <f>IF(N113="zákl. přenesená",J113,0)</f>
        <v>0</v>
      </c>
      <c r="BH113" s="187">
        <f>IF(N113="sníž. přenesená",J113,0)</f>
        <v>0</v>
      </c>
      <c r="BI113" s="187">
        <f>IF(N113="nulová",J113,0)</f>
        <v>0</v>
      </c>
      <c r="BJ113" s="18" t="s">
        <v>79</v>
      </c>
      <c r="BK113" s="187">
        <f>ROUND(I113*H113,2)</f>
        <v>0</v>
      </c>
      <c r="BL113" s="18" t="s">
        <v>93</v>
      </c>
      <c r="BM113" s="18" t="s">
        <v>3098</v>
      </c>
    </row>
    <row r="114" s="1" customFormat="1">
      <c r="B114" s="36"/>
      <c r="D114" s="188" t="s">
        <v>254</v>
      </c>
      <c r="F114" s="189" t="s">
        <v>3096</v>
      </c>
      <c r="I114" s="121"/>
      <c r="L114" s="36"/>
      <c r="M114" s="190"/>
      <c r="N114" s="66"/>
      <c r="O114" s="66"/>
      <c r="P114" s="66"/>
      <c r="Q114" s="66"/>
      <c r="R114" s="66"/>
      <c r="S114" s="66"/>
      <c r="T114" s="67"/>
      <c r="AT114" s="18" t="s">
        <v>254</v>
      </c>
      <c r="AU114" s="18" t="s">
        <v>81</v>
      </c>
    </row>
    <row r="115" s="1" customFormat="1">
      <c r="B115" s="36"/>
      <c r="D115" s="188" t="s">
        <v>1833</v>
      </c>
      <c r="F115" s="191" t="s">
        <v>3099</v>
      </c>
      <c r="I115" s="121"/>
      <c r="L115" s="36"/>
      <c r="M115" s="190"/>
      <c r="N115" s="66"/>
      <c r="O115" s="66"/>
      <c r="P115" s="66"/>
      <c r="Q115" s="66"/>
      <c r="R115" s="66"/>
      <c r="S115" s="66"/>
      <c r="T115" s="67"/>
      <c r="AT115" s="18" t="s">
        <v>1833</v>
      </c>
      <c r="AU115" s="18" t="s">
        <v>81</v>
      </c>
    </row>
    <row r="116" s="13" customFormat="1">
      <c r="B116" s="199"/>
      <c r="D116" s="188" t="s">
        <v>258</v>
      </c>
      <c r="E116" s="200" t="s">
        <v>1</v>
      </c>
      <c r="F116" s="201" t="s">
        <v>3100</v>
      </c>
      <c r="H116" s="202">
        <v>738</v>
      </c>
      <c r="I116" s="203"/>
      <c r="L116" s="199"/>
      <c r="M116" s="204"/>
      <c r="N116" s="205"/>
      <c r="O116" s="205"/>
      <c r="P116" s="205"/>
      <c r="Q116" s="205"/>
      <c r="R116" s="205"/>
      <c r="S116" s="205"/>
      <c r="T116" s="206"/>
      <c r="AT116" s="200" t="s">
        <v>258</v>
      </c>
      <c r="AU116" s="200" t="s">
        <v>81</v>
      </c>
      <c r="AV116" s="13" t="s">
        <v>81</v>
      </c>
      <c r="AW116" s="13" t="s">
        <v>35</v>
      </c>
      <c r="AX116" s="13" t="s">
        <v>79</v>
      </c>
      <c r="AY116" s="200" t="s">
        <v>246</v>
      </c>
    </row>
    <row r="117" s="1" customFormat="1" ht="16.5" customHeight="1">
      <c r="B117" s="175"/>
      <c r="C117" s="176" t="s">
        <v>88</v>
      </c>
      <c r="D117" s="176" t="s">
        <v>248</v>
      </c>
      <c r="E117" s="177" t="s">
        <v>3101</v>
      </c>
      <c r="F117" s="178" t="s">
        <v>3102</v>
      </c>
      <c r="G117" s="179" t="s">
        <v>3103</v>
      </c>
      <c r="H117" s="180">
        <v>360</v>
      </c>
      <c r="I117" s="181"/>
      <c r="J117" s="182">
        <f>ROUND(I117*H117,2)</f>
        <v>0</v>
      </c>
      <c r="K117" s="178" t="s">
        <v>3090</v>
      </c>
      <c r="L117" s="36"/>
      <c r="M117" s="183" t="s">
        <v>1</v>
      </c>
      <c r="N117" s="184" t="s">
        <v>43</v>
      </c>
      <c r="O117" s="66"/>
      <c r="P117" s="185">
        <f>O117*H117</f>
        <v>0</v>
      </c>
      <c r="Q117" s="185">
        <v>0</v>
      </c>
      <c r="R117" s="185">
        <f>Q117*H117</f>
        <v>0</v>
      </c>
      <c r="S117" s="185">
        <v>0</v>
      </c>
      <c r="T117" s="186">
        <f>S117*H117</f>
        <v>0</v>
      </c>
      <c r="AR117" s="18" t="s">
        <v>93</v>
      </c>
      <c r="AT117" s="18" t="s">
        <v>248</v>
      </c>
      <c r="AU117" s="18" t="s">
        <v>81</v>
      </c>
      <c r="AY117" s="18" t="s">
        <v>246</v>
      </c>
      <c r="BE117" s="187">
        <f>IF(N117="základní",J117,0)</f>
        <v>0</v>
      </c>
      <c r="BF117" s="187">
        <f>IF(N117="snížená",J117,0)</f>
        <v>0</v>
      </c>
      <c r="BG117" s="187">
        <f>IF(N117="zákl. přenesená",J117,0)</f>
        <v>0</v>
      </c>
      <c r="BH117" s="187">
        <f>IF(N117="sníž. přenesená",J117,0)</f>
        <v>0</v>
      </c>
      <c r="BI117" s="187">
        <f>IF(N117="nulová",J117,0)</f>
        <v>0</v>
      </c>
      <c r="BJ117" s="18" t="s">
        <v>79</v>
      </c>
      <c r="BK117" s="187">
        <f>ROUND(I117*H117,2)</f>
        <v>0</v>
      </c>
      <c r="BL117" s="18" t="s">
        <v>93</v>
      </c>
      <c r="BM117" s="18" t="s">
        <v>3104</v>
      </c>
    </row>
    <row r="118" s="1" customFormat="1">
      <c r="B118" s="36"/>
      <c r="D118" s="188" t="s">
        <v>254</v>
      </c>
      <c r="F118" s="189" t="s">
        <v>3102</v>
      </c>
      <c r="I118" s="121"/>
      <c r="L118" s="36"/>
      <c r="M118" s="190"/>
      <c r="N118" s="66"/>
      <c r="O118" s="66"/>
      <c r="P118" s="66"/>
      <c r="Q118" s="66"/>
      <c r="R118" s="66"/>
      <c r="S118" s="66"/>
      <c r="T118" s="67"/>
      <c r="AT118" s="18" t="s">
        <v>254</v>
      </c>
      <c r="AU118" s="18" t="s">
        <v>81</v>
      </c>
    </row>
    <row r="119" s="1" customFormat="1">
      <c r="B119" s="36"/>
      <c r="D119" s="188" t="s">
        <v>1833</v>
      </c>
      <c r="F119" s="191" t="s">
        <v>3105</v>
      </c>
      <c r="I119" s="121"/>
      <c r="L119" s="36"/>
      <c r="M119" s="190"/>
      <c r="N119" s="66"/>
      <c r="O119" s="66"/>
      <c r="P119" s="66"/>
      <c r="Q119" s="66"/>
      <c r="R119" s="66"/>
      <c r="S119" s="66"/>
      <c r="T119" s="67"/>
      <c r="AT119" s="18" t="s">
        <v>1833</v>
      </c>
      <c r="AU119" s="18" t="s">
        <v>81</v>
      </c>
    </row>
    <row r="120" s="12" customFormat="1">
      <c r="B120" s="192"/>
      <c r="D120" s="188" t="s">
        <v>258</v>
      </c>
      <c r="E120" s="193" t="s">
        <v>1</v>
      </c>
      <c r="F120" s="194" t="s">
        <v>3106</v>
      </c>
      <c r="H120" s="193" t="s">
        <v>1</v>
      </c>
      <c r="I120" s="195"/>
      <c r="L120" s="192"/>
      <c r="M120" s="196"/>
      <c r="N120" s="197"/>
      <c r="O120" s="197"/>
      <c r="P120" s="197"/>
      <c r="Q120" s="197"/>
      <c r="R120" s="197"/>
      <c r="S120" s="197"/>
      <c r="T120" s="198"/>
      <c r="AT120" s="193" t="s">
        <v>258</v>
      </c>
      <c r="AU120" s="193" t="s">
        <v>81</v>
      </c>
      <c r="AV120" s="12" t="s">
        <v>79</v>
      </c>
      <c r="AW120" s="12" t="s">
        <v>35</v>
      </c>
      <c r="AX120" s="12" t="s">
        <v>72</v>
      </c>
      <c r="AY120" s="193" t="s">
        <v>246</v>
      </c>
    </row>
    <row r="121" s="13" customFormat="1">
      <c r="B121" s="199"/>
      <c r="D121" s="188" t="s">
        <v>258</v>
      </c>
      <c r="E121" s="200" t="s">
        <v>1</v>
      </c>
      <c r="F121" s="201" t="s">
        <v>3107</v>
      </c>
      <c r="H121" s="202">
        <v>360</v>
      </c>
      <c r="I121" s="203"/>
      <c r="L121" s="199"/>
      <c r="M121" s="204"/>
      <c r="N121" s="205"/>
      <c r="O121" s="205"/>
      <c r="P121" s="205"/>
      <c r="Q121" s="205"/>
      <c r="R121" s="205"/>
      <c r="S121" s="205"/>
      <c r="T121" s="206"/>
      <c r="AT121" s="200" t="s">
        <v>258</v>
      </c>
      <c r="AU121" s="200" t="s">
        <v>81</v>
      </c>
      <c r="AV121" s="13" t="s">
        <v>81</v>
      </c>
      <c r="AW121" s="13" t="s">
        <v>35</v>
      </c>
      <c r="AX121" s="13" t="s">
        <v>79</v>
      </c>
      <c r="AY121" s="200" t="s">
        <v>246</v>
      </c>
    </row>
    <row r="122" s="1" customFormat="1" ht="16.5" customHeight="1">
      <c r="B122" s="175"/>
      <c r="C122" s="176" t="s">
        <v>93</v>
      </c>
      <c r="D122" s="176" t="s">
        <v>248</v>
      </c>
      <c r="E122" s="177" t="s">
        <v>3108</v>
      </c>
      <c r="F122" s="178" t="s">
        <v>3109</v>
      </c>
      <c r="G122" s="179" t="s">
        <v>1830</v>
      </c>
      <c r="H122" s="180">
        <v>20.399999999999999</v>
      </c>
      <c r="I122" s="181"/>
      <c r="J122" s="182">
        <f>ROUND(I122*H122,2)</f>
        <v>0</v>
      </c>
      <c r="K122" s="178" t="s">
        <v>3090</v>
      </c>
      <c r="L122" s="36"/>
      <c r="M122" s="183" t="s">
        <v>1</v>
      </c>
      <c r="N122" s="184" t="s">
        <v>43</v>
      </c>
      <c r="O122" s="66"/>
      <c r="P122" s="185">
        <f>O122*H122</f>
        <v>0</v>
      </c>
      <c r="Q122" s="185">
        <v>0</v>
      </c>
      <c r="R122" s="185">
        <f>Q122*H122</f>
        <v>0</v>
      </c>
      <c r="S122" s="185">
        <v>0</v>
      </c>
      <c r="T122" s="186">
        <f>S122*H122</f>
        <v>0</v>
      </c>
      <c r="AR122" s="18" t="s">
        <v>93</v>
      </c>
      <c r="AT122" s="18" t="s">
        <v>248</v>
      </c>
      <c r="AU122" s="18" t="s">
        <v>81</v>
      </c>
      <c r="AY122" s="18" t="s">
        <v>246</v>
      </c>
      <c r="BE122" s="187">
        <f>IF(N122="základní",J122,0)</f>
        <v>0</v>
      </c>
      <c r="BF122" s="187">
        <f>IF(N122="snížená",J122,0)</f>
        <v>0</v>
      </c>
      <c r="BG122" s="187">
        <f>IF(N122="zákl. přenesená",J122,0)</f>
        <v>0</v>
      </c>
      <c r="BH122" s="187">
        <f>IF(N122="sníž. přenesená",J122,0)</f>
        <v>0</v>
      </c>
      <c r="BI122" s="187">
        <f>IF(N122="nulová",J122,0)</f>
        <v>0</v>
      </c>
      <c r="BJ122" s="18" t="s">
        <v>79</v>
      </c>
      <c r="BK122" s="187">
        <f>ROUND(I122*H122,2)</f>
        <v>0</v>
      </c>
      <c r="BL122" s="18" t="s">
        <v>93</v>
      </c>
      <c r="BM122" s="18" t="s">
        <v>3110</v>
      </c>
    </row>
    <row r="123" s="1" customFormat="1">
      <c r="B123" s="36"/>
      <c r="D123" s="188" t="s">
        <v>254</v>
      </c>
      <c r="F123" s="189" t="s">
        <v>3109</v>
      </c>
      <c r="I123" s="121"/>
      <c r="L123" s="36"/>
      <c r="M123" s="190"/>
      <c r="N123" s="66"/>
      <c r="O123" s="66"/>
      <c r="P123" s="66"/>
      <c r="Q123" s="66"/>
      <c r="R123" s="66"/>
      <c r="S123" s="66"/>
      <c r="T123" s="67"/>
      <c r="AT123" s="18" t="s">
        <v>254</v>
      </c>
      <c r="AU123" s="18" t="s">
        <v>81</v>
      </c>
    </row>
    <row r="124" s="1" customFormat="1">
      <c r="B124" s="36"/>
      <c r="D124" s="188" t="s">
        <v>1833</v>
      </c>
      <c r="F124" s="191" t="s">
        <v>3111</v>
      </c>
      <c r="I124" s="121"/>
      <c r="L124" s="36"/>
      <c r="M124" s="190"/>
      <c r="N124" s="66"/>
      <c r="O124" s="66"/>
      <c r="P124" s="66"/>
      <c r="Q124" s="66"/>
      <c r="R124" s="66"/>
      <c r="S124" s="66"/>
      <c r="T124" s="67"/>
      <c r="AT124" s="18" t="s">
        <v>1833</v>
      </c>
      <c r="AU124" s="18" t="s">
        <v>81</v>
      </c>
    </row>
    <row r="125" s="12" customFormat="1">
      <c r="B125" s="192"/>
      <c r="D125" s="188" t="s">
        <v>258</v>
      </c>
      <c r="E125" s="193" t="s">
        <v>1</v>
      </c>
      <c r="F125" s="194" t="s">
        <v>3112</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2" customFormat="1">
      <c r="B126" s="192"/>
      <c r="D126" s="188" t="s">
        <v>258</v>
      </c>
      <c r="E126" s="193" t="s">
        <v>1</v>
      </c>
      <c r="F126" s="194" t="s">
        <v>3113</v>
      </c>
      <c r="H126" s="193" t="s">
        <v>1</v>
      </c>
      <c r="I126" s="195"/>
      <c r="L126" s="192"/>
      <c r="M126" s="196"/>
      <c r="N126" s="197"/>
      <c r="O126" s="197"/>
      <c r="P126" s="197"/>
      <c r="Q126" s="197"/>
      <c r="R126" s="197"/>
      <c r="S126" s="197"/>
      <c r="T126" s="198"/>
      <c r="AT126" s="193" t="s">
        <v>258</v>
      </c>
      <c r="AU126" s="193" t="s">
        <v>81</v>
      </c>
      <c r="AV126" s="12" t="s">
        <v>79</v>
      </c>
      <c r="AW126" s="12" t="s">
        <v>35</v>
      </c>
      <c r="AX126" s="12" t="s">
        <v>72</v>
      </c>
      <c r="AY126" s="193" t="s">
        <v>246</v>
      </c>
    </row>
    <row r="127" s="13" customFormat="1">
      <c r="B127" s="199"/>
      <c r="D127" s="188" t="s">
        <v>258</v>
      </c>
      <c r="E127" s="200" t="s">
        <v>1</v>
      </c>
      <c r="F127" s="201" t="s">
        <v>3114</v>
      </c>
      <c r="H127" s="202">
        <v>9.5999999999999996</v>
      </c>
      <c r="I127" s="203"/>
      <c r="L127" s="199"/>
      <c r="M127" s="204"/>
      <c r="N127" s="205"/>
      <c r="O127" s="205"/>
      <c r="P127" s="205"/>
      <c r="Q127" s="205"/>
      <c r="R127" s="205"/>
      <c r="S127" s="205"/>
      <c r="T127" s="206"/>
      <c r="AT127" s="200" t="s">
        <v>258</v>
      </c>
      <c r="AU127" s="200" t="s">
        <v>81</v>
      </c>
      <c r="AV127" s="13" t="s">
        <v>81</v>
      </c>
      <c r="AW127" s="13" t="s">
        <v>35</v>
      </c>
      <c r="AX127" s="13" t="s">
        <v>72</v>
      </c>
      <c r="AY127" s="200" t="s">
        <v>246</v>
      </c>
    </row>
    <row r="128" s="13" customFormat="1">
      <c r="B128" s="199"/>
      <c r="D128" s="188" t="s">
        <v>258</v>
      </c>
      <c r="E128" s="200" t="s">
        <v>1</v>
      </c>
      <c r="F128" s="201" t="s">
        <v>3115</v>
      </c>
      <c r="H128" s="202">
        <v>10.800000000000001</v>
      </c>
      <c r="I128" s="203"/>
      <c r="L128" s="199"/>
      <c r="M128" s="204"/>
      <c r="N128" s="205"/>
      <c r="O128" s="205"/>
      <c r="P128" s="205"/>
      <c r="Q128" s="205"/>
      <c r="R128" s="205"/>
      <c r="S128" s="205"/>
      <c r="T128" s="206"/>
      <c r="AT128" s="200" t="s">
        <v>258</v>
      </c>
      <c r="AU128" s="200" t="s">
        <v>81</v>
      </c>
      <c r="AV128" s="13" t="s">
        <v>81</v>
      </c>
      <c r="AW128" s="13" t="s">
        <v>35</v>
      </c>
      <c r="AX128" s="13" t="s">
        <v>72</v>
      </c>
      <c r="AY128" s="200" t="s">
        <v>246</v>
      </c>
    </row>
    <row r="129" s="14" customFormat="1">
      <c r="B129" s="210"/>
      <c r="D129" s="188" t="s">
        <v>258</v>
      </c>
      <c r="E129" s="211" t="s">
        <v>1</v>
      </c>
      <c r="F129" s="212" t="s">
        <v>341</v>
      </c>
      <c r="H129" s="213">
        <v>20.399999999999999</v>
      </c>
      <c r="I129" s="214"/>
      <c r="L129" s="210"/>
      <c r="M129" s="215"/>
      <c r="N129" s="216"/>
      <c r="O129" s="216"/>
      <c r="P129" s="216"/>
      <c r="Q129" s="216"/>
      <c r="R129" s="216"/>
      <c r="S129" s="216"/>
      <c r="T129" s="217"/>
      <c r="AT129" s="211" t="s">
        <v>258</v>
      </c>
      <c r="AU129" s="211" t="s">
        <v>81</v>
      </c>
      <c r="AV129" s="14" t="s">
        <v>93</v>
      </c>
      <c r="AW129" s="14" t="s">
        <v>35</v>
      </c>
      <c r="AX129" s="14" t="s">
        <v>79</v>
      </c>
      <c r="AY129" s="211" t="s">
        <v>246</v>
      </c>
    </row>
    <row r="130" s="1" customFormat="1" ht="16.5" customHeight="1">
      <c r="B130" s="175"/>
      <c r="C130" s="176" t="s">
        <v>283</v>
      </c>
      <c r="D130" s="176" t="s">
        <v>248</v>
      </c>
      <c r="E130" s="177" t="s">
        <v>1842</v>
      </c>
      <c r="F130" s="178" t="s">
        <v>1843</v>
      </c>
      <c r="G130" s="179" t="s">
        <v>1830</v>
      </c>
      <c r="H130" s="180">
        <v>132.18700000000001</v>
      </c>
      <c r="I130" s="181"/>
      <c r="J130" s="182">
        <f>ROUND(I130*H130,2)</f>
        <v>0</v>
      </c>
      <c r="K130" s="178" t="s">
        <v>3090</v>
      </c>
      <c r="L130" s="36"/>
      <c r="M130" s="183" t="s">
        <v>1</v>
      </c>
      <c r="N130" s="184" t="s">
        <v>43</v>
      </c>
      <c r="O130" s="66"/>
      <c r="P130" s="185">
        <f>O130*H130</f>
        <v>0</v>
      </c>
      <c r="Q130" s="185">
        <v>0</v>
      </c>
      <c r="R130" s="185">
        <f>Q130*H130</f>
        <v>0</v>
      </c>
      <c r="S130" s="185">
        <v>0</v>
      </c>
      <c r="T130" s="186">
        <f>S130*H130</f>
        <v>0</v>
      </c>
      <c r="AR130" s="18" t="s">
        <v>93</v>
      </c>
      <c r="AT130" s="18" t="s">
        <v>248</v>
      </c>
      <c r="AU130" s="18" t="s">
        <v>81</v>
      </c>
      <c r="AY130" s="18" t="s">
        <v>246</v>
      </c>
      <c r="BE130" s="187">
        <f>IF(N130="základní",J130,0)</f>
        <v>0</v>
      </c>
      <c r="BF130" s="187">
        <f>IF(N130="snížená",J130,0)</f>
        <v>0</v>
      </c>
      <c r="BG130" s="187">
        <f>IF(N130="zákl. přenesená",J130,0)</f>
        <v>0</v>
      </c>
      <c r="BH130" s="187">
        <f>IF(N130="sníž. přenesená",J130,0)</f>
        <v>0</v>
      </c>
      <c r="BI130" s="187">
        <f>IF(N130="nulová",J130,0)</f>
        <v>0</v>
      </c>
      <c r="BJ130" s="18" t="s">
        <v>79</v>
      </c>
      <c r="BK130" s="187">
        <f>ROUND(I130*H130,2)</f>
        <v>0</v>
      </c>
      <c r="BL130" s="18" t="s">
        <v>93</v>
      </c>
      <c r="BM130" s="18" t="s">
        <v>3116</v>
      </c>
    </row>
    <row r="131" s="1" customFormat="1">
      <c r="B131" s="36"/>
      <c r="D131" s="188" t="s">
        <v>254</v>
      </c>
      <c r="F131" s="189" t="s">
        <v>1843</v>
      </c>
      <c r="I131" s="121"/>
      <c r="L131" s="36"/>
      <c r="M131" s="190"/>
      <c r="N131" s="66"/>
      <c r="O131" s="66"/>
      <c r="P131" s="66"/>
      <c r="Q131" s="66"/>
      <c r="R131" s="66"/>
      <c r="S131" s="66"/>
      <c r="T131" s="67"/>
      <c r="AT131" s="18" t="s">
        <v>254</v>
      </c>
      <c r="AU131" s="18" t="s">
        <v>81</v>
      </c>
    </row>
    <row r="132" s="1" customFormat="1">
      <c r="B132" s="36"/>
      <c r="D132" s="188" t="s">
        <v>1833</v>
      </c>
      <c r="F132" s="191" t="s">
        <v>3117</v>
      </c>
      <c r="I132" s="121"/>
      <c r="L132" s="36"/>
      <c r="M132" s="190"/>
      <c r="N132" s="66"/>
      <c r="O132" s="66"/>
      <c r="P132" s="66"/>
      <c r="Q132" s="66"/>
      <c r="R132" s="66"/>
      <c r="S132" s="66"/>
      <c r="T132" s="67"/>
      <c r="AT132" s="18" t="s">
        <v>1833</v>
      </c>
      <c r="AU132" s="18" t="s">
        <v>81</v>
      </c>
    </row>
    <row r="133" s="12" customFormat="1">
      <c r="B133" s="192"/>
      <c r="D133" s="188" t="s">
        <v>258</v>
      </c>
      <c r="E133" s="193" t="s">
        <v>1</v>
      </c>
      <c r="F133" s="194" t="s">
        <v>3118</v>
      </c>
      <c r="H133" s="193" t="s">
        <v>1</v>
      </c>
      <c r="I133" s="195"/>
      <c r="L133" s="192"/>
      <c r="M133" s="196"/>
      <c r="N133" s="197"/>
      <c r="O133" s="197"/>
      <c r="P133" s="197"/>
      <c r="Q133" s="197"/>
      <c r="R133" s="197"/>
      <c r="S133" s="197"/>
      <c r="T133" s="198"/>
      <c r="AT133" s="193" t="s">
        <v>258</v>
      </c>
      <c r="AU133" s="193" t="s">
        <v>81</v>
      </c>
      <c r="AV133" s="12" t="s">
        <v>79</v>
      </c>
      <c r="AW133" s="12" t="s">
        <v>35</v>
      </c>
      <c r="AX133" s="12" t="s">
        <v>72</v>
      </c>
      <c r="AY133" s="193" t="s">
        <v>246</v>
      </c>
    </row>
    <row r="134" s="13" customFormat="1">
      <c r="B134" s="199"/>
      <c r="D134" s="188" t="s">
        <v>258</v>
      </c>
      <c r="E134" s="200" t="s">
        <v>1</v>
      </c>
      <c r="F134" s="201" t="s">
        <v>3119</v>
      </c>
      <c r="H134" s="202">
        <v>132.18700000000001</v>
      </c>
      <c r="I134" s="203"/>
      <c r="L134" s="199"/>
      <c r="M134" s="204"/>
      <c r="N134" s="205"/>
      <c r="O134" s="205"/>
      <c r="P134" s="205"/>
      <c r="Q134" s="205"/>
      <c r="R134" s="205"/>
      <c r="S134" s="205"/>
      <c r="T134" s="206"/>
      <c r="AT134" s="200" t="s">
        <v>258</v>
      </c>
      <c r="AU134" s="200" t="s">
        <v>81</v>
      </c>
      <c r="AV134" s="13" t="s">
        <v>81</v>
      </c>
      <c r="AW134" s="13" t="s">
        <v>35</v>
      </c>
      <c r="AX134" s="13" t="s">
        <v>79</v>
      </c>
      <c r="AY134" s="200" t="s">
        <v>246</v>
      </c>
    </row>
    <row r="135" s="1" customFormat="1" ht="16.5" customHeight="1">
      <c r="B135" s="175"/>
      <c r="C135" s="176" t="s">
        <v>332</v>
      </c>
      <c r="D135" s="176" t="s">
        <v>248</v>
      </c>
      <c r="E135" s="177" t="s">
        <v>3120</v>
      </c>
      <c r="F135" s="178" t="s">
        <v>3121</v>
      </c>
      <c r="G135" s="179" t="s">
        <v>1830</v>
      </c>
      <c r="H135" s="180">
        <v>3.75</v>
      </c>
      <c r="I135" s="181"/>
      <c r="J135" s="182">
        <f>ROUND(I135*H135,2)</f>
        <v>0</v>
      </c>
      <c r="K135" s="178" t="s">
        <v>3090</v>
      </c>
      <c r="L135" s="36"/>
      <c r="M135" s="183" t="s">
        <v>1</v>
      </c>
      <c r="N135" s="184" t="s">
        <v>43</v>
      </c>
      <c r="O135" s="66"/>
      <c r="P135" s="185">
        <f>O135*H135</f>
        <v>0</v>
      </c>
      <c r="Q135" s="185">
        <v>0</v>
      </c>
      <c r="R135" s="185">
        <f>Q135*H135</f>
        <v>0</v>
      </c>
      <c r="S135" s="185">
        <v>0</v>
      </c>
      <c r="T135" s="186">
        <f>S135*H135</f>
        <v>0</v>
      </c>
      <c r="AR135" s="18" t="s">
        <v>93</v>
      </c>
      <c r="AT135" s="18" t="s">
        <v>248</v>
      </c>
      <c r="AU135" s="18" t="s">
        <v>81</v>
      </c>
      <c r="AY135" s="18" t="s">
        <v>246</v>
      </c>
      <c r="BE135" s="187">
        <f>IF(N135="základní",J135,0)</f>
        <v>0</v>
      </c>
      <c r="BF135" s="187">
        <f>IF(N135="snížená",J135,0)</f>
        <v>0</v>
      </c>
      <c r="BG135" s="187">
        <f>IF(N135="zákl. přenesená",J135,0)</f>
        <v>0</v>
      </c>
      <c r="BH135" s="187">
        <f>IF(N135="sníž. přenesená",J135,0)</f>
        <v>0</v>
      </c>
      <c r="BI135" s="187">
        <f>IF(N135="nulová",J135,0)</f>
        <v>0</v>
      </c>
      <c r="BJ135" s="18" t="s">
        <v>79</v>
      </c>
      <c r="BK135" s="187">
        <f>ROUND(I135*H135,2)</f>
        <v>0</v>
      </c>
      <c r="BL135" s="18" t="s">
        <v>93</v>
      </c>
      <c r="BM135" s="18" t="s">
        <v>3122</v>
      </c>
    </row>
    <row r="136" s="1" customFormat="1">
      <c r="B136" s="36"/>
      <c r="D136" s="188" t="s">
        <v>254</v>
      </c>
      <c r="F136" s="189" t="s">
        <v>3121</v>
      </c>
      <c r="I136" s="121"/>
      <c r="L136" s="36"/>
      <c r="M136" s="190"/>
      <c r="N136" s="66"/>
      <c r="O136" s="66"/>
      <c r="P136" s="66"/>
      <c r="Q136" s="66"/>
      <c r="R136" s="66"/>
      <c r="S136" s="66"/>
      <c r="T136" s="67"/>
      <c r="AT136" s="18" t="s">
        <v>254</v>
      </c>
      <c r="AU136" s="18" t="s">
        <v>81</v>
      </c>
    </row>
    <row r="137" s="1" customFormat="1">
      <c r="B137" s="36"/>
      <c r="D137" s="188" t="s">
        <v>1833</v>
      </c>
      <c r="F137" s="191" t="s">
        <v>3117</v>
      </c>
      <c r="I137" s="121"/>
      <c r="L137" s="36"/>
      <c r="M137" s="190"/>
      <c r="N137" s="66"/>
      <c r="O137" s="66"/>
      <c r="P137" s="66"/>
      <c r="Q137" s="66"/>
      <c r="R137" s="66"/>
      <c r="S137" s="66"/>
      <c r="T137" s="67"/>
      <c r="AT137" s="18" t="s">
        <v>1833</v>
      </c>
      <c r="AU137" s="18" t="s">
        <v>81</v>
      </c>
    </row>
    <row r="138" s="12" customFormat="1">
      <c r="B138" s="192"/>
      <c r="D138" s="188" t="s">
        <v>258</v>
      </c>
      <c r="E138" s="193" t="s">
        <v>1</v>
      </c>
      <c r="F138" s="194" t="s">
        <v>3118</v>
      </c>
      <c r="H138" s="193" t="s">
        <v>1</v>
      </c>
      <c r="I138" s="195"/>
      <c r="L138" s="192"/>
      <c r="M138" s="196"/>
      <c r="N138" s="197"/>
      <c r="O138" s="197"/>
      <c r="P138" s="197"/>
      <c r="Q138" s="197"/>
      <c r="R138" s="197"/>
      <c r="S138" s="197"/>
      <c r="T138" s="198"/>
      <c r="AT138" s="193" t="s">
        <v>258</v>
      </c>
      <c r="AU138" s="193" t="s">
        <v>81</v>
      </c>
      <c r="AV138" s="12" t="s">
        <v>79</v>
      </c>
      <c r="AW138" s="12" t="s">
        <v>35</v>
      </c>
      <c r="AX138" s="12" t="s">
        <v>72</v>
      </c>
      <c r="AY138" s="193" t="s">
        <v>246</v>
      </c>
    </row>
    <row r="139" s="13" customFormat="1">
      <c r="B139" s="199"/>
      <c r="D139" s="188" t="s">
        <v>258</v>
      </c>
      <c r="E139" s="200" t="s">
        <v>1</v>
      </c>
      <c r="F139" s="201" t="s">
        <v>3123</v>
      </c>
      <c r="H139" s="202">
        <v>3.75</v>
      </c>
      <c r="I139" s="203"/>
      <c r="L139" s="199"/>
      <c r="M139" s="204"/>
      <c r="N139" s="205"/>
      <c r="O139" s="205"/>
      <c r="P139" s="205"/>
      <c r="Q139" s="205"/>
      <c r="R139" s="205"/>
      <c r="S139" s="205"/>
      <c r="T139" s="206"/>
      <c r="AT139" s="200" t="s">
        <v>258</v>
      </c>
      <c r="AU139" s="200" t="s">
        <v>81</v>
      </c>
      <c r="AV139" s="13" t="s">
        <v>81</v>
      </c>
      <c r="AW139" s="13" t="s">
        <v>35</v>
      </c>
      <c r="AX139" s="13" t="s">
        <v>79</v>
      </c>
      <c r="AY139" s="200" t="s">
        <v>246</v>
      </c>
    </row>
    <row r="140" s="1" customFormat="1" ht="16.5" customHeight="1">
      <c r="B140" s="175"/>
      <c r="C140" s="176" t="s">
        <v>342</v>
      </c>
      <c r="D140" s="176" t="s">
        <v>248</v>
      </c>
      <c r="E140" s="177" t="s">
        <v>3124</v>
      </c>
      <c r="F140" s="178" t="s">
        <v>3125</v>
      </c>
      <c r="G140" s="179" t="s">
        <v>1830</v>
      </c>
      <c r="H140" s="180">
        <v>181.5</v>
      </c>
      <c r="I140" s="181"/>
      <c r="J140" s="182">
        <f>ROUND(I140*H140,2)</f>
        <v>0</v>
      </c>
      <c r="K140" s="178" t="s">
        <v>3090</v>
      </c>
      <c r="L140" s="36"/>
      <c r="M140" s="183" t="s">
        <v>1</v>
      </c>
      <c r="N140" s="184" t="s">
        <v>43</v>
      </c>
      <c r="O140" s="66"/>
      <c r="P140" s="185">
        <f>O140*H140</f>
        <v>0</v>
      </c>
      <c r="Q140" s="185">
        <v>0</v>
      </c>
      <c r="R140" s="185">
        <f>Q140*H140</f>
        <v>0</v>
      </c>
      <c r="S140" s="185">
        <v>0</v>
      </c>
      <c r="T140" s="186">
        <f>S140*H140</f>
        <v>0</v>
      </c>
      <c r="AR140" s="18" t="s">
        <v>93</v>
      </c>
      <c r="AT140" s="18" t="s">
        <v>248</v>
      </c>
      <c r="AU140" s="18" t="s">
        <v>81</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93</v>
      </c>
      <c r="BM140" s="18" t="s">
        <v>3126</v>
      </c>
    </row>
    <row r="141" s="1" customFormat="1">
      <c r="B141" s="36"/>
      <c r="D141" s="188" t="s">
        <v>254</v>
      </c>
      <c r="F141" s="189" t="s">
        <v>3125</v>
      </c>
      <c r="I141" s="121"/>
      <c r="L141" s="36"/>
      <c r="M141" s="190"/>
      <c r="N141" s="66"/>
      <c r="O141" s="66"/>
      <c r="P141" s="66"/>
      <c r="Q141" s="66"/>
      <c r="R141" s="66"/>
      <c r="S141" s="66"/>
      <c r="T141" s="67"/>
      <c r="AT141" s="18" t="s">
        <v>254</v>
      </c>
      <c r="AU141" s="18" t="s">
        <v>81</v>
      </c>
    </row>
    <row r="142" s="1" customFormat="1">
      <c r="B142" s="36"/>
      <c r="D142" s="188" t="s">
        <v>1833</v>
      </c>
      <c r="F142" s="191" t="s">
        <v>3127</v>
      </c>
      <c r="I142" s="121"/>
      <c r="L142" s="36"/>
      <c r="M142" s="190"/>
      <c r="N142" s="66"/>
      <c r="O142" s="66"/>
      <c r="P142" s="66"/>
      <c r="Q142" s="66"/>
      <c r="R142" s="66"/>
      <c r="S142" s="66"/>
      <c r="T142" s="67"/>
      <c r="AT142" s="18" t="s">
        <v>1833</v>
      </c>
      <c r="AU142" s="18" t="s">
        <v>81</v>
      </c>
    </row>
    <row r="143" s="12" customFormat="1">
      <c r="B143" s="192"/>
      <c r="D143" s="188" t="s">
        <v>258</v>
      </c>
      <c r="E143" s="193" t="s">
        <v>1</v>
      </c>
      <c r="F143" s="194" t="s">
        <v>3093</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2" customFormat="1">
      <c r="B144" s="192"/>
      <c r="D144" s="188" t="s">
        <v>258</v>
      </c>
      <c r="E144" s="193" t="s">
        <v>1</v>
      </c>
      <c r="F144" s="194" t="s">
        <v>3128</v>
      </c>
      <c r="H144" s="193" t="s">
        <v>1</v>
      </c>
      <c r="I144" s="195"/>
      <c r="L144" s="192"/>
      <c r="M144" s="196"/>
      <c r="N144" s="197"/>
      <c r="O144" s="197"/>
      <c r="P144" s="197"/>
      <c r="Q144" s="197"/>
      <c r="R144" s="197"/>
      <c r="S144" s="197"/>
      <c r="T144" s="198"/>
      <c r="AT144" s="193" t="s">
        <v>258</v>
      </c>
      <c r="AU144" s="193" t="s">
        <v>81</v>
      </c>
      <c r="AV144" s="12" t="s">
        <v>79</v>
      </c>
      <c r="AW144" s="12" t="s">
        <v>35</v>
      </c>
      <c r="AX144" s="12" t="s">
        <v>72</v>
      </c>
      <c r="AY144" s="193" t="s">
        <v>246</v>
      </c>
    </row>
    <row r="145" s="13" customFormat="1">
      <c r="B145" s="199"/>
      <c r="D145" s="188" t="s">
        <v>258</v>
      </c>
      <c r="E145" s="200" t="s">
        <v>1</v>
      </c>
      <c r="F145" s="201" t="s">
        <v>3129</v>
      </c>
      <c r="H145" s="202">
        <v>88</v>
      </c>
      <c r="I145" s="203"/>
      <c r="L145" s="199"/>
      <c r="M145" s="204"/>
      <c r="N145" s="205"/>
      <c r="O145" s="205"/>
      <c r="P145" s="205"/>
      <c r="Q145" s="205"/>
      <c r="R145" s="205"/>
      <c r="S145" s="205"/>
      <c r="T145" s="206"/>
      <c r="AT145" s="200" t="s">
        <v>258</v>
      </c>
      <c r="AU145" s="200" t="s">
        <v>81</v>
      </c>
      <c r="AV145" s="13" t="s">
        <v>81</v>
      </c>
      <c r="AW145" s="13" t="s">
        <v>35</v>
      </c>
      <c r="AX145" s="13" t="s">
        <v>72</v>
      </c>
      <c r="AY145" s="200" t="s">
        <v>246</v>
      </c>
    </row>
    <row r="146" s="12" customFormat="1">
      <c r="B146" s="192"/>
      <c r="D146" s="188" t="s">
        <v>258</v>
      </c>
      <c r="E146" s="193" t="s">
        <v>1</v>
      </c>
      <c r="F146" s="194" t="s">
        <v>3130</v>
      </c>
      <c r="H146" s="193" t="s">
        <v>1</v>
      </c>
      <c r="I146" s="195"/>
      <c r="L146" s="192"/>
      <c r="M146" s="196"/>
      <c r="N146" s="197"/>
      <c r="O146" s="197"/>
      <c r="P146" s="197"/>
      <c r="Q146" s="197"/>
      <c r="R146" s="197"/>
      <c r="S146" s="197"/>
      <c r="T146" s="198"/>
      <c r="AT146" s="193" t="s">
        <v>258</v>
      </c>
      <c r="AU146" s="193" t="s">
        <v>81</v>
      </c>
      <c r="AV146" s="12" t="s">
        <v>79</v>
      </c>
      <c r="AW146" s="12" t="s">
        <v>35</v>
      </c>
      <c r="AX146" s="12" t="s">
        <v>72</v>
      </c>
      <c r="AY146" s="193" t="s">
        <v>246</v>
      </c>
    </row>
    <row r="147" s="13" customFormat="1">
      <c r="B147" s="199"/>
      <c r="D147" s="188" t="s">
        <v>258</v>
      </c>
      <c r="E147" s="200" t="s">
        <v>1</v>
      </c>
      <c r="F147" s="201" t="s">
        <v>3131</v>
      </c>
      <c r="H147" s="202">
        <v>93.5</v>
      </c>
      <c r="I147" s="203"/>
      <c r="L147" s="199"/>
      <c r="M147" s="204"/>
      <c r="N147" s="205"/>
      <c r="O147" s="205"/>
      <c r="P147" s="205"/>
      <c r="Q147" s="205"/>
      <c r="R147" s="205"/>
      <c r="S147" s="205"/>
      <c r="T147" s="206"/>
      <c r="AT147" s="200" t="s">
        <v>258</v>
      </c>
      <c r="AU147" s="200" t="s">
        <v>81</v>
      </c>
      <c r="AV147" s="13" t="s">
        <v>81</v>
      </c>
      <c r="AW147" s="13" t="s">
        <v>35</v>
      </c>
      <c r="AX147" s="13" t="s">
        <v>72</v>
      </c>
      <c r="AY147" s="200" t="s">
        <v>246</v>
      </c>
    </row>
    <row r="148" s="14" customFormat="1">
      <c r="B148" s="210"/>
      <c r="D148" s="188" t="s">
        <v>258</v>
      </c>
      <c r="E148" s="211" t="s">
        <v>1</v>
      </c>
      <c r="F148" s="212" t="s">
        <v>341</v>
      </c>
      <c r="H148" s="213">
        <v>181.5</v>
      </c>
      <c r="I148" s="214"/>
      <c r="L148" s="210"/>
      <c r="M148" s="215"/>
      <c r="N148" s="216"/>
      <c r="O148" s="216"/>
      <c r="P148" s="216"/>
      <c r="Q148" s="216"/>
      <c r="R148" s="216"/>
      <c r="S148" s="216"/>
      <c r="T148" s="217"/>
      <c r="AT148" s="211" t="s">
        <v>258</v>
      </c>
      <c r="AU148" s="211" t="s">
        <v>81</v>
      </c>
      <c r="AV148" s="14" t="s">
        <v>93</v>
      </c>
      <c r="AW148" s="14" t="s">
        <v>35</v>
      </c>
      <c r="AX148" s="14" t="s">
        <v>79</v>
      </c>
      <c r="AY148" s="211" t="s">
        <v>246</v>
      </c>
    </row>
    <row r="149" s="1" customFormat="1" ht="16.5" customHeight="1">
      <c r="B149" s="175"/>
      <c r="C149" s="176" t="s">
        <v>350</v>
      </c>
      <c r="D149" s="176" t="s">
        <v>248</v>
      </c>
      <c r="E149" s="177" t="s">
        <v>1868</v>
      </c>
      <c r="F149" s="178" t="s">
        <v>1869</v>
      </c>
      <c r="G149" s="179" t="s">
        <v>1830</v>
      </c>
      <c r="H149" s="180">
        <v>60.113</v>
      </c>
      <c r="I149" s="181"/>
      <c r="J149" s="182">
        <f>ROUND(I149*H149,2)</f>
        <v>0</v>
      </c>
      <c r="K149" s="178" t="s">
        <v>3090</v>
      </c>
      <c r="L149" s="36"/>
      <c r="M149" s="183" t="s">
        <v>1</v>
      </c>
      <c r="N149" s="184" t="s">
        <v>43</v>
      </c>
      <c r="O149" s="66"/>
      <c r="P149" s="185">
        <f>O149*H149</f>
        <v>0</v>
      </c>
      <c r="Q149" s="185">
        <v>0</v>
      </c>
      <c r="R149" s="185">
        <f>Q149*H149</f>
        <v>0</v>
      </c>
      <c r="S149" s="185">
        <v>0</v>
      </c>
      <c r="T149" s="186">
        <f>S149*H149</f>
        <v>0</v>
      </c>
      <c r="AR149" s="18" t="s">
        <v>93</v>
      </c>
      <c r="AT149" s="18" t="s">
        <v>248</v>
      </c>
      <c r="AU149" s="18" t="s">
        <v>81</v>
      </c>
      <c r="AY149" s="18" t="s">
        <v>246</v>
      </c>
      <c r="BE149" s="187">
        <f>IF(N149="základní",J149,0)</f>
        <v>0</v>
      </c>
      <c r="BF149" s="187">
        <f>IF(N149="snížená",J149,0)</f>
        <v>0</v>
      </c>
      <c r="BG149" s="187">
        <f>IF(N149="zákl. přenesená",J149,0)</f>
        <v>0</v>
      </c>
      <c r="BH149" s="187">
        <f>IF(N149="sníž. přenesená",J149,0)</f>
        <v>0</v>
      </c>
      <c r="BI149" s="187">
        <f>IF(N149="nulová",J149,0)</f>
        <v>0</v>
      </c>
      <c r="BJ149" s="18" t="s">
        <v>79</v>
      </c>
      <c r="BK149" s="187">
        <f>ROUND(I149*H149,2)</f>
        <v>0</v>
      </c>
      <c r="BL149" s="18" t="s">
        <v>93</v>
      </c>
      <c r="BM149" s="18" t="s">
        <v>3132</v>
      </c>
    </row>
    <row r="150" s="1" customFormat="1">
      <c r="B150" s="36"/>
      <c r="D150" s="188" t="s">
        <v>254</v>
      </c>
      <c r="F150" s="189" t="s">
        <v>1869</v>
      </c>
      <c r="I150" s="121"/>
      <c r="L150" s="36"/>
      <c r="M150" s="190"/>
      <c r="N150" s="66"/>
      <c r="O150" s="66"/>
      <c r="P150" s="66"/>
      <c r="Q150" s="66"/>
      <c r="R150" s="66"/>
      <c r="S150" s="66"/>
      <c r="T150" s="67"/>
      <c r="AT150" s="18" t="s">
        <v>254</v>
      </c>
      <c r="AU150" s="18" t="s">
        <v>81</v>
      </c>
    </row>
    <row r="151" s="1" customFormat="1">
      <c r="B151" s="36"/>
      <c r="D151" s="188" t="s">
        <v>1833</v>
      </c>
      <c r="F151" s="191" t="s">
        <v>3133</v>
      </c>
      <c r="I151" s="121"/>
      <c r="L151" s="36"/>
      <c r="M151" s="190"/>
      <c r="N151" s="66"/>
      <c r="O151" s="66"/>
      <c r="P151" s="66"/>
      <c r="Q151" s="66"/>
      <c r="R151" s="66"/>
      <c r="S151" s="66"/>
      <c r="T151" s="67"/>
      <c r="AT151" s="18" t="s">
        <v>1833</v>
      </c>
      <c r="AU151" s="18" t="s">
        <v>81</v>
      </c>
    </row>
    <row r="152" s="12" customFormat="1">
      <c r="B152" s="192"/>
      <c r="D152" s="188" t="s">
        <v>258</v>
      </c>
      <c r="E152" s="193" t="s">
        <v>1</v>
      </c>
      <c r="F152" s="194" t="s">
        <v>3134</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3" customFormat="1">
      <c r="B153" s="199"/>
      <c r="D153" s="188" t="s">
        <v>258</v>
      </c>
      <c r="E153" s="200" t="s">
        <v>1</v>
      </c>
      <c r="F153" s="201" t="s">
        <v>3135</v>
      </c>
      <c r="H153" s="202">
        <v>10.800000000000001</v>
      </c>
      <c r="I153" s="203"/>
      <c r="L153" s="199"/>
      <c r="M153" s="204"/>
      <c r="N153" s="205"/>
      <c r="O153" s="205"/>
      <c r="P153" s="205"/>
      <c r="Q153" s="205"/>
      <c r="R153" s="205"/>
      <c r="S153" s="205"/>
      <c r="T153" s="206"/>
      <c r="AT153" s="200" t="s">
        <v>258</v>
      </c>
      <c r="AU153" s="200" t="s">
        <v>81</v>
      </c>
      <c r="AV153" s="13" t="s">
        <v>81</v>
      </c>
      <c r="AW153" s="13" t="s">
        <v>35</v>
      </c>
      <c r="AX153" s="13" t="s">
        <v>72</v>
      </c>
      <c r="AY153" s="200" t="s">
        <v>246</v>
      </c>
    </row>
    <row r="154" s="13" customFormat="1">
      <c r="B154" s="199"/>
      <c r="D154" s="188" t="s">
        <v>258</v>
      </c>
      <c r="E154" s="200" t="s">
        <v>1</v>
      </c>
      <c r="F154" s="201" t="s">
        <v>3136</v>
      </c>
      <c r="H154" s="202">
        <v>181.5</v>
      </c>
      <c r="I154" s="203"/>
      <c r="L154" s="199"/>
      <c r="M154" s="204"/>
      <c r="N154" s="205"/>
      <c r="O154" s="205"/>
      <c r="P154" s="205"/>
      <c r="Q154" s="205"/>
      <c r="R154" s="205"/>
      <c r="S154" s="205"/>
      <c r="T154" s="206"/>
      <c r="AT154" s="200" t="s">
        <v>258</v>
      </c>
      <c r="AU154" s="200" t="s">
        <v>81</v>
      </c>
      <c r="AV154" s="13" t="s">
        <v>81</v>
      </c>
      <c r="AW154" s="13" t="s">
        <v>35</v>
      </c>
      <c r="AX154" s="13" t="s">
        <v>72</v>
      </c>
      <c r="AY154" s="200" t="s">
        <v>246</v>
      </c>
    </row>
    <row r="155" s="13" customFormat="1">
      <c r="B155" s="199"/>
      <c r="D155" s="188" t="s">
        <v>258</v>
      </c>
      <c r="E155" s="200" t="s">
        <v>1</v>
      </c>
      <c r="F155" s="201" t="s">
        <v>3137</v>
      </c>
      <c r="H155" s="202">
        <v>-132.18700000000001</v>
      </c>
      <c r="I155" s="203"/>
      <c r="L155" s="199"/>
      <c r="M155" s="204"/>
      <c r="N155" s="205"/>
      <c r="O155" s="205"/>
      <c r="P155" s="205"/>
      <c r="Q155" s="205"/>
      <c r="R155" s="205"/>
      <c r="S155" s="205"/>
      <c r="T155" s="206"/>
      <c r="AT155" s="200" t="s">
        <v>258</v>
      </c>
      <c r="AU155" s="200" t="s">
        <v>81</v>
      </c>
      <c r="AV155" s="13" t="s">
        <v>81</v>
      </c>
      <c r="AW155" s="13" t="s">
        <v>35</v>
      </c>
      <c r="AX155" s="13" t="s">
        <v>72</v>
      </c>
      <c r="AY155" s="200" t="s">
        <v>246</v>
      </c>
    </row>
    <row r="156" s="14" customFormat="1">
      <c r="B156" s="210"/>
      <c r="D156" s="188" t="s">
        <v>258</v>
      </c>
      <c r="E156" s="211" t="s">
        <v>1</v>
      </c>
      <c r="F156" s="212" t="s">
        <v>341</v>
      </c>
      <c r="H156" s="213">
        <v>60.113</v>
      </c>
      <c r="I156" s="214"/>
      <c r="L156" s="210"/>
      <c r="M156" s="215"/>
      <c r="N156" s="216"/>
      <c r="O156" s="216"/>
      <c r="P156" s="216"/>
      <c r="Q156" s="216"/>
      <c r="R156" s="216"/>
      <c r="S156" s="216"/>
      <c r="T156" s="217"/>
      <c r="AT156" s="211" t="s">
        <v>258</v>
      </c>
      <c r="AU156" s="211" t="s">
        <v>81</v>
      </c>
      <c r="AV156" s="14" t="s">
        <v>93</v>
      </c>
      <c r="AW156" s="14" t="s">
        <v>35</v>
      </c>
      <c r="AX156" s="14" t="s">
        <v>79</v>
      </c>
      <c r="AY156" s="211" t="s">
        <v>246</v>
      </c>
    </row>
    <row r="157" s="1" customFormat="1" ht="16.5" customHeight="1">
      <c r="B157" s="175"/>
      <c r="C157" s="176" t="s">
        <v>357</v>
      </c>
      <c r="D157" s="176" t="s">
        <v>248</v>
      </c>
      <c r="E157" s="177" t="s">
        <v>3138</v>
      </c>
      <c r="F157" s="178" t="s">
        <v>3139</v>
      </c>
      <c r="G157" s="179" t="s">
        <v>1830</v>
      </c>
      <c r="H157" s="180">
        <v>132.18700000000001</v>
      </c>
      <c r="I157" s="181"/>
      <c r="J157" s="182">
        <f>ROUND(I157*H157,2)</f>
        <v>0</v>
      </c>
      <c r="K157" s="178" t="s">
        <v>3090</v>
      </c>
      <c r="L157" s="36"/>
      <c r="M157" s="183" t="s">
        <v>1</v>
      </c>
      <c r="N157" s="184" t="s">
        <v>43</v>
      </c>
      <c r="O157" s="66"/>
      <c r="P157" s="185">
        <f>O157*H157</f>
        <v>0</v>
      </c>
      <c r="Q157" s="185">
        <v>0</v>
      </c>
      <c r="R157" s="185">
        <f>Q157*H157</f>
        <v>0</v>
      </c>
      <c r="S157" s="185">
        <v>0</v>
      </c>
      <c r="T157" s="186">
        <f>S157*H157</f>
        <v>0</v>
      </c>
      <c r="AR157" s="18" t="s">
        <v>93</v>
      </c>
      <c r="AT157" s="18" t="s">
        <v>248</v>
      </c>
      <c r="AU157" s="18" t="s">
        <v>81</v>
      </c>
      <c r="AY157" s="18" t="s">
        <v>246</v>
      </c>
      <c r="BE157" s="187">
        <f>IF(N157="základní",J157,0)</f>
        <v>0</v>
      </c>
      <c r="BF157" s="187">
        <f>IF(N157="snížená",J157,0)</f>
        <v>0</v>
      </c>
      <c r="BG157" s="187">
        <f>IF(N157="zákl. přenesená",J157,0)</f>
        <v>0</v>
      </c>
      <c r="BH157" s="187">
        <f>IF(N157="sníž. přenesená",J157,0)</f>
        <v>0</v>
      </c>
      <c r="BI157" s="187">
        <f>IF(N157="nulová",J157,0)</f>
        <v>0</v>
      </c>
      <c r="BJ157" s="18" t="s">
        <v>79</v>
      </c>
      <c r="BK157" s="187">
        <f>ROUND(I157*H157,2)</f>
        <v>0</v>
      </c>
      <c r="BL157" s="18" t="s">
        <v>93</v>
      </c>
      <c r="BM157" s="18" t="s">
        <v>3140</v>
      </c>
    </row>
    <row r="158" s="1" customFormat="1">
      <c r="B158" s="36"/>
      <c r="D158" s="188" t="s">
        <v>254</v>
      </c>
      <c r="F158" s="189" t="s">
        <v>3139</v>
      </c>
      <c r="I158" s="121"/>
      <c r="L158" s="36"/>
      <c r="M158" s="190"/>
      <c r="N158" s="66"/>
      <c r="O158" s="66"/>
      <c r="P158" s="66"/>
      <c r="Q158" s="66"/>
      <c r="R158" s="66"/>
      <c r="S158" s="66"/>
      <c r="T158" s="67"/>
      <c r="AT158" s="18" t="s">
        <v>254</v>
      </c>
      <c r="AU158" s="18" t="s">
        <v>81</v>
      </c>
    </row>
    <row r="159" s="1" customFormat="1">
      <c r="B159" s="36"/>
      <c r="D159" s="188" t="s">
        <v>1833</v>
      </c>
      <c r="F159" s="191" t="s">
        <v>3141</v>
      </c>
      <c r="I159" s="121"/>
      <c r="L159" s="36"/>
      <c r="M159" s="190"/>
      <c r="N159" s="66"/>
      <c r="O159" s="66"/>
      <c r="P159" s="66"/>
      <c r="Q159" s="66"/>
      <c r="R159" s="66"/>
      <c r="S159" s="66"/>
      <c r="T159" s="67"/>
      <c r="AT159" s="18" t="s">
        <v>1833</v>
      </c>
      <c r="AU159" s="18" t="s">
        <v>81</v>
      </c>
    </row>
    <row r="160" s="12" customFormat="1">
      <c r="B160" s="192"/>
      <c r="D160" s="188" t="s">
        <v>258</v>
      </c>
      <c r="E160" s="193" t="s">
        <v>1</v>
      </c>
      <c r="F160" s="194" t="s">
        <v>3093</v>
      </c>
      <c r="H160" s="193" t="s">
        <v>1</v>
      </c>
      <c r="I160" s="195"/>
      <c r="L160" s="192"/>
      <c r="M160" s="196"/>
      <c r="N160" s="197"/>
      <c r="O160" s="197"/>
      <c r="P160" s="197"/>
      <c r="Q160" s="197"/>
      <c r="R160" s="197"/>
      <c r="S160" s="197"/>
      <c r="T160" s="198"/>
      <c r="AT160" s="193" t="s">
        <v>258</v>
      </c>
      <c r="AU160" s="193" t="s">
        <v>81</v>
      </c>
      <c r="AV160" s="12" t="s">
        <v>79</v>
      </c>
      <c r="AW160" s="12" t="s">
        <v>35</v>
      </c>
      <c r="AX160" s="12" t="s">
        <v>72</v>
      </c>
      <c r="AY160" s="193" t="s">
        <v>246</v>
      </c>
    </row>
    <row r="161" s="13" customFormat="1">
      <c r="B161" s="199"/>
      <c r="D161" s="188" t="s">
        <v>258</v>
      </c>
      <c r="E161" s="200" t="s">
        <v>1</v>
      </c>
      <c r="F161" s="201" t="s">
        <v>3142</v>
      </c>
      <c r="H161" s="202">
        <v>181.5</v>
      </c>
      <c r="I161" s="203"/>
      <c r="L161" s="199"/>
      <c r="M161" s="204"/>
      <c r="N161" s="205"/>
      <c r="O161" s="205"/>
      <c r="P161" s="205"/>
      <c r="Q161" s="205"/>
      <c r="R161" s="205"/>
      <c r="S161" s="205"/>
      <c r="T161" s="206"/>
      <c r="AT161" s="200" t="s">
        <v>258</v>
      </c>
      <c r="AU161" s="200" t="s">
        <v>81</v>
      </c>
      <c r="AV161" s="13" t="s">
        <v>81</v>
      </c>
      <c r="AW161" s="13" t="s">
        <v>35</v>
      </c>
      <c r="AX161" s="13" t="s">
        <v>72</v>
      </c>
      <c r="AY161" s="200" t="s">
        <v>246</v>
      </c>
    </row>
    <row r="162" s="13" customFormat="1">
      <c r="B162" s="199"/>
      <c r="D162" s="188" t="s">
        <v>258</v>
      </c>
      <c r="E162" s="200" t="s">
        <v>1</v>
      </c>
      <c r="F162" s="201" t="s">
        <v>3143</v>
      </c>
      <c r="H162" s="202">
        <v>-3.6000000000000001</v>
      </c>
      <c r="I162" s="203"/>
      <c r="L162" s="199"/>
      <c r="M162" s="204"/>
      <c r="N162" s="205"/>
      <c r="O162" s="205"/>
      <c r="P162" s="205"/>
      <c r="Q162" s="205"/>
      <c r="R162" s="205"/>
      <c r="S162" s="205"/>
      <c r="T162" s="206"/>
      <c r="AT162" s="200" t="s">
        <v>258</v>
      </c>
      <c r="AU162" s="200" t="s">
        <v>81</v>
      </c>
      <c r="AV162" s="13" t="s">
        <v>81</v>
      </c>
      <c r="AW162" s="13" t="s">
        <v>35</v>
      </c>
      <c r="AX162" s="13" t="s">
        <v>72</v>
      </c>
      <c r="AY162" s="200" t="s">
        <v>246</v>
      </c>
    </row>
    <row r="163" s="13" customFormat="1">
      <c r="B163" s="199"/>
      <c r="D163" s="188" t="s">
        <v>258</v>
      </c>
      <c r="E163" s="200" t="s">
        <v>1</v>
      </c>
      <c r="F163" s="201" t="s">
        <v>3144</v>
      </c>
      <c r="H163" s="202">
        <v>-11.1</v>
      </c>
      <c r="I163" s="203"/>
      <c r="L163" s="199"/>
      <c r="M163" s="204"/>
      <c r="N163" s="205"/>
      <c r="O163" s="205"/>
      <c r="P163" s="205"/>
      <c r="Q163" s="205"/>
      <c r="R163" s="205"/>
      <c r="S163" s="205"/>
      <c r="T163" s="206"/>
      <c r="AT163" s="200" t="s">
        <v>258</v>
      </c>
      <c r="AU163" s="200" t="s">
        <v>81</v>
      </c>
      <c r="AV163" s="13" t="s">
        <v>81</v>
      </c>
      <c r="AW163" s="13" t="s">
        <v>35</v>
      </c>
      <c r="AX163" s="13" t="s">
        <v>72</v>
      </c>
      <c r="AY163" s="200" t="s">
        <v>246</v>
      </c>
    </row>
    <row r="164" s="13" customFormat="1">
      <c r="B164" s="199"/>
      <c r="D164" s="188" t="s">
        <v>258</v>
      </c>
      <c r="E164" s="200" t="s">
        <v>1</v>
      </c>
      <c r="F164" s="201" t="s">
        <v>3145</v>
      </c>
      <c r="H164" s="202">
        <v>-6.5209999999999999</v>
      </c>
      <c r="I164" s="203"/>
      <c r="L164" s="199"/>
      <c r="M164" s="204"/>
      <c r="N164" s="205"/>
      <c r="O164" s="205"/>
      <c r="P164" s="205"/>
      <c r="Q164" s="205"/>
      <c r="R164" s="205"/>
      <c r="S164" s="205"/>
      <c r="T164" s="206"/>
      <c r="AT164" s="200" t="s">
        <v>258</v>
      </c>
      <c r="AU164" s="200" t="s">
        <v>81</v>
      </c>
      <c r="AV164" s="13" t="s">
        <v>81</v>
      </c>
      <c r="AW164" s="13" t="s">
        <v>35</v>
      </c>
      <c r="AX164" s="13" t="s">
        <v>72</v>
      </c>
      <c r="AY164" s="200" t="s">
        <v>246</v>
      </c>
    </row>
    <row r="165" s="13" customFormat="1">
      <c r="B165" s="199"/>
      <c r="D165" s="188" t="s">
        <v>258</v>
      </c>
      <c r="E165" s="200" t="s">
        <v>1</v>
      </c>
      <c r="F165" s="201" t="s">
        <v>3146</v>
      </c>
      <c r="H165" s="202">
        <v>-6.7619999999999996</v>
      </c>
      <c r="I165" s="203"/>
      <c r="L165" s="199"/>
      <c r="M165" s="204"/>
      <c r="N165" s="205"/>
      <c r="O165" s="205"/>
      <c r="P165" s="205"/>
      <c r="Q165" s="205"/>
      <c r="R165" s="205"/>
      <c r="S165" s="205"/>
      <c r="T165" s="206"/>
      <c r="AT165" s="200" t="s">
        <v>258</v>
      </c>
      <c r="AU165" s="200" t="s">
        <v>81</v>
      </c>
      <c r="AV165" s="13" t="s">
        <v>81</v>
      </c>
      <c r="AW165" s="13" t="s">
        <v>35</v>
      </c>
      <c r="AX165" s="13" t="s">
        <v>72</v>
      </c>
      <c r="AY165" s="200" t="s">
        <v>246</v>
      </c>
    </row>
    <row r="166" s="13" customFormat="1">
      <c r="B166" s="199"/>
      <c r="D166" s="188" t="s">
        <v>258</v>
      </c>
      <c r="E166" s="200" t="s">
        <v>1</v>
      </c>
      <c r="F166" s="201" t="s">
        <v>3147</v>
      </c>
      <c r="H166" s="202">
        <v>-2.2999999999999998</v>
      </c>
      <c r="I166" s="203"/>
      <c r="L166" s="199"/>
      <c r="M166" s="204"/>
      <c r="N166" s="205"/>
      <c r="O166" s="205"/>
      <c r="P166" s="205"/>
      <c r="Q166" s="205"/>
      <c r="R166" s="205"/>
      <c r="S166" s="205"/>
      <c r="T166" s="206"/>
      <c r="AT166" s="200" t="s">
        <v>258</v>
      </c>
      <c r="AU166" s="200" t="s">
        <v>81</v>
      </c>
      <c r="AV166" s="13" t="s">
        <v>81</v>
      </c>
      <c r="AW166" s="13" t="s">
        <v>35</v>
      </c>
      <c r="AX166" s="13" t="s">
        <v>72</v>
      </c>
      <c r="AY166" s="200" t="s">
        <v>246</v>
      </c>
    </row>
    <row r="167" s="13" customFormat="1">
      <c r="B167" s="199"/>
      <c r="D167" s="188" t="s">
        <v>258</v>
      </c>
      <c r="E167" s="200" t="s">
        <v>1</v>
      </c>
      <c r="F167" s="201" t="s">
        <v>3148</v>
      </c>
      <c r="H167" s="202">
        <v>-8.25</v>
      </c>
      <c r="I167" s="203"/>
      <c r="L167" s="199"/>
      <c r="M167" s="204"/>
      <c r="N167" s="205"/>
      <c r="O167" s="205"/>
      <c r="P167" s="205"/>
      <c r="Q167" s="205"/>
      <c r="R167" s="205"/>
      <c r="S167" s="205"/>
      <c r="T167" s="206"/>
      <c r="AT167" s="200" t="s">
        <v>258</v>
      </c>
      <c r="AU167" s="200" t="s">
        <v>81</v>
      </c>
      <c r="AV167" s="13" t="s">
        <v>81</v>
      </c>
      <c r="AW167" s="13" t="s">
        <v>35</v>
      </c>
      <c r="AX167" s="13" t="s">
        <v>72</v>
      </c>
      <c r="AY167" s="200" t="s">
        <v>246</v>
      </c>
    </row>
    <row r="168" s="13" customFormat="1">
      <c r="B168" s="199"/>
      <c r="D168" s="188" t="s">
        <v>258</v>
      </c>
      <c r="E168" s="200" t="s">
        <v>1</v>
      </c>
      <c r="F168" s="201" t="s">
        <v>3149</v>
      </c>
      <c r="H168" s="202">
        <v>-4.9000000000000004</v>
      </c>
      <c r="I168" s="203"/>
      <c r="L168" s="199"/>
      <c r="M168" s="204"/>
      <c r="N168" s="205"/>
      <c r="O168" s="205"/>
      <c r="P168" s="205"/>
      <c r="Q168" s="205"/>
      <c r="R168" s="205"/>
      <c r="S168" s="205"/>
      <c r="T168" s="206"/>
      <c r="AT168" s="200" t="s">
        <v>258</v>
      </c>
      <c r="AU168" s="200" t="s">
        <v>81</v>
      </c>
      <c r="AV168" s="13" t="s">
        <v>81</v>
      </c>
      <c r="AW168" s="13" t="s">
        <v>35</v>
      </c>
      <c r="AX168" s="13" t="s">
        <v>72</v>
      </c>
      <c r="AY168" s="200" t="s">
        <v>246</v>
      </c>
    </row>
    <row r="169" s="13" customFormat="1">
      <c r="B169" s="199"/>
      <c r="D169" s="188" t="s">
        <v>258</v>
      </c>
      <c r="E169" s="200" t="s">
        <v>1</v>
      </c>
      <c r="F169" s="201" t="s">
        <v>3150</v>
      </c>
      <c r="H169" s="202">
        <v>-3.2000000000000002</v>
      </c>
      <c r="I169" s="203"/>
      <c r="L169" s="199"/>
      <c r="M169" s="204"/>
      <c r="N169" s="205"/>
      <c r="O169" s="205"/>
      <c r="P169" s="205"/>
      <c r="Q169" s="205"/>
      <c r="R169" s="205"/>
      <c r="S169" s="205"/>
      <c r="T169" s="206"/>
      <c r="AT169" s="200" t="s">
        <v>258</v>
      </c>
      <c r="AU169" s="200" t="s">
        <v>81</v>
      </c>
      <c r="AV169" s="13" t="s">
        <v>81</v>
      </c>
      <c r="AW169" s="13" t="s">
        <v>35</v>
      </c>
      <c r="AX169" s="13" t="s">
        <v>72</v>
      </c>
      <c r="AY169" s="200" t="s">
        <v>246</v>
      </c>
    </row>
    <row r="170" s="13" customFormat="1">
      <c r="B170" s="199"/>
      <c r="D170" s="188" t="s">
        <v>258</v>
      </c>
      <c r="E170" s="200" t="s">
        <v>1</v>
      </c>
      <c r="F170" s="201" t="s">
        <v>3151</v>
      </c>
      <c r="H170" s="202">
        <v>-2.6800000000000002</v>
      </c>
      <c r="I170" s="203"/>
      <c r="L170" s="199"/>
      <c r="M170" s="204"/>
      <c r="N170" s="205"/>
      <c r="O170" s="205"/>
      <c r="P170" s="205"/>
      <c r="Q170" s="205"/>
      <c r="R170" s="205"/>
      <c r="S170" s="205"/>
      <c r="T170" s="206"/>
      <c r="AT170" s="200" t="s">
        <v>258</v>
      </c>
      <c r="AU170" s="200" t="s">
        <v>81</v>
      </c>
      <c r="AV170" s="13" t="s">
        <v>81</v>
      </c>
      <c r="AW170" s="13" t="s">
        <v>35</v>
      </c>
      <c r="AX170" s="13" t="s">
        <v>72</v>
      </c>
      <c r="AY170" s="200" t="s">
        <v>246</v>
      </c>
    </row>
    <row r="171" s="14" customFormat="1">
      <c r="B171" s="210"/>
      <c r="D171" s="188" t="s">
        <v>258</v>
      </c>
      <c r="E171" s="211" t="s">
        <v>1</v>
      </c>
      <c r="F171" s="212" t="s">
        <v>341</v>
      </c>
      <c r="H171" s="213">
        <v>132.18700000000001</v>
      </c>
      <c r="I171" s="214"/>
      <c r="L171" s="210"/>
      <c r="M171" s="215"/>
      <c r="N171" s="216"/>
      <c r="O171" s="216"/>
      <c r="P171" s="216"/>
      <c r="Q171" s="216"/>
      <c r="R171" s="216"/>
      <c r="S171" s="216"/>
      <c r="T171" s="217"/>
      <c r="AT171" s="211" t="s">
        <v>258</v>
      </c>
      <c r="AU171" s="211" t="s">
        <v>81</v>
      </c>
      <c r="AV171" s="14" t="s">
        <v>93</v>
      </c>
      <c r="AW171" s="14" t="s">
        <v>35</v>
      </c>
      <c r="AX171" s="14" t="s">
        <v>79</v>
      </c>
      <c r="AY171" s="211" t="s">
        <v>246</v>
      </c>
    </row>
    <row r="172" s="1" customFormat="1" ht="16.5" customHeight="1">
      <c r="B172" s="175"/>
      <c r="C172" s="176" t="s">
        <v>366</v>
      </c>
      <c r="D172" s="176" t="s">
        <v>248</v>
      </c>
      <c r="E172" s="177" t="s">
        <v>3152</v>
      </c>
      <c r="F172" s="178" t="s">
        <v>3153</v>
      </c>
      <c r="G172" s="179" t="s">
        <v>1882</v>
      </c>
      <c r="H172" s="180">
        <v>25</v>
      </c>
      <c r="I172" s="181"/>
      <c r="J172" s="182">
        <f>ROUND(I172*H172,2)</f>
        <v>0</v>
      </c>
      <c r="K172" s="178" t="s">
        <v>3090</v>
      </c>
      <c r="L172" s="36"/>
      <c r="M172" s="183" t="s">
        <v>1</v>
      </c>
      <c r="N172" s="184" t="s">
        <v>43</v>
      </c>
      <c r="O172" s="66"/>
      <c r="P172" s="185">
        <f>O172*H172</f>
        <v>0</v>
      </c>
      <c r="Q172" s="185">
        <v>0</v>
      </c>
      <c r="R172" s="185">
        <f>Q172*H172</f>
        <v>0</v>
      </c>
      <c r="S172" s="185">
        <v>0</v>
      </c>
      <c r="T172" s="186">
        <f>S172*H172</f>
        <v>0</v>
      </c>
      <c r="AR172" s="18" t="s">
        <v>93</v>
      </c>
      <c r="AT172" s="18" t="s">
        <v>248</v>
      </c>
      <c r="AU172" s="18" t="s">
        <v>81</v>
      </c>
      <c r="AY172" s="18" t="s">
        <v>246</v>
      </c>
      <c r="BE172" s="187">
        <f>IF(N172="základní",J172,0)</f>
        <v>0</v>
      </c>
      <c r="BF172" s="187">
        <f>IF(N172="snížená",J172,0)</f>
        <v>0</v>
      </c>
      <c r="BG172" s="187">
        <f>IF(N172="zákl. přenesená",J172,0)</f>
        <v>0</v>
      </c>
      <c r="BH172" s="187">
        <f>IF(N172="sníž. přenesená",J172,0)</f>
        <v>0</v>
      </c>
      <c r="BI172" s="187">
        <f>IF(N172="nulová",J172,0)</f>
        <v>0</v>
      </c>
      <c r="BJ172" s="18" t="s">
        <v>79</v>
      </c>
      <c r="BK172" s="187">
        <f>ROUND(I172*H172,2)</f>
        <v>0</v>
      </c>
      <c r="BL172" s="18" t="s">
        <v>93</v>
      </c>
      <c r="BM172" s="18" t="s">
        <v>3154</v>
      </c>
    </row>
    <row r="173" s="1" customFormat="1">
      <c r="B173" s="36"/>
      <c r="D173" s="188" t="s">
        <v>254</v>
      </c>
      <c r="F173" s="189" t="s">
        <v>3153</v>
      </c>
      <c r="I173" s="121"/>
      <c r="L173" s="36"/>
      <c r="M173" s="190"/>
      <c r="N173" s="66"/>
      <c r="O173" s="66"/>
      <c r="P173" s="66"/>
      <c r="Q173" s="66"/>
      <c r="R173" s="66"/>
      <c r="S173" s="66"/>
      <c r="T173" s="67"/>
      <c r="AT173" s="18" t="s">
        <v>254</v>
      </c>
      <c r="AU173" s="18" t="s">
        <v>81</v>
      </c>
    </row>
    <row r="174" s="1" customFormat="1">
      <c r="B174" s="36"/>
      <c r="D174" s="188" t="s">
        <v>1833</v>
      </c>
      <c r="F174" s="191" t="s">
        <v>3155</v>
      </c>
      <c r="I174" s="121"/>
      <c r="L174" s="36"/>
      <c r="M174" s="190"/>
      <c r="N174" s="66"/>
      <c r="O174" s="66"/>
      <c r="P174" s="66"/>
      <c r="Q174" s="66"/>
      <c r="R174" s="66"/>
      <c r="S174" s="66"/>
      <c r="T174" s="67"/>
      <c r="AT174" s="18" t="s">
        <v>1833</v>
      </c>
      <c r="AU174" s="18" t="s">
        <v>81</v>
      </c>
    </row>
    <row r="175" s="12" customFormat="1">
      <c r="B175" s="192"/>
      <c r="D175" s="188" t="s">
        <v>258</v>
      </c>
      <c r="E175" s="193" t="s">
        <v>1</v>
      </c>
      <c r="F175" s="194" t="s">
        <v>3093</v>
      </c>
      <c r="H175" s="193" t="s">
        <v>1</v>
      </c>
      <c r="I175" s="195"/>
      <c r="L175" s="192"/>
      <c r="M175" s="196"/>
      <c r="N175" s="197"/>
      <c r="O175" s="197"/>
      <c r="P175" s="197"/>
      <c r="Q175" s="197"/>
      <c r="R175" s="197"/>
      <c r="S175" s="197"/>
      <c r="T175" s="198"/>
      <c r="AT175" s="193" t="s">
        <v>258</v>
      </c>
      <c r="AU175" s="193" t="s">
        <v>81</v>
      </c>
      <c r="AV175" s="12" t="s">
        <v>79</v>
      </c>
      <c r="AW175" s="12" t="s">
        <v>35</v>
      </c>
      <c r="AX175" s="12" t="s">
        <v>72</v>
      </c>
      <c r="AY175" s="193" t="s">
        <v>246</v>
      </c>
    </row>
    <row r="176" s="13" customFormat="1">
      <c r="B176" s="199"/>
      <c r="D176" s="188" t="s">
        <v>258</v>
      </c>
      <c r="E176" s="200" t="s">
        <v>1</v>
      </c>
      <c r="F176" s="201" t="s">
        <v>3156</v>
      </c>
      <c r="H176" s="202">
        <v>10</v>
      </c>
      <c r="I176" s="203"/>
      <c r="L176" s="199"/>
      <c r="M176" s="204"/>
      <c r="N176" s="205"/>
      <c r="O176" s="205"/>
      <c r="P176" s="205"/>
      <c r="Q176" s="205"/>
      <c r="R176" s="205"/>
      <c r="S176" s="205"/>
      <c r="T176" s="206"/>
      <c r="AT176" s="200" t="s">
        <v>258</v>
      </c>
      <c r="AU176" s="200" t="s">
        <v>81</v>
      </c>
      <c r="AV176" s="13" t="s">
        <v>81</v>
      </c>
      <c r="AW176" s="13" t="s">
        <v>35</v>
      </c>
      <c r="AX176" s="13" t="s">
        <v>72</v>
      </c>
      <c r="AY176" s="200" t="s">
        <v>246</v>
      </c>
    </row>
    <row r="177" s="13" customFormat="1">
      <c r="B177" s="199"/>
      <c r="D177" s="188" t="s">
        <v>258</v>
      </c>
      <c r="E177" s="200" t="s">
        <v>1</v>
      </c>
      <c r="F177" s="201" t="s">
        <v>3157</v>
      </c>
      <c r="H177" s="202">
        <v>15</v>
      </c>
      <c r="I177" s="203"/>
      <c r="L177" s="199"/>
      <c r="M177" s="204"/>
      <c r="N177" s="205"/>
      <c r="O177" s="205"/>
      <c r="P177" s="205"/>
      <c r="Q177" s="205"/>
      <c r="R177" s="205"/>
      <c r="S177" s="205"/>
      <c r="T177" s="206"/>
      <c r="AT177" s="200" t="s">
        <v>258</v>
      </c>
      <c r="AU177" s="200" t="s">
        <v>81</v>
      </c>
      <c r="AV177" s="13" t="s">
        <v>81</v>
      </c>
      <c r="AW177" s="13" t="s">
        <v>35</v>
      </c>
      <c r="AX177" s="13" t="s">
        <v>72</v>
      </c>
      <c r="AY177" s="200" t="s">
        <v>246</v>
      </c>
    </row>
    <row r="178" s="14" customFormat="1">
      <c r="B178" s="210"/>
      <c r="D178" s="188" t="s">
        <v>258</v>
      </c>
      <c r="E178" s="211" t="s">
        <v>1</v>
      </c>
      <c r="F178" s="212" t="s">
        <v>341</v>
      </c>
      <c r="H178" s="213">
        <v>25</v>
      </c>
      <c r="I178" s="214"/>
      <c r="L178" s="210"/>
      <c r="M178" s="215"/>
      <c r="N178" s="216"/>
      <c r="O178" s="216"/>
      <c r="P178" s="216"/>
      <c r="Q178" s="216"/>
      <c r="R178" s="216"/>
      <c r="S178" s="216"/>
      <c r="T178" s="217"/>
      <c r="AT178" s="211" t="s">
        <v>258</v>
      </c>
      <c r="AU178" s="211" t="s">
        <v>81</v>
      </c>
      <c r="AV178" s="14" t="s">
        <v>93</v>
      </c>
      <c r="AW178" s="14" t="s">
        <v>35</v>
      </c>
      <c r="AX178" s="14" t="s">
        <v>79</v>
      </c>
      <c r="AY178" s="211" t="s">
        <v>246</v>
      </c>
    </row>
    <row r="179" s="1" customFormat="1" ht="16.5" customHeight="1">
      <c r="B179" s="175"/>
      <c r="C179" s="176" t="s">
        <v>373</v>
      </c>
      <c r="D179" s="176" t="s">
        <v>248</v>
      </c>
      <c r="E179" s="177" t="s">
        <v>1886</v>
      </c>
      <c r="F179" s="178" t="s">
        <v>1887</v>
      </c>
      <c r="G179" s="179" t="s">
        <v>1882</v>
      </c>
      <c r="H179" s="180">
        <v>25</v>
      </c>
      <c r="I179" s="181"/>
      <c r="J179" s="182">
        <f>ROUND(I179*H179,2)</f>
        <v>0</v>
      </c>
      <c r="K179" s="178" t="s">
        <v>3090</v>
      </c>
      <c r="L179" s="36"/>
      <c r="M179" s="183" t="s">
        <v>1</v>
      </c>
      <c r="N179" s="184" t="s">
        <v>43</v>
      </c>
      <c r="O179" s="66"/>
      <c r="P179" s="185">
        <f>O179*H179</f>
        <v>0</v>
      </c>
      <c r="Q179" s="185">
        <v>0</v>
      </c>
      <c r="R179" s="185">
        <f>Q179*H179</f>
        <v>0</v>
      </c>
      <c r="S179" s="185">
        <v>0</v>
      </c>
      <c r="T179" s="186">
        <f>S179*H179</f>
        <v>0</v>
      </c>
      <c r="AR179" s="18" t="s">
        <v>93</v>
      </c>
      <c r="AT179" s="18" t="s">
        <v>248</v>
      </c>
      <c r="AU179" s="18" t="s">
        <v>81</v>
      </c>
      <c r="AY179" s="18" t="s">
        <v>246</v>
      </c>
      <c r="BE179" s="187">
        <f>IF(N179="základní",J179,0)</f>
        <v>0</v>
      </c>
      <c r="BF179" s="187">
        <f>IF(N179="snížená",J179,0)</f>
        <v>0</v>
      </c>
      <c r="BG179" s="187">
        <f>IF(N179="zákl. přenesená",J179,0)</f>
        <v>0</v>
      </c>
      <c r="BH179" s="187">
        <f>IF(N179="sníž. přenesená",J179,0)</f>
        <v>0</v>
      </c>
      <c r="BI179" s="187">
        <f>IF(N179="nulová",J179,0)</f>
        <v>0</v>
      </c>
      <c r="BJ179" s="18" t="s">
        <v>79</v>
      </c>
      <c r="BK179" s="187">
        <f>ROUND(I179*H179,2)</f>
        <v>0</v>
      </c>
      <c r="BL179" s="18" t="s">
        <v>93</v>
      </c>
      <c r="BM179" s="18" t="s">
        <v>3158</v>
      </c>
    </row>
    <row r="180" s="1" customFormat="1">
      <c r="B180" s="36"/>
      <c r="D180" s="188" t="s">
        <v>254</v>
      </c>
      <c r="F180" s="189" t="s">
        <v>1887</v>
      </c>
      <c r="I180" s="121"/>
      <c r="L180" s="36"/>
      <c r="M180" s="190"/>
      <c r="N180" s="66"/>
      <c r="O180" s="66"/>
      <c r="P180" s="66"/>
      <c r="Q180" s="66"/>
      <c r="R180" s="66"/>
      <c r="S180" s="66"/>
      <c r="T180" s="67"/>
      <c r="AT180" s="18" t="s">
        <v>254</v>
      </c>
      <c r="AU180" s="18" t="s">
        <v>81</v>
      </c>
    </row>
    <row r="181" s="1" customFormat="1">
      <c r="B181" s="36"/>
      <c r="D181" s="188" t="s">
        <v>1833</v>
      </c>
      <c r="F181" s="191" t="s">
        <v>1889</v>
      </c>
      <c r="I181" s="121"/>
      <c r="L181" s="36"/>
      <c r="M181" s="190"/>
      <c r="N181" s="66"/>
      <c r="O181" s="66"/>
      <c r="P181" s="66"/>
      <c r="Q181" s="66"/>
      <c r="R181" s="66"/>
      <c r="S181" s="66"/>
      <c r="T181" s="67"/>
      <c r="AT181" s="18" t="s">
        <v>1833</v>
      </c>
      <c r="AU181" s="18" t="s">
        <v>81</v>
      </c>
    </row>
    <row r="182" s="12" customFormat="1">
      <c r="B182" s="192"/>
      <c r="D182" s="188" t="s">
        <v>258</v>
      </c>
      <c r="E182" s="193" t="s">
        <v>1</v>
      </c>
      <c r="F182" s="194" t="s">
        <v>3093</v>
      </c>
      <c r="H182" s="193" t="s">
        <v>1</v>
      </c>
      <c r="I182" s="195"/>
      <c r="L182" s="192"/>
      <c r="M182" s="196"/>
      <c r="N182" s="197"/>
      <c r="O182" s="197"/>
      <c r="P182" s="197"/>
      <c r="Q182" s="197"/>
      <c r="R182" s="197"/>
      <c r="S182" s="197"/>
      <c r="T182" s="198"/>
      <c r="AT182" s="193" t="s">
        <v>258</v>
      </c>
      <c r="AU182" s="193" t="s">
        <v>81</v>
      </c>
      <c r="AV182" s="12" t="s">
        <v>79</v>
      </c>
      <c r="AW182" s="12" t="s">
        <v>35</v>
      </c>
      <c r="AX182" s="12" t="s">
        <v>72</v>
      </c>
      <c r="AY182" s="193" t="s">
        <v>246</v>
      </c>
    </row>
    <row r="183" s="13" customFormat="1">
      <c r="B183" s="199"/>
      <c r="D183" s="188" t="s">
        <v>258</v>
      </c>
      <c r="E183" s="200" t="s">
        <v>1</v>
      </c>
      <c r="F183" s="201" t="s">
        <v>3159</v>
      </c>
      <c r="H183" s="202">
        <v>25</v>
      </c>
      <c r="I183" s="203"/>
      <c r="L183" s="199"/>
      <c r="M183" s="204"/>
      <c r="N183" s="205"/>
      <c r="O183" s="205"/>
      <c r="P183" s="205"/>
      <c r="Q183" s="205"/>
      <c r="R183" s="205"/>
      <c r="S183" s="205"/>
      <c r="T183" s="206"/>
      <c r="AT183" s="200" t="s">
        <v>258</v>
      </c>
      <c r="AU183" s="200" t="s">
        <v>81</v>
      </c>
      <c r="AV183" s="13" t="s">
        <v>81</v>
      </c>
      <c r="AW183" s="13" t="s">
        <v>35</v>
      </c>
      <c r="AX183" s="13" t="s">
        <v>79</v>
      </c>
      <c r="AY183" s="200" t="s">
        <v>246</v>
      </c>
    </row>
    <row r="184" s="1" customFormat="1" ht="16.5" customHeight="1">
      <c r="B184" s="175"/>
      <c r="C184" s="176" t="s">
        <v>380</v>
      </c>
      <c r="D184" s="176" t="s">
        <v>248</v>
      </c>
      <c r="E184" s="177" t="s">
        <v>3160</v>
      </c>
      <c r="F184" s="178" t="s">
        <v>3161</v>
      </c>
      <c r="G184" s="179" t="s">
        <v>1882</v>
      </c>
      <c r="H184" s="180">
        <v>25</v>
      </c>
      <c r="I184" s="181"/>
      <c r="J184" s="182">
        <f>ROUND(I184*H184,2)</f>
        <v>0</v>
      </c>
      <c r="K184" s="178" t="s">
        <v>3090</v>
      </c>
      <c r="L184" s="36"/>
      <c r="M184" s="183" t="s">
        <v>1</v>
      </c>
      <c r="N184" s="184" t="s">
        <v>43</v>
      </c>
      <c r="O184" s="66"/>
      <c r="P184" s="185">
        <f>O184*H184</f>
        <v>0</v>
      </c>
      <c r="Q184" s="185">
        <v>0</v>
      </c>
      <c r="R184" s="185">
        <f>Q184*H184</f>
        <v>0</v>
      </c>
      <c r="S184" s="185">
        <v>0</v>
      </c>
      <c r="T184" s="186">
        <f>S184*H184</f>
        <v>0</v>
      </c>
      <c r="AR184" s="18" t="s">
        <v>93</v>
      </c>
      <c r="AT184" s="18" t="s">
        <v>248</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3162</v>
      </c>
    </row>
    <row r="185" s="1" customFormat="1">
      <c r="B185" s="36"/>
      <c r="D185" s="188" t="s">
        <v>254</v>
      </c>
      <c r="F185" s="189" t="s">
        <v>3161</v>
      </c>
      <c r="I185" s="121"/>
      <c r="L185" s="36"/>
      <c r="M185" s="190"/>
      <c r="N185" s="66"/>
      <c r="O185" s="66"/>
      <c r="P185" s="66"/>
      <c r="Q185" s="66"/>
      <c r="R185" s="66"/>
      <c r="S185" s="66"/>
      <c r="T185" s="67"/>
      <c r="AT185" s="18" t="s">
        <v>254</v>
      </c>
      <c r="AU185" s="18" t="s">
        <v>81</v>
      </c>
    </row>
    <row r="186" s="1" customFormat="1">
      <c r="B186" s="36"/>
      <c r="D186" s="188" t="s">
        <v>1833</v>
      </c>
      <c r="F186" s="191" t="s">
        <v>3163</v>
      </c>
      <c r="I186" s="121"/>
      <c r="L186" s="36"/>
      <c r="M186" s="190"/>
      <c r="N186" s="66"/>
      <c r="O186" s="66"/>
      <c r="P186" s="66"/>
      <c r="Q186" s="66"/>
      <c r="R186" s="66"/>
      <c r="S186" s="66"/>
      <c r="T186" s="67"/>
      <c r="AT186" s="18" t="s">
        <v>1833</v>
      </c>
      <c r="AU186" s="18" t="s">
        <v>81</v>
      </c>
    </row>
    <row r="187" s="12" customFormat="1">
      <c r="B187" s="192"/>
      <c r="D187" s="188" t="s">
        <v>258</v>
      </c>
      <c r="E187" s="193" t="s">
        <v>1</v>
      </c>
      <c r="F187" s="194" t="s">
        <v>3093</v>
      </c>
      <c r="H187" s="193" t="s">
        <v>1</v>
      </c>
      <c r="I187" s="195"/>
      <c r="L187" s="192"/>
      <c r="M187" s="196"/>
      <c r="N187" s="197"/>
      <c r="O187" s="197"/>
      <c r="P187" s="197"/>
      <c r="Q187" s="197"/>
      <c r="R187" s="197"/>
      <c r="S187" s="197"/>
      <c r="T187" s="198"/>
      <c r="AT187" s="193" t="s">
        <v>258</v>
      </c>
      <c r="AU187" s="193" t="s">
        <v>81</v>
      </c>
      <c r="AV187" s="12" t="s">
        <v>79</v>
      </c>
      <c r="AW187" s="12" t="s">
        <v>35</v>
      </c>
      <c r="AX187" s="12" t="s">
        <v>72</v>
      </c>
      <c r="AY187" s="193" t="s">
        <v>246</v>
      </c>
    </row>
    <row r="188" s="13" customFormat="1">
      <c r="B188" s="199"/>
      <c r="D188" s="188" t="s">
        <v>258</v>
      </c>
      <c r="E188" s="200" t="s">
        <v>1</v>
      </c>
      <c r="F188" s="201" t="s">
        <v>3164</v>
      </c>
      <c r="H188" s="202">
        <v>25</v>
      </c>
      <c r="I188" s="203"/>
      <c r="L188" s="199"/>
      <c r="M188" s="204"/>
      <c r="N188" s="205"/>
      <c r="O188" s="205"/>
      <c r="P188" s="205"/>
      <c r="Q188" s="205"/>
      <c r="R188" s="205"/>
      <c r="S188" s="205"/>
      <c r="T188" s="206"/>
      <c r="AT188" s="200" t="s">
        <v>258</v>
      </c>
      <c r="AU188" s="200" t="s">
        <v>81</v>
      </c>
      <c r="AV188" s="13" t="s">
        <v>81</v>
      </c>
      <c r="AW188" s="13" t="s">
        <v>35</v>
      </c>
      <c r="AX188" s="13" t="s">
        <v>79</v>
      </c>
      <c r="AY188" s="200" t="s">
        <v>246</v>
      </c>
    </row>
    <row r="189" s="11" customFormat="1" ht="22.8" customHeight="1">
      <c r="B189" s="162"/>
      <c r="D189" s="163" t="s">
        <v>71</v>
      </c>
      <c r="E189" s="173" t="s">
        <v>3165</v>
      </c>
      <c r="F189" s="173" t="s">
        <v>3166</v>
      </c>
      <c r="I189" s="165"/>
      <c r="J189" s="174">
        <f>BK189</f>
        <v>0</v>
      </c>
      <c r="L189" s="162"/>
      <c r="M189" s="167"/>
      <c r="N189" s="168"/>
      <c r="O189" s="168"/>
      <c r="P189" s="169">
        <f>SUM(P190:P239)</f>
        <v>0</v>
      </c>
      <c r="Q189" s="168"/>
      <c r="R189" s="169">
        <f>SUM(R190:R239)</f>
        <v>0</v>
      </c>
      <c r="S189" s="168"/>
      <c r="T189" s="170">
        <f>SUM(T190:T239)</f>
        <v>0</v>
      </c>
      <c r="AR189" s="163" t="s">
        <v>79</v>
      </c>
      <c r="AT189" s="171" t="s">
        <v>71</v>
      </c>
      <c r="AU189" s="171" t="s">
        <v>79</v>
      </c>
      <c r="AY189" s="163" t="s">
        <v>246</v>
      </c>
      <c r="BK189" s="172">
        <f>SUM(BK190:BK239)</f>
        <v>0</v>
      </c>
    </row>
    <row r="190" s="1" customFormat="1" ht="16.5" customHeight="1">
      <c r="B190" s="175"/>
      <c r="C190" s="176" t="s">
        <v>387</v>
      </c>
      <c r="D190" s="176" t="s">
        <v>248</v>
      </c>
      <c r="E190" s="177" t="s">
        <v>3167</v>
      </c>
      <c r="F190" s="178" t="s">
        <v>3168</v>
      </c>
      <c r="G190" s="179" t="s">
        <v>1830</v>
      </c>
      <c r="H190" s="180">
        <v>0.33300000000000002</v>
      </c>
      <c r="I190" s="181"/>
      <c r="J190" s="182">
        <f>ROUND(I190*H190,2)</f>
        <v>0</v>
      </c>
      <c r="K190" s="178" t="s">
        <v>3090</v>
      </c>
      <c r="L190" s="36"/>
      <c r="M190" s="183" t="s">
        <v>1</v>
      </c>
      <c r="N190" s="184" t="s">
        <v>43</v>
      </c>
      <c r="O190" s="66"/>
      <c r="P190" s="185">
        <f>O190*H190</f>
        <v>0</v>
      </c>
      <c r="Q190" s="185">
        <v>0</v>
      </c>
      <c r="R190" s="185">
        <f>Q190*H190</f>
        <v>0</v>
      </c>
      <c r="S190" s="185">
        <v>0</v>
      </c>
      <c r="T190" s="186">
        <f>S190*H190</f>
        <v>0</v>
      </c>
      <c r="AR190" s="18" t="s">
        <v>93</v>
      </c>
      <c r="AT190" s="18" t="s">
        <v>248</v>
      </c>
      <c r="AU190" s="18" t="s">
        <v>81</v>
      </c>
      <c r="AY190" s="18" t="s">
        <v>246</v>
      </c>
      <c r="BE190" s="187">
        <f>IF(N190="základní",J190,0)</f>
        <v>0</v>
      </c>
      <c r="BF190" s="187">
        <f>IF(N190="snížená",J190,0)</f>
        <v>0</v>
      </c>
      <c r="BG190" s="187">
        <f>IF(N190="zákl. přenesená",J190,0)</f>
        <v>0</v>
      </c>
      <c r="BH190" s="187">
        <f>IF(N190="sníž. přenesená",J190,0)</f>
        <v>0</v>
      </c>
      <c r="BI190" s="187">
        <f>IF(N190="nulová",J190,0)</f>
        <v>0</v>
      </c>
      <c r="BJ190" s="18" t="s">
        <v>79</v>
      </c>
      <c r="BK190" s="187">
        <f>ROUND(I190*H190,2)</f>
        <v>0</v>
      </c>
      <c r="BL190" s="18" t="s">
        <v>93</v>
      </c>
      <c r="BM190" s="18" t="s">
        <v>3169</v>
      </c>
    </row>
    <row r="191" s="1" customFormat="1">
      <c r="B191" s="36"/>
      <c r="D191" s="188" t="s">
        <v>254</v>
      </c>
      <c r="F191" s="189" t="s">
        <v>3168</v>
      </c>
      <c r="I191" s="121"/>
      <c r="L191" s="36"/>
      <c r="M191" s="190"/>
      <c r="N191" s="66"/>
      <c r="O191" s="66"/>
      <c r="P191" s="66"/>
      <c r="Q191" s="66"/>
      <c r="R191" s="66"/>
      <c r="S191" s="66"/>
      <c r="T191" s="67"/>
      <c r="AT191" s="18" t="s">
        <v>254</v>
      </c>
      <c r="AU191" s="18" t="s">
        <v>81</v>
      </c>
    </row>
    <row r="192" s="1" customFormat="1">
      <c r="B192" s="36"/>
      <c r="D192" s="188" t="s">
        <v>1833</v>
      </c>
      <c r="F192" s="191" t="s">
        <v>3170</v>
      </c>
      <c r="I192" s="121"/>
      <c r="L192" s="36"/>
      <c r="M192" s="190"/>
      <c r="N192" s="66"/>
      <c r="O192" s="66"/>
      <c r="P192" s="66"/>
      <c r="Q192" s="66"/>
      <c r="R192" s="66"/>
      <c r="S192" s="66"/>
      <c r="T192" s="67"/>
      <c r="AT192" s="18" t="s">
        <v>1833</v>
      </c>
      <c r="AU192" s="18" t="s">
        <v>81</v>
      </c>
    </row>
    <row r="193" s="12" customFormat="1">
      <c r="B193" s="192"/>
      <c r="D193" s="188" t="s">
        <v>258</v>
      </c>
      <c r="E193" s="193" t="s">
        <v>1</v>
      </c>
      <c r="F193" s="194" t="s">
        <v>3093</v>
      </c>
      <c r="H193" s="193" t="s">
        <v>1</v>
      </c>
      <c r="I193" s="195"/>
      <c r="L193" s="192"/>
      <c r="M193" s="196"/>
      <c r="N193" s="197"/>
      <c r="O193" s="197"/>
      <c r="P193" s="197"/>
      <c r="Q193" s="197"/>
      <c r="R193" s="197"/>
      <c r="S193" s="197"/>
      <c r="T193" s="198"/>
      <c r="AT193" s="193" t="s">
        <v>258</v>
      </c>
      <c r="AU193" s="193" t="s">
        <v>81</v>
      </c>
      <c r="AV193" s="12" t="s">
        <v>79</v>
      </c>
      <c r="AW193" s="12" t="s">
        <v>35</v>
      </c>
      <c r="AX193" s="12" t="s">
        <v>72</v>
      </c>
      <c r="AY193" s="193" t="s">
        <v>246</v>
      </c>
    </row>
    <row r="194" s="12" customFormat="1">
      <c r="B194" s="192"/>
      <c r="D194" s="188" t="s">
        <v>258</v>
      </c>
      <c r="E194" s="193" t="s">
        <v>1</v>
      </c>
      <c r="F194" s="194" t="s">
        <v>3171</v>
      </c>
      <c r="H194" s="193" t="s">
        <v>1</v>
      </c>
      <c r="I194" s="195"/>
      <c r="L194" s="192"/>
      <c r="M194" s="196"/>
      <c r="N194" s="197"/>
      <c r="O194" s="197"/>
      <c r="P194" s="197"/>
      <c r="Q194" s="197"/>
      <c r="R194" s="197"/>
      <c r="S194" s="197"/>
      <c r="T194" s="198"/>
      <c r="AT194" s="193" t="s">
        <v>258</v>
      </c>
      <c r="AU194" s="193" t="s">
        <v>81</v>
      </c>
      <c r="AV194" s="12" t="s">
        <v>79</v>
      </c>
      <c r="AW194" s="12" t="s">
        <v>35</v>
      </c>
      <c r="AX194" s="12" t="s">
        <v>72</v>
      </c>
      <c r="AY194" s="193" t="s">
        <v>246</v>
      </c>
    </row>
    <row r="195" s="13" customFormat="1">
      <c r="B195" s="199"/>
      <c r="D195" s="188" t="s">
        <v>258</v>
      </c>
      <c r="E195" s="200" t="s">
        <v>1</v>
      </c>
      <c r="F195" s="201" t="s">
        <v>3172</v>
      </c>
      <c r="H195" s="202">
        <v>0.33300000000000002</v>
      </c>
      <c r="I195" s="203"/>
      <c r="L195" s="199"/>
      <c r="M195" s="204"/>
      <c r="N195" s="205"/>
      <c r="O195" s="205"/>
      <c r="P195" s="205"/>
      <c r="Q195" s="205"/>
      <c r="R195" s="205"/>
      <c r="S195" s="205"/>
      <c r="T195" s="206"/>
      <c r="AT195" s="200" t="s">
        <v>258</v>
      </c>
      <c r="AU195" s="200" t="s">
        <v>81</v>
      </c>
      <c r="AV195" s="13" t="s">
        <v>81</v>
      </c>
      <c r="AW195" s="13" t="s">
        <v>35</v>
      </c>
      <c r="AX195" s="13" t="s">
        <v>79</v>
      </c>
      <c r="AY195" s="200" t="s">
        <v>246</v>
      </c>
    </row>
    <row r="196" s="1" customFormat="1" ht="16.5" customHeight="1">
      <c r="B196" s="175"/>
      <c r="C196" s="176" t="s">
        <v>394</v>
      </c>
      <c r="D196" s="176" t="s">
        <v>248</v>
      </c>
      <c r="E196" s="177" t="s">
        <v>3173</v>
      </c>
      <c r="F196" s="178" t="s">
        <v>3174</v>
      </c>
      <c r="G196" s="179" t="s">
        <v>1882</v>
      </c>
      <c r="H196" s="180">
        <v>120</v>
      </c>
      <c r="I196" s="181"/>
      <c r="J196" s="182">
        <f>ROUND(I196*H196,2)</f>
        <v>0</v>
      </c>
      <c r="K196" s="178" t="s">
        <v>3090</v>
      </c>
      <c r="L196" s="36"/>
      <c r="M196" s="183" t="s">
        <v>1</v>
      </c>
      <c r="N196" s="184" t="s">
        <v>43</v>
      </c>
      <c r="O196" s="66"/>
      <c r="P196" s="185">
        <f>O196*H196</f>
        <v>0</v>
      </c>
      <c r="Q196" s="185">
        <v>0</v>
      </c>
      <c r="R196" s="185">
        <f>Q196*H196</f>
        <v>0</v>
      </c>
      <c r="S196" s="185">
        <v>0</v>
      </c>
      <c r="T196" s="186">
        <f>S196*H196</f>
        <v>0</v>
      </c>
      <c r="AR196" s="18" t="s">
        <v>93</v>
      </c>
      <c r="AT196" s="18" t="s">
        <v>248</v>
      </c>
      <c r="AU196" s="18" t="s">
        <v>81</v>
      </c>
      <c r="AY196" s="18" t="s">
        <v>246</v>
      </c>
      <c r="BE196" s="187">
        <f>IF(N196="základní",J196,0)</f>
        <v>0</v>
      </c>
      <c r="BF196" s="187">
        <f>IF(N196="snížená",J196,0)</f>
        <v>0</v>
      </c>
      <c r="BG196" s="187">
        <f>IF(N196="zákl. přenesená",J196,0)</f>
        <v>0</v>
      </c>
      <c r="BH196" s="187">
        <f>IF(N196="sníž. přenesená",J196,0)</f>
        <v>0</v>
      </c>
      <c r="BI196" s="187">
        <f>IF(N196="nulová",J196,0)</f>
        <v>0</v>
      </c>
      <c r="BJ196" s="18" t="s">
        <v>79</v>
      </c>
      <c r="BK196" s="187">
        <f>ROUND(I196*H196,2)</f>
        <v>0</v>
      </c>
      <c r="BL196" s="18" t="s">
        <v>93</v>
      </c>
      <c r="BM196" s="18" t="s">
        <v>3175</v>
      </c>
    </row>
    <row r="197" s="1" customFormat="1">
      <c r="B197" s="36"/>
      <c r="D197" s="188" t="s">
        <v>254</v>
      </c>
      <c r="F197" s="189" t="s">
        <v>3174</v>
      </c>
      <c r="I197" s="121"/>
      <c r="L197" s="36"/>
      <c r="M197" s="190"/>
      <c r="N197" s="66"/>
      <c r="O197" s="66"/>
      <c r="P197" s="66"/>
      <c r="Q197" s="66"/>
      <c r="R197" s="66"/>
      <c r="S197" s="66"/>
      <c r="T197" s="67"/>
      <c r="AT197" s="18" t="s">
        <v>254</v>
      </c>
      <c r="AU197" s="18" t="s">
        <v>81</v>
      </c>
    </row>
    <row r="198" s="1" customFormat="1">
      <c r="B198" s="36"/>
      <c r="D198" s="188" t="s">
        <v>1833</v>
      </c>
      <c r="F198" s="191" t="s">
        <v>3176</v>
      </c>
      <c r="I198" s="121"/>
      <c r="L198" s="36"/>
      <c r="M198" s="190"/>
      <c r="N198" s="66"/>
      <c r="O198" s="66"/>
      <c r="P198" s="66"/>
      <c r="Q198" s="66"/>
      <c r="R198" s="66"/>
      <c r="S198" s="66"/>
      <c r="T198" s="67"/>
      <c r="AT198" s="18" t="s">
        <v>1833</v>
      </c>
      <c r="AU198" s="18" t="s">
        <v>81</v>
      </c>
    </row>
    <row r="199" s="12" customFormat="1">
      <c r="B199" s="192"/>
      <c r="D199" s="188" t="s">
        <v>258</v>
      </c>
      <c r="E199" s="193" t="s">
        <v>1</v>
      </c>
      <c r="F199" s="194" t="s">
        <v>3093</v>
      </c>
      <c r="H199" s="193" t="s">
        <v>1</v>
      </c>
      <c r="I199" s="195"/>
      <c r="L199" s="192"/>
      <c r="M199" s="196"/>
      <c r="N199" s="197"/>
      <c r="O199" s="197"/>
      <c r="P199" s="197"/>
      <c r="Q199" s="197"/>
      <c r="R199" s="197"/>
      <c r="S199" s="197"/>
      <c r="T199" s="198"/>
      <c r="AT199" s="193" t="s">
        <v>258</v>
      </c>
      <c r="AU199" s="193" t="s">
        <v>81</v>
      </c>
      <c r="AV199" s="12" t="s">
        <v>79</v>
      </c>
      <c r="AW199" s="12" t="s">
        <v>35</v>
      </c>
      <c r="AX199" s="12" t="s">
        <v>72</v>
      </c>
      <c r="AY199" s="193" t="s">
        <v>246</v>
      </c>
    </row>
    <row r="200" s="13" customFormat="1">
      <c r="B200" s="199"/>
      <c r="D200" s="188" t="s">
        <v>258</v>
      </c>
      <c r="E200" s="200" t="s">
        <v>1</v>
      </c>
      <c r="F200" s="201" t="s">
        <v>3177</v>
      </c>
      <c r="H200" s="202">
        <v>120</v>
      </c>
      <c r="I200" s="203"/>
      <c r="L200" s="199"/>
      <c r="M200" s="204"/>
      <c r="N200" s="205"/>
      <c r="O200" s="205"/>
      <c r="P200" s="205"/>
      <c r="Q200" s="205"/>
      <c r="R200" s="205"/>
      <c r="S200" s="205"/>
      <c r="T200" s="206"/>
      <c r="AT200" s="200" t="s">
        <v>258</v>
      </c>
      <c r="AU200" s="200" t="s">
        <v>81</v>
      </c>
      <c r="AV200" s="13" t="s">
        <v>81</v>
      </c>
      <c r="AW200" s="13" t="s">
        <v>35</v>
      </c>
      <c r="AX200" s="13" t="s">
        <v>79</v>
      </c>
      <c r="AY200" s="200" t="s">
        <v>246</v>
      </c>
    </row>
    <row r="201" s="1" customFormat="1" ht="16.5" customHeight="1">
      <c r="B201" s="175"/>
      <c r="C201" s="176" t="s">
        <v>8</v>
      </c>
      <c r="D201" s="176" t="s">
        <v>248</v>
      </c>
      <c r="E201" s="177" t="s">
        <v>3178</v>
      </c>
      <c r="F201" s="178" t="s">
        <v>3179</v>
      </c>
      <c r="G201" s="179" t="s">
        <v>1903</v>
      </c>
      <c r="H201" s="180">
        <v>45.880000000000003</v>
      </c>
      <c r="I201" s="181"/>
      <c r="J201" s="182">
        <f>ROUND(I201*H201,2)</f>
        <v>0</v>
      </c>
      <c r="K201" s="178" t="s">
        <v>3090</v>
      </c>
      <c r="L201" s="36"/>
      <c r="M201" s="183" t="s">
        <v>1</v>
      </c>
      <c r="N201" s="184" t="s">
        <v>43</v>
      </c>
      <c r="O201" s="66"/>
      <c r="P201" s="185">
        <f>O201*H201</f>
        <v>0</v>
      </c>
      <c r="Q201" s="185">
        <v>0</v>
      </c>
      <c r="R201" s="185">
        <f>Q201*H201</f>
        <v>0</v>
      </c>
      <c r="S201" s="185">
        <v>0</v>
      </c>
      <c r="T201" s="186">
        <f>S201*H201</f>
        <v>0</v>
      </c>
      <c r="AR201" s="18" t="s">
        <v>93</v>
      </c>
      <c r="AT201" s="18" t="s">
        <v>248</v>
      </c>
      <c r="AU201" s="18" t="s">
        <v>81</v>
      </c>
      <c r="AY201" s="18" t="s">
        <v>246</v>
      </c>
      <c r="BE201" s="187">
        <f>IF(N201="základní",J201,0)</f>
        <v>0</v>
      </c>
      <c r="BF201" s="187">
        <f>IF(N201="snížená",J201,0)</f>
        <v>0</v>
      </c>
      <c r="BG201" s="187">
        <f>IF(N201="zákl. přenesená",J201,0)</f>
        <v>0</v>
      </c>
      <c r="BH201" s="187">
        <f>IF(N201="sníž. přenesená",J201,0)</f>
        <v>0</v>
      </c>
      <c r="BI201" s="187">
        <f>IF(N201="nulová",J201,0)</f>
        <v>0</v>
      </c>
      <c r="BJ201" s="18" t="s">
        <v>79</v>
      </c>
      <c r="BK201" s="187">
        <f>ROUND(I201*H201,2)</f>
        <v>0</v>
      </c>
      <c r="BL201" s="18" t="s">
        <v>93</v>
      </c>
      <c r="BM201" s="18" t="s">
        <v>3180</v>
      </c>
    </row>
    <row r="202" s="1" customFormat="1">
      <c r="B202" s="36"/>
      <c r="D202" s="188" t="s">
        <v>254</v>
      </c>
      <c r="F202" s="189" t="s">
        <v>3179</v>
      </c>
      <c r="I202" s="121"/>
      <c r="L202" s="36"/>
      <c r="M202" s="190"/>
      <c r="N202" s="66"/>
      <c r="O202" s="66"/>
      <c r="P202" s="66"/>
      <c r="Q202" s="66"/>
      <c r="R202" s="66"/>
      <c r="S202" s="66"/>
      <c r="T202" s="67"/>
      <c r="AT202" s="18" t="s">
        <v>254</v>
      </c>
      <c r="AU202" s="18" t="s">
        <v>81</v>
      </c>
    </row>
    <row r="203" s="1" customFormat="1">
      <c r="B203" s="36"/>
      <c r="D203" s="188" t="s">
        <v>1833</v>
      </c>
      <c r="F203" s="191" t="s">
        <v>3181</v>
      </c>
      <c r="I203" s="121"/>
      <c r="L203" s="36"/>
      <c r="M203" s="190"/>
      <c r="N203" s="66"/>
      <c r="O203" s="66"/>
      <c r="P203" s="66"/>
      <c r="Q203" s="66"/>
      <c r="R203" s="66"/>
      <c r="S203" s="66"/>
      <c r="T203" s="67"/>
      <c r="AT203" s="18" t="s">
        <v>1833</v>
      </c>
      <c r="AU203" s="18" t="s">
        <v>81</v>
      </c>
    </row>
    <row r="204" s="12" customFormat="1">
      <c r="B204" s="192"/>
      <c r="D204" s="188" t="s">
        <v>258</v>
      </c>
      <c r="E204" s="193" t="s">
        <v>1</v>
      </c>
      <c r="F204" s="194" t="s">
        <v>3093</v>
      </c>
      <c r="H204" s="193" t="s">
        <v>1</v>
      </c>
      <c r="I204" s="195"/>
      <c r="L204" s="192"/>
      <c r="M204" s="196"/>
      <c r="N204" s="197"/>
      <c r="O204" s="197"/>
      <c r="P204" s="197"/>
      <c r="Q204" s="197"/>
      <c r="R204" s="197"/>
      <c r="S204" s="197"/>
      <c r="T204" s="198"/>
      <c r="AT204" s="193" t="s">
        <v>258</v>
      </c>
      <c r="AU204" s="193" t="s">
        <v>81</v>
      </c>
      <c r="AV204" s="12" t="s">
        <v>79</v>
      </c>
      <c r="AW204" s="12" t="s">
        <v>35</v>
      </c>
      <c r="AX204" s="12" t="s">
        <v>72</v>
      </c>
      <c r="AY204" s="193" t="s">
        <v>246</v>
      </c>
    </row>
    <row r="205" s="13" customFormat="1">
      <c r="B205" s="199"/>
      <c r="D205" s="188" t="s">
        <v>258</v>
      </c>
      <c r="E205" s="200" t="s">
        <v>1</v>
      </c>
      <c r="F205" s="201" t="s">
        <v>3182</v>
      </c>
      <c r="H205" s="202">
        <v>45.880000000000003</v>
      </c>
      <c r="I205" s="203"/>
      <c r="L205" s="199"/>
      <c r="M205" s="204"/>
      <c r="N205" s="205"/>
      <c r="O205" s="205"/>
      <c r="P205" s="205"/>
      <c r="Q205" s="205"/>
      <c r="R205" s="205"/>
      <c r="S205" s="205"/>
      <c r="T205" s="206"/>
      <c r="AT205" s="200" t="s">
        <v>258</v>
      </c>
      <c r="AU205" s="200" t="s">
        <v>81</v>
      </c>
      <c r="AV205" s="13" t="s">
        <v>81</v>
      </c>
      <c r="AW205" s="13" t="s">
        <v>35</v>
      </c>
      <c r="AX205" s="13" t="s">
        <v>79</v>
      </c>
      <c r="AY205" s="200" t="s">
        <v>246</v>
      </c>
    </row>
    <row r="206" s="1" customFormat="1" ht="16.5" customHeight="1">
      <c r="B206" s="175"/>
      <c r="C206" s="176" t="s">
        <v>409</v>
      </c>
      <c r="D206" s="176" t="s">
        <v>248</v>
      </c>
      <c r="E206" s="177" t="s">
        <v>3183</v>
      </c>
      <c r="F206" s="178" t="s">
        <v>3184</v>
      </c>
      <c r="G206" s="179" t="s">
        <v>1903</v>
      </c>
      <c r="H206" s="180">
        <v>45.880000000000003</v>
      </c>
      <c r="I206" s="181"/>
      <c r="J206" s="182">
        <f>ROUND(I206*H206,2)</f>
        <v>0</v>
      </c>
      <c r="K206" s="178" t="s">
        <v>3090</v>
      </c>
      <c r="L206" s="36"/>
      <c r="M206" s="183" t="s">
        <v>1</v>
      </c>
      <c r="N206" s="184" t="s">
        <v>43</v>
      </c>
      <c r="O206" s="66"/>
      <c r="P206" s="185">
        <f>O206*H206</f>
        <v>0</v>
      </c>
      <c r="Q206" s="185">
        <v>0</v>
      </c>
      <c r="R206" s="185">
        <f>Q206*H206</f>
        <v>0</v>
      </c>
      <c r="S206" s="185">
        <v>0</v>
      </c>
      <c r="T206" s="186">
        <f>S206*H206</f>
        <v>0</v>
      </c>
      <c r="AR206" s="18" t="s">
        <v>93</v>
      </c>
      <c r="AT206" s="18" t="s">
        <v>248</v>
      </c>
      <c r="AU206" s="18" t="s">
        <v>81</v>
      </c>
      <c r="AY206" s="18" t="s">
        <v>246</v>
      </c>
      <c r="BE206" s="187">
        <f>IF(N206="základní",J206,0)</f>
        <v>0</v>
      </c>
      <c r="BF206" s="187">
        <f>IF(N206="snížená",J206,0)</f>
        <v>0</v>
      </c>
      <c r="BG206" s="187">
        <f>IF(N206="zákl. přenesená",J206,0)</f>
        <v>0</v>
      </c>
      <c r="BH206" s="187">
        <f>IF(N206="sníž. přenesená",J206,0)</f>
        <v>0</v>
      </c>
      <c r="BI206" s="187">
        <f>IF(N206="nulová",J206,0)</f>
        <v>0</v>
      </c>
      <c r="BJ206" s="18" t="s">
        <v>79</v>
      </c>
      <c r="BK206" s="187">
        <f>ROUND(I206*H206,2)</f>
        <v>0</v>
      </c>
      <c r="BL206" s="18" t="s">
        <v>93</v>
      </c>
      <c r="BM206" s="18" t="s">
        <v>3185</v>
      </c>
    </row>
    <row r="207" s="1" customFormat="1">
      <c r="B207" s="36"/>
      <c r="D207" s="188" t="s">
        <v>254</v>
      </c>
      <c r="F207" s="189" t="s">
        <v>3184</v>
      </c>
      <c r="I207" s="121"/>
      <c r="L207" s="36"/>
      <c r="M207" s="190"/>
      <c r="N207" s="66"/>
      <c r="O207" s="66"/>
      <c r="P207" s="66"/>
      <c r="Q207" s="66"/>
      <c r="R207" s="66"/>
      <c r="S207" s="66"/>
      <c r="T207" s="67"/>
      <c r="AT207" s="18" t="s">
        <v>254</v>
      </c>
      <c r="AU207" s="18" t="s">
        <v>81</v>
      </c>
    </row>
    <row r="208" s="1" customFormat="1">
      <c r="B208" s="36"/>
      <c r="D208" s="188" t="s">
        <v>1833</v>
      </c>
      <c r="F208" s="191" t="s">
        <v>3186</v>
      </c>
      <c r="I208" s="121"/>
      <c r="L208" s="36"/>
      <c r="M208" s="190"/>
      <c r="N208" s="66"/>
      <c r="O208" s="66"/>
      <c r="P208" s="66"/>
      <c r="Q208" s="66"/>
      <c r="R208" s="66"/>
      <c r="S208" s="66"/>
      <c r="T208" s="67"/>
      <c r="AT208" s="18" t="s">
        <v>1833</v>
      </c>
      <c r="AU208" s="18" t="s">
        <v>81</v>
      </c>
    </row>
    <row r="209" s="12" customFormat="1">
      <c r="B209" s="192"/>
      <c r="D209" s="188" t="s">
        <v>258</v>
      </c>
      <c r="E209" s="193" t="s">
        <v>1</v>
      </c>
      <c r="F209" s="194" t="s">
        <v>3093</v>
      </c>
      <c r="H209" s="193" t="s">
        <v>1</v>
      </c>
      <c r="I209" s="195"/>
      <c r="L209" s="192"/>
      <c r="M209" s="196"/>
      <c r="N209" s="197"/>
      <c r="O209" s="197"/>
      <c r="P209" s="197"/>
      <c r="Q209" s="197"/>
      <c r="R209" s="197"/>
      <c r="S209" s="197"/>
      <c r="T209" s="198"/>
      <c r="AT209" s="193" t="s">
        <v>258</v>
      </c>
      <c r="AU209" s="193" t="s">
        <v>81</v>
      </c>
      <c r="AV209" s="12" t="s">
        <v>79</v>
      </c>
      <c r="AW209" s="12" t="s">
        <v>35</v>
      </c>
      <c r="AX209" s="12" t="s">
        <v>72</v>
      </c>
      <c r="AY209" s="193" t="s">
        <v>246</v>
      </c>
    </row>
    <row r="210" s="13" customFormat="1">
      <c r="B210" s="199"/>
      <c r="D210" s="188" t="s">
        <v>258</v>
      </c>
      <c r="E210" s="200" t="s">
        <v>1</v>
      </c>
      <c r="F210" s="201" t="s">
        <v>3182</v>
      </c>
      <c r="H210" s="202">
        <v>45.880000000000003</v>
      </c>
      <c r="I210" s="203"/>
      <c r="L210" s="199"/>
      <c r="M210" s="204"/>
      <c r="N210" s="205"/>
      <c r="O210" s="205"/>
      <c r="P210" s="205"/>
      <c r="Q210" s="205"/>
      <c r="R210" s="205"/>
      <c r="S210" s="205"/>
      <c r="T210" s="206"/>
      <c r="AT210" s="200" t="s">
        <v>258</v>
      </c>
      <c r="AU210" s="200" t="s">
        <v>81</v>
      </c>
      <c r="AV210" s="13" t="s">
        <v>81</v>
      </c>
      <c r="AW210" s="13" t="s">
        <v>35</v>
      </c>
      <c r="AX210" s="13" t="s">
        <v>79</v>
      </c>
      <c r="AY210" s="200" t="s">
        <v>246</v>
      </c>
    </row>
    <row r="211" s="1" customFormat="1" ht="16.5" customHeight="1">
      <c r="B211" s="175"/>
      <c r="C211" s="176" t="s">
        <v>416</v>
      </c>
      <c r="D211" s="176" t="s">
        <v>248</v>
      </c>
      <c r="E211" s="177" t="s">
        <v>3187</v>
      </c>
      <c r="F211" s="178" t="s">
        <v>3188</v>
      </c>
      <c r="G211" s="179" t="s">
        <v>1830</v>
      </c>
      <c r="H211" s="180">
        <v>3.6000000000000001</v>
      </c>
      <c r="I211" s="181"/>
      <c r="J211" s="182">
        <f>ROUND(I211*H211,2)</f>
        <v>0</v>
      </c>
      <c r="K211" s="178" t="s">
        <v>3090</v>
      </c>
      <c r="L211" s="36"/>
      <c r="M211" s="183" t="s">
        <v>1</v>
      </c>
      <c r="N211" s="184" t="s">
        <v>43</v>
      </c>
      <c r="O211" s="66"/>
      <c r="P211" s="185">
        <f>O211*H211</f>
        <v>0</v>
      </c>
      <c r="Q211" s="185">
        <v>0</v>
      </c>
      <c r="R211" s="185">
        <f>Q211*H211</f>
        <v>0</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3189</v>
      </c>
    </row>
    <row r="212" s="1" customFormat="1">
      <c r="B212" s="36"/>
      <c r="D212" s="188" t="s">
        <v>254</v>
      </c>
      <c r="F212" s="189" t="s">
        <v>3188</v>
      </c>
      <c r="I212" s="121"/>
      <c r="L212" s="36"/>
      <c r="M212" s="190"/>
      <c r="N212" s="66"/>
      <c r="O212" s="66"/>
      <c r="P212" s="66"/>
      <c r="Q212" s="66"/>
      <c r="R212" s="66"/>
      <c r="S212" s="66"/>
      <c r="T212" s="67"/>
      <c r="AT212" s="18" t="s">
        <v>254</v>
      </c>
      <c r="AU212" s="18" t="s">
        <v>81</v>
      </c>
    </row>
    <row r="213" s="1" customFormat="1">
      <c r="B213" s="36"/>
      <c r="D213" s="188" t="s">
        <v>1833</v>
      </c>
      <c r="F213" s="191" t="s">
        <v>3190</v>
      </c>
      <c r="I213" s="121"/>
      <c r="L213" s="36"/>
      <c r="M213" s="190"/>
      <c r="N213" s="66"/>
      <c r="O213" s="66"/>
      <c r="P213" s="66"/>
      <c r="Q213" s="66"/>
      <c r="R213" s="66"/>
      <c r="S213" s="66"/>
      <c r="T213" s="67"/>
      <c r="AT213" s="18" t="s">
        <v>1833</v>
      </c>
      <c r="AU213" s="18" t="s">
        <v>81</v>
      </c>
    </row>
    <row r="214" s="12" customFormat="1">
      <c r="B214" s="192"/>
      <c r="D214" s="188" t="s">
        <v>258</v>
      </c>
      <c r="E214" s="193" t="s">
        <v>1</v>
      </c>
      <c r="F214" s="194" t="s">
        <v>3093</v>
      </c>
      <c r="H214" s="193" t="s">
        <v>1</v>
      </c>
      <c r="I214" s="195"/>
      <c r="L214" s="192"/>
      <c r="M214" s="196"/>
      <c r="N214" s="197"/>
      <c r="O214" s="197"/>
      <c r="P214" s="197"/>
      <c r="Q214" s="197"/>
      <c r="R214" s="197"/>
      <c r="S214" s="197"/>
      <c r="T214" s="198"/>
      <c r="AT214" s="193" t="s">
        <v>258</v>
      </c>
      <c r="AU214" s="193" t="s">
        <v>81</v>
      </c>
      <c r="AV214" s="12" t="s">
        <v>79</v>
      </c>
      <c r="AW214" s="12" t="s">
        <v>35</v>
      </c>
      <c r="AX214" s="12" t="s">
        <v>72</v>
      </c>
      <c r="AY214" s="193" t="s">
        <v>246</v>
      </c>
    </row>
    <row r="215" s="13" customFormat="1">
      <c r="B215" s="199"/>
      <c r="D215" s="188" t="s">
        <v>258</v>
      </c>
      <c r="E215" s="200" t="s">
        <v>1</v>
      </c>
      <c r="F215" s="201" t="s">
        <v>3191</v>
      </c>
      <c r="H215" s="202">
        <v>1.7</v>
      </c>
      <c r="I215" s="203"/>
      <c r="L215" s="199"/>
      <c r="M215" s="204"/>
      <c r="N215" s="205"/>
      <c r="O215" s="205"/>
      <c r="P215" s="205"/>
      <c r="Q215" s="205"/>
      <c r="R215" s="205"/>
      <c r="S215" s="205"/>
      <c r="T215" s="206"/>
      <c r="AT215" s="200" t="s">
        <v>258</v>
      </c>
      <c r="AU215" s="200" t="s">
        <v>81</v>
      </c>
      <c r="AV215" s="13" t="s">
        <v>81</v>
      </c>
      <c r="AW215" s="13" t="s">
        <v>35</v>
      </c>
      <c r="AX215" s="13" t="s">
        <v>72</v>
      </c>
      <c r="AY215" s="200" t="s">
        <v>246</v>
      </c>
    </row>
    <row r="216" s="13" customFormat="1">
      <c r="B216" s="199"/>
      <c r="D216" s="188" t="s">
        <v>258</v>
      </c>
      <c r="E216" s="200" t="s">
        <v>1</v>
      </c>
      <c r="F216" s="201" t="s">
        <v>3192</v>
      </c>
      <c r="H216" s="202">
        <v>1.8999999999999999</v>
      </c>
      <c r="I216" s="203"/>
      <c r="L216" s="199"/>
      <c r="M216" s="204"/>
      <c r="N216" s="205"/>
      <c r="O216" s="205"/>
      <c r="P216" s="205"/>
      <c r="Q216" s="205"/>
      <c r="R216" s="205"/>
      <c r="S216" s="205"/>
      <c r="T216" s="206"/>
      <c r="AT216" s="200" t="s">
        <v>258</v>
      </c>
      <c r="AU216" s="200" t="s">
        <v>81</v>
      </c>
      <c r="AV216" s="13" t="s">
        <v>81</v>
      </c>
      <c r="AW216" s="13" t="s">
        <v>35</v>
      </c>
      <c r="AX216" s="13" t="s">
        <v>72</v>
      </c>
      <c r="AY216" s="200" t="s">
        <v>246</v>
      </c>
    </row>
    <row r="217" s="14" customFormat="1">
      <c r="B217" s="210"/>
      <c r="D217" s="188" t="s">
        <v>258</v>
      </c>
      <c r="E217" s="211" t="s">
        <v>1</v>
      </c>
      <c r="F217" s="212" t="s">
        <v>341</v>
      </c>
      <c r="H217" s="213">
        <v>3.6000000000000001</v>
      </c>
      <c r="I217" s="214"/>
      <c r="L217" s="210"/>
      <c r="M217" s="215"/>
      <c r="N217" s="216"/>
      <c r="O217" s="216"/>
      <c r="P217" s="216"/>
      <c r="Q217" s="216"/>
      <c r="R217" s="216"/>
      <c r="S217" s="216"/>
      <c r="T217" s="217"/>
      <c r="AT217" s="211" t="s">
        <v>258</v>
      </c>
      <c r="AU217" s="211" t="s">
        <v>81</v>
      </c>
      <c r="AV217" s="14" t="s">
        <v>93</v>
      </c>
      <c r="AW217" s="14" t="s">
        <v>35</v>
      </c>
      <c r="AX217" s="14" t="s">
        <v>79</v>
      </c>
      <c r="AY217" s="211" t="s">
        <v>246</v>
      </c>
    </row>
    <row r="218" s="1" customFormat="1" ht="16.5" customHeight="1">
      <c r="B218" s="175"/>
      <c r="C218" s="176" t="s">
        <v>422</v>
      </c>
      <c r="D218" s="176" t="s">
        <v>248</v>
      </c>
      <c r="E218" s="177" t="s">
        <v>3193</v>
      </c>
      <c r="F218" s="178" t="s">
        <v>3194</v>
      </c>
      <c r="G218" s="179" t="s">
        <v>1830</v>
      </c>
      <c r="H218" s="180">
        <v>11.1</v>
      </c>
      <c r="I218" s="181"/>
      <c r="J218" s="182">
        <f>ROUND(I218*H218,2)</f>
        <v>0</v>
      </c>
      <c r="K218" s="178" t="s">
        <v>3090</v>
      </c>
      <c r="L218" s="36"/>
      <c r="M218" s="183" t="s">
        <v>1</v>
      </c>
      <c r="N218" s="184" t="s">
        <v>43</v>
      </c>
      <c r="O218" s="66"/>
      <c r="P218" s="185">
        <f>O218*H218</f>
        <v>0</v>
      </c>
      <c r="Q218" s="185">
        <v>0</v>
      </c>
      <c r="R218" s="185">
        <f>Q218*H218</f>
        <v>0</v>
      </c>
      <c r="S218" s="185">
        <v>0</v>
      </c>
      <c r="T218" s="186">
        <f>S218*H218</f>
        <v>0</v>
      </c>
      <c r="AR218" s="18" t="s">
        <v>93</v>
      </c>
      <c r="AT218" s="18" t="s">
        <v>248</v>
      </c>
      <c r="AU218" s="18" t="s">
        <v>81</v>
      </c>
      <c r="AY218" s="18" t="s">
        <v>246</v>
      </c>
      <c r="BE218" s="187">
        <f>IF(N218="základní",J218,0)</f>
        <v>0</v>
      </c>
      <c r="BF218" s="187">
        <f>IF(N218="snížená",J218,0)</f>
        <v>0</v>
      </c>
      <c r="BG218" s="187">
        <f>IF(N218="zákl. přenesená",J218,0)</f>
        <v>0</v>
      </c>
      <c r="BH218" s="187">
        <f>IF(N218="sníž. přenesená",J218,0)</f>
        <v>0</v>
      </c>
      <c r="BI218" s="187">
        <f>IF(N218="nulová",J218,0)</f>
        <v>0</v>
      </c>
      <c r="BJ218" s="18" t="s">
        <v>79</v>
      </c>
      <c r="BK218" s="187">
        <f>ROUND(I218*H218,2)</f>
        <v>0</v>
      </c>
      <c r="BL218" s="18" t="s">
        <v>93</v>
      </c>
      <c r="BM218" s="18" t="s">
        <v>3195</v>
      </c>
    </row>
    <row r="219" s="1" customFormat="1">
      <c r="B219" s="36"/>
      <c r="D219" s="188" t="s">
        <v>254</v>
      </c>
      <c r="F219" s="189" t="s">
        <v>3194</v>
      </c>
      <c r="I219" s="121"/>
      <c r="L219" s="36"/>
      <c r="M219" s="190"/>
      <c r="N219" s="66"/>
      <c r="O219" s="66"/>
      <c r="P219" s="66"/>
      <c r="Q219" s="66"/>
      <c r="R219" s="66"/>
      <c r="S219" s="66"/>
      <c r="T219" s="67"/>
      <c r="AT219" s="18" t="s">
        <v>254</v>
      </c>
      <c r="AU219" s="18" t="s">
        <v>81</v>
      </c>
    </row>
    <row r="220" s="1" customFormat="1">
      <c r="B220" s="36"/>
      <c r="D220" s="188" t="s">
        <v>1833</v>
      </c>
      <c r="F220" s="191" t="s">
        <v>3196</v>
      </c>
      <c r="I220" s="121"/>
      <c r="L220" s="36"/>
      <c r="M220" s="190"/>
      <c r="N220" s="66"/>
      <c r="O220" s="66"/>
      <c r="P220" s="66"/>
      <c r="Q220" s="66"/>
      <c r="R220" s="66"/>
      <c r="S220" s="66"/>
      <c r="T220" s="67"/>
      <c r="AT220" s="18" t="s">
        <v>1833</v>
      </c>
      <c r="AU220" s="18" t="s">
        <v>81</v>
      </c>
    </row>
    <row r="221" s="12" customFormat="1">
      <c r="B221" s="192"/>
      <c r="D221" s="188" t="s">
        <v>258</v>
      </c>
      <c r="E221" s="193" t="s">
        <v>1</v>
      </c>
      <c r="F221" s="194" t="s">
        <v>3093</v>
      </c>
      <c r="H221" s="193" t="s">
        <v>1</v>
      </c>
      <c r="I221" s="195"/>
      <c r="L221" s="192"/>
      <c r="M221" s="196"/>
      <c r="N221" s="197"/>
      <c r="O221" s="197"/>
      <c r="P221" s="197"/>
      <c r="Q221" s="197"/>
      <c r="R221" s="197"/>
      <c r="S221" s="197"/>
      <c r="T221" s="198"/>
      <c r="AT221" s="193" t="s">
        <v>258</v>
      </c>
      <c r="AU221" s="193" t="s">
        <v>81</v>
      </c>
      <c r="AV221" s="12" t="s">
        <v>79</v>
      </c>
      <c r="AW221" s="12" t="s">
        <v>35</v>
      </c>
      <c r="AX221" s="12" t="s">
        <v>72</v>
      </c>
      <c r="AY221" s="193" t="s">
        <v>246</v>
      </c>
    </row>
    <row r="222" s="13" customFormat="1">
      <c r="B222" s="199"/>
      <c r="D222" s="188" t="s">
        <v>258</v>
      </c>
      <c r="E222" s="200" t="s">
        <v>1</v>
      </c>
      <c r="F222" s="201" t="s">
        <v>3197</v>
      </c>
      <c r="H222" s="202">
        <v>5.2699999999999996</v>
      </c>
      <c r="I222" s="203"/>
      <c r="L222" s="199"/>
      <c r="M222" s="204"/>
      <c r="N222" s="205"/>
      <c r="O222" s="205"/>
      <c r="P222" s="205"/>
      <c r="Q222" s="205"/>
      <c r="R222" s="205"/>
      <c r="S222" s="205"/>
      <c r="T222" s="206"/>
      <c r="AT222" s="200" t="s">
        <v>258</v>
      </c>
      <c r="AU222" s="200" t="s">
        <v>81</v>
      </c>
      <c r="AV222" s="13" t="s">
        <v>81</v>
      </c>
      <c r="AW222" s="13" t="s">
        <v>35</v>
      </c>
      <c r="AX222" s="13" t="s">
        <v>72</v>
      </c>
      <c r="AY222" s="200" t="s">
        <v>246</v>
      </c>
    </row>
    <row r="223" s="13" customFormat="1">
      <c r="B223" s="199"/>
      <c r="D223" s="188" t="s">
        <v>258</v>
      </c>
      <c r="E223" s="200" t="s">
        <v>1</v>
      </c>
      <c r="F223" s="201" t="s">
        <v>3198</v>
      </c>
      <c r="H223" s="202">
        <v>5.8300000000000001</v>
      </c>
      <c r="I223" s="203"/>
      <c r="L223" s="199"/>
      <c r="M223" s="204"/>
      <c r="N223" s="205"/>
      <c r="O223" s="205"/>
      <c r="P223" s="205"/>
      <c r="Q223" s="205"/>
      <c r="R223" s="205"/>
      <c r="S223" s="205"/>
      <c r="T223" s="206"/>
      <c r="AT223" s="200" t="s">
        <v>258</v>
      </c>
      <c r="AU223" s="200" t="s">
        <v>81</v>
      </c>
      <c r="AV223" s="13" t="s">
        <v>81</v>
      </c>
      <c r="AW223" s="13" t="s">
        <v>35</v>
      </c>
      <c r="AX223" s="13" t="s">
        <v>72</v>
      </c>
      <c r="AY223" s="200" t="s">
        <v>246</v>
      </c>
    </row>
    <row r="224" s="14" customFormat="1">
      <c r="B224" s="210"/>
      <c r="D224" s="188" t="s">
        <v>258</v>
      </c>
      <c r="E224" s="211" t="s">
        <v>1</v>
      </c>
      <c r="F224" s="212" t="s">
        <v>341</v>
      </c>
      <c r="H224" s="213">
        <v>11.1</v>
      </c>
      <c r="I224" s="214"/>
      <c r="L224" s="210"/>
      <c r="M224" s="215"/>
      <c r="N224" s="216"/>
      <c r="O224" s="216"/>
      <c r="P224" s="216"/>
      <c r="Q224" s="216"/>
      <c r="R224" s="216"/>
      <c r="S224" s="216"/>
      <c r="T224" s="217"/>
      <c r="AT224" s="211" t="s">
        <v>258</v>
      </c>
      <c r="AU224" s="211" t="s">
        <v>81</v>
      </c>
      <c r="AV224" s="14" t="s">
        <v>93</v>
      </c>
      <c r="AW224" s="14" t="s">
        <v>35</v>
      </c>
      <c r="AX224" s="14" t="s">
        <v>79</v>
      </c>
      <c r="AY224" s="211" t="s">
        <v>246</v>
      </c>
    </row>
    <row r="225" s="1" customFormat="1" ht="16.5" customHeight="1">
      <c r="B225" s="175"/>
      <c r="C225" s="176" t="s">
        <v>427</v>
      </c>
      <c r="D225" s="176" t="s">
        <v>248</v>
      </c>
      <c r="E225" s="177" t="s">
        <v>3199</v>
      </c>
      <c r="F225" s="178" t="s">
        <v>3200</v>
      </c>
      <c r="G225" s="179" t="s">
        <v>1903</v>
      </c>
      <c r="H225" s="180">
        <v>1.1499999999999999</v>
      </c>
      <c r="I225" s="181"/>
      <c r="J225" s="182">
        <f>ROUND(I225*H225,2)</f>
        <v>0</v>
      </c>
      <c r="K225" s="178" t="s">
        <v>3090</v>
      </c>
      <c r="L225" s="36"/>
      <c r="M225" s="183" t="s">
        <v>1</v>
      </c>
      <c r="N225" s="184" t="s">
        <v>43</v>
      </c>
      <c r="O225" s="66"/>
      <c r="P225" s="185">
        <f>O225*H225</f>
        <v>0</v>
      </c>
      <c r="Q225" s="185">
        <v>0</v>
      </c>
      <c r="R225" s="185">
        <f>Q225*H225</f>
        <v>0</v>
      </c>
      <c r="S225" s="185">
        <v>0</v>
      </c>
      <c r="T225" s="186">
        <f>S225*H225</f>
        <v>0</v>
      </c>
      <c r="AR225" s="18" t="s">
        <v>93</v>
      </c>
      <c r="AT225" s="18" t="s">
        <v>248</v>
      </c>
      <c r="AU225" s="18" t="s">
        <v>81</v>
      </c>
      <c r="AY225" s="18" t="s">
        <v>246</v>
      </c>
      <c r="BE225" s="187">
        <f>IF(N225="základní",J225,0)</f>
        <v>0</v>
      </c>
      <c r="BF225" s="187">
        <f>IF(N225="snížená",J225,0)</f>
        <v>0</v>
      </c>
      <c r="BG225" s="187">
        <f>IF(N225="zákl. přenesená",J225,0)</f>
        <v>0</v>
      </c>
      <c r="BH225" s="187">
        <f>IF(N225="sníž. přenesená",J225,0)</f>
        <v>0</v>
      </c>
      <c r="BI225" s="187">
        <f>IF(N225="nulová",J225,0)</f>
        <v>0</v>
      </c>
      <c r="BJ225" s="18" t="s">
        <v>79</v>
      </c>
      <c r="BK225" s="187">
        <f>ROUND(I225*H225,2)</f>
        <v>0</v>
      </c>
      <c r="BL225" s="18" t="s">
        <v>93</v>
      </c>
      <c r="BM225" s="18" t="s">
        <v>3201</v>
      </c>
    </row>
    <row r="226" s="1" customFormat="1">
      <c r="B226" s="36"/>
      <c r="D226" s="188" t="s">
        <v>254</v>
      </c>
      <c r="F226" s="189" t="s">
        <v>3200</v>
      </c>
      <c r="I226" s="121"/>
      <c r="L226" s="36"/>
      <c r="M226" s="190"/>
      <c r="N226" s="66"/>
      <c r="O226" s="66"/>
      <c r="P226" s="66"/>
      <c r="Q226" s="66"/>
      <c r="R226" s="66"/>
      <c r="S226" s="66"/>
      <c r="T226" s="67"/>
      <c r="AT226" s="18" t="s">
        <v>254</v>
      </c>
      <c r="AU226" s="18" t="s">
        <v>81</v>
      </c>
    </row>
    <row r="227" s="1" customFormat="1">
      <c r="B227" s="36"/>
      <c r="D227" s="188" t="s">
        <v>1833</v>
      </c>
      <c r="F227" s="191" t="s">
        <v>3202</v>
      </c>
      <c r="I227" s="121"/>
      <c r="L227" s="36"/>
      <c r="M227" s="190"/>
      <c r="N227" s="66"/>
      <c r="O227" s="66"/>
      <c r="P227" s="66"/>
      <c r="Q227" s="66"/>
      <c r="R227" s="66"/>
      <c r="S227" s="66"/>
      <c r="T227" s="67"/>
      <c r="AT227" s="18" t="s">
        <v>1833</v>
      </c>
      <c r="AU227" s="18" t="s">
        <v>81</v>
      </c>
    </row>
    <row r="228" s="12" customFormat="1">
      <c r="B228" s="192"/>
      <c r="D228" s="188" t="s">
        <v>258</v>
      </c>
      <c r="E228" s="193" t="s">
        <v>1</v>
      </c>
      <c r="F228" s="194" t="s">
        <v>3093</v>
      </c>
      <c r="H228" s="193" t="s">
        <v>1</v>
      </c>
      <c r="I228" s="195"/>
      <c r="L228" s="192"/>
      <c r="M228" s="196"/>
      <c r="N228" s="197"/>
      <c r="O228" s="197"/>
      <c r="P228" s="197"/>
      <c r="Q228" s="197"/>
      <c r="R228" s="197"/>
      <c r="S228" s="197"/>
      <c r="T228" s="198"/>
      <c r="AT228" s="193" t="s">
        <v>258</v>
      </c>
      <c r="AU228" s="193" t="s">
        <v>81</v>
      </c>
      <c r="AV228" s="12" t="s">
        <v>79</v>
      </c>
      <c r="AW228" s="12" t="s">
        <v>35</v>
      </c>
      <c r="AX228" s="12" t="s">
        <v>72</v>
      </c>
      <c r="AY228" s="193" t="s">
        <v>246</v>
      </c>
    </row>
    <row r="229" s="13" customFormat="1">
      <c r="B229" s="199"/>
      <c r="D229" s="188" t="s">
        <v>258</v>
      </c>
      <c r="E229" s="200" t="s">
        <v>1</v>
      </c>
      <c r="F229" s="201" t="s">
        <v>3203</v>
      </c>
      <c r="H229" s="202">
        <v>0.55000000000000004</v>
      </c>
      <c r="I229" s="203"/>
      <c r="L229" s="199"/>
      <c r="M229" s="204"/>
      <c r="N229" s="205"/>
      <c r="O229" s="205"/>
      <c r="P229" s="205"/>
      <c r="Q229" s="205"/>
      <c r="R229" s="205"/>
      <c r="S229" s="205"/>
      <c r="T229" s="206"/>
      <c r="AT229" s="200" t="s">
        <v>258</v>
      </c>
      <c r="AU229" s="200" t="s">
        <v>81</v>
      </c>
      <c r="AV229" s="13" t="s">
        <v>81</v>
      </c>
      <c r="AW229" s="13" t="s">
        <v>35</v>
      </c>
      <c r="AX229" s="13" t="s">
        <v>72</v>
      </c>
      <c r="AY229" s="200" t="s">
        <v>246</v>
      </c>
    </row>
    <row r="230" s="13" customFormat="1">
      <c r="B230" s="199"/>
      <c r="D230" s="188" t="s">
        <v>258</v>
      </c>
      <c r="E230" s="200" t="s">
        <v>1</v>
      </c>
      <c r="F230" s="201" t="s">
        <v>3204</v>
      </c>
      <c r="H230" s="202">
        <v>0.59999999999999998</v>
      </c>
      <c r="I230" s="203"/>
      <c r="L230" s="199"/>
      <c r="M230" s="204"/>
      <c r="N230" s="205"/>
      <c r="O230" s="205"/>
      <c r="P230" s="205"/>
      <c r="Q230" s="205"/>
      <c r="R230" s="205"/>
      <c r="S230" s="205"/>
      <c r="T230" s="206"/>
      <c r="AT230" s="200" t="s">
        <v>258</v>
      </c>
      <c r="AU230" s="200" t="s">
        <v>81</v>
      </c>
      <c r="AV230" s="13" t="s">
        <v>81</v>
      </c>
      <c r="AW230" s="13" t="s">
        <v>35</v>
      </c>
      <c r="AX230" s="13" t="s">
        <v>72</v>
      </c>
      <c r="AY230" s="200" t="s">
        <v>246</v>
      </c>
    </row>
    <row r="231" s="14" customFormat="1">
      <c r="B231" s="210"/>
      <c r="D231" s="188" t="s">
        <v>258</v>
      </c>
      <c r="E231" s="211" t="s">
        <v>1</v>
      </c>
      <c r="F231" s="212" t="s">
        <v>341</v>
      </c>
      <c r="H231" s="213">
        <v>1.1499999999999999</v>
      </c>
      <c r="I231" s="214"/>
      <c r="L231" s="210"/>
      <c r="M231" s="215"/>
      <c r="N231" s="216"/>
      <c r="O231" s="216"/>
      <c r="P231" s="216"/>
      <c r="Q231" s="216"/>
      <c r="R231" s="216"/>
      <c r="S231" s="216"/>
      <c r="T231" s="217"/>
      <c r="AT231" s="211" t="s">
        <v>258</v>
      </c>
      <c r="AU231" s="211" t="s">
        <v>81</v>
      </c>
      <c r="AV231" s="14" t="s">
        <v>93</v>
      </c>
      <c r="AW231" s="14" t="s">
        <v>35</v>
      </c>
      <c r="AX231" s="14" t="s">
        <v>79</v>
      </c>
      <c r="AY231" s="211" t="s">
        <v>246</v>
      </c>
    </row>
    <row r="232" s="1" customFormat="1" ht="16.5" customHeight="1">
      <c r="B232" s="175"/>
      <c r="C232" s="176" t="s">
        <v>433</v>
      </c>
      <c r="D232" s="176" t="s">
        <v>248</v>
      </c>
      <c r="E232" s="177" t="s">
        <v>3205</v>
      </c>
      <c r="F232" s="178" t="s">
        <v>3206</v>
      </c>
      <c r="G232" s="179" t="s">
        <v>1882</v>
      </c>
      <c r="H232" s="180">
        <v>23</v>
      </c>
      <c r="I232" s="181"/>
      <c r="J232" s="182">
        <f>ROUND(I232*H232,2)</f>
        <v>0</v>
      </c>
      <c r="K232" s="178" t="s">
        <v>3090</v>
      </c>
      <c r="L232" s="36"/>
      <c r="M232" s="183" t="s">
        <v>1</v>
      </c>
      <c r="N232" s="184" t="s">
        <v>43</v>
      </c>
      <c r="O232" s="66"/>
      <c r="P232" s="185">
        <f>O232*H232</f>
        <v>0</v>
      </c>
      <c r="Q232" s="185">
        <v>0</v>
      </c>
      <c r="R232" s="185">
        <f>Q232*H232</f>
        <v>0</v>
      </c>
      <c r="S232" s="185">
        <v>0</v>
      </c>
      <c r="T232" s="186">
        <f>S232*H232</f>
        <v>0</v>
      </c>
      <c r="AR232" s="18" t="s">
        <v>93</v>
      </c>
      <c r="AT232" s="18" t="s">
        <v>248</v>
      </c>
      <c r="AU232" s="18" t="s">
        <v>81</v>
      </c>
      <c r="AY232" s="18" t="s">
        <v>246</v>
      </c>
      <c r="BE232" s="187">
        <f>IF(N232="základní",J232,0)</f>
        <v>0</v>
      </c>
      <c r="BF232" s="187">
        <f>IF(N232="snížená",J232,0)</f>
        <v>0</v>
      </c>
      <c r="BG232" s="187">
        <f>IF(N232="zákl. přenesená",J232,0)</f>
        <v>0</v>
      </c>
      <c r="BH232" s="187">
        <f>IF(N232="sníž. přenesená",J232,0)</f>
        <v>0</v>
      </c>
      <c r="BI232" s="187">
        <f>IF(N232="nulová",J232,0)</f>
        <v>0</v>
      </c>
      <c r="BJ232" s="18" t="s">
        <v>79</v>
      </c>
      <c r="BK232" s="187">
        <f>ROUND(I232*H232,2)</f>
        <v>0</v>
      </c>
      <c r="BL232" s="18" t="s">
        <v>93</v>
      </c>
      <c r="BM232" s="18" t="s">
        <v>3207</v>
      </c>
    </row>
    <row r="233" s="1" customFormat="1">
      <c r="B233" s="36"/>
      <c r="D233" s="188" t="s">
        <v>254</v>
      </c>
      <c r="F233" s="189" t="s">
        <v>3206</v>
      </c>
      <c r="I233" s="121"/>
      <c r="L233" s="36"/>
      <c r="M233" s="190"/>
      <c r="N233" s="66"/>
      <c r="O233" s="66"/>
      <c r="P233" s="66"/>
      <c r="Q233" s="66"/>
      <c r="R233" s="66"/>
      <c r="S233" s="66"/>
      <c r="T233" s="67"/>
      <c r="AT233" s="18" t="s">
        <v>254</v>
      </c>
      <c r="AU233" s="18" t="s">
        <v>81</v>
      </c>
    </row>
    <row r="234" s="1" customFormat="1">
      <c r="B234" s="36"/>
      <c r="D234" s="188" t="s">
        <v>1833</v>
      </c>
      <c r="F234" s="191" t="s">
        <v>3208</v>
      </c>
      <c r="I234" s="121"/>
      <c r="L234" s="36"/>
      <c r="M234" s="190"/>
      <c r="N234" s="66"/>
      <c r="O234" s="66"/>
      <c r="P234" s="66"/>
      <c r="Q234" s="66"/>
      <c r="R234" s="66"/>
      <c r="S234" s="66"/>
      <c r="T234" s="67"/>
      <c r="AT234" s="18" t="s">
        <v>1833</v>
      </c>
      <c r="AU234" s="18" t="s">
        <v>81</v>
      </c>
    </row>
    <row r="235" s="12" customFormat="1">
      <c r="B235" s="192"/>
      <c r="D235" s="188" t="s">
        <v>258</v>
      </c>
      <c r="E235" s="193" t="s">
        <v>1</v>
      </c>
      <c r="F235" s="194" t="s">
        <v>3112</v>
      </c>
      <c r="H235" s="193" t="s">
        <v>1</v>
      </c>
      <c r="I235" s="195"/>
      <c r="L235" s="192"/>
      <c r="M235" s="196"/>
      <c r="N235" s="197"/>
      <c r="O235" s="197"/>
      <c r="P235" s="197"/>
      <c r="Q235" s="197"/>
      <c r="R235" s="197"/>
      <c r="S235" s="197"/>
      <c r="T235" s="198"/>
      <c r="AT235" s="193" t="s">
        <v>258</v>
      </c>
      <c r="AU235" s="193" t="s">
        <v>81</v>
      </c>
      <c r="AV235" s="12" t="s">
        <v>79</v>
      </c>
      <c r="AW235" s="12" t="s">
        <v>35</v>
      </c>
      <c r="AX235" s="12" t="s">
        <v>72</v>
      </c>
      <c r="AY235" s="193" t="s">
        <v>246</v>
      </c>
    </row>
    <row r="236" s="12" customFormat="1">
      <c r="B236" s="192"/>
      <c r="D236" s="188" t="s">
        <v>258</v>
      </c>
      <c r="E236" s="193" t="s">
        <v>1</v>
      </c>
      <c r="F236" s="194" t="s">
        <v>3209</v>
      </c>
      <c r="H236" s="193" t="s">
        <v>1</v>
      </c>
      <c r="I236" s="195"/>
      <c r="L236" s="192"/>
      <c r="M236" s="196"/>
      <c r="N236" s="197"/>
      <c r="O236" s="197"/>
      <c r="P236" s="197"/>
      <c r="Q236" s="197"/>
      <c r="R236" s="197"/>
      <c r="S236" s="197"/>
      <c r="T236" s="198"/>
      <c r="AT236" s="193" t="s">
        <v>258</v>
      </c>
      <c r="AU236" s="193" t="s">
        <v>81</v>
      </c>
      <c r="AV236" s="12" t="s">
        <v>79</v>
      </c>
      <c r="AW236" s="12" t="s">
        <v>35</v>
      </c>
      <c r="AX236" s="12" t="s">
        <v>72</v>
      </c>
      <c r="AY236" s="193" t="s">
        <v>246</v>
      </c>
    </row>
    <row r="237" s="13" customFormat="1">
      <c r="B237" s="199"/>
      <c r="D237" s="188" t="s">
        <v>258</v>
      </c>
      <c r="E237" s="200" t="s">
        <v>1</v>
      </c>
      <c r="F237" s="201" t="s">
        <v>3210</v>
      </c>
      <c r="H237" s="202">
        <v>11.960000000000001</v>
      </c>
      <c r="I237" s="203"/>
      <c r="L237" s="199"/>
      <c r="M237" s="204"/>
      <c r="N237" s="205"/>
      <c r="O237" s="205"/>
      <c r="P237" s="205"/>
      <c r="Q237" s="205"/>
      <c r="R237" s="205"/>
      <c r="S237" s="205"/>
      <c r="T237" s="206"/>
      <c r="AT237" s="200" t="s">
        <v>258</v>
      </c>
      <c r="AU237" s="200" t="s">
        <v>81</v>
      </c>
      <c r="AV237" s="13" t="s">
        <v>81</v>
      </c>
      <c r="AW237" s="13" t="s">
        <v>35</v>
      </c>
      <c r="AX237" s="13" t="s">
        <v>72</v>
      </c>
      <c r="AY237" s="200" t="s">
        <v>246</v>
      </c>
    </row>
    <row r="238" s="13" customFormat="1">
      <c r="B238" s="199"/>
      <c r="D238" s="188" t="s">
        <v>258</v>
      </c>
      <c r="E238" s="200" t="s">
        <v>1</v>
      </c>
      <c r="F238" s="201" t="s">
        <v>3211</v>
      </c>
      <c r="H238" s="202">
        <v>11.039999999999999</v>
      </c>
      <c r="I238" s="203"/>
      <c r="L238" s="199"/>
      <c r="M238" s="204"/>
      <c r="N238" s="205"/>
      <c r="O238" s="205"/>
      <c r="P238" s="205"/>
      <c r="Q238" s="205"/>
      <c r="R238" s="205"/>
      <c r="S238" s="205"/>
      <c r="T238" s="206"/>
      <c r="AT238" s="200" t="s">
        <v>258</v>
      </c>
      <c r="AU238" s="200" t="s">
        <v>81</v>
      </c>
      <c r="AV238" s="13" t="s">
        <v>81</v>
      </c>
      <c r="AW238" s="13" t="s">
        <v>35</v>
      </c>
      <c r="AX238" s="13" t="s">
        <v>72</v>
      </c>
      <c r="AY238" s="200" t="s">
        <v>246</v>
      </c>
    </row>
    <row r="239" s="14" customFormat="1">
      <c r="B239" s="210"/>
      <c r="D239" s="188" t="s">
        <v>258</v>
      </c>
      <c r="E239" s="211" t="s">
        <v>1</v>
      </c>
      <c r="F239" s="212" t="s">
        <v>341</v>
      </c>
      <c r="H239" s="213">
        <v>23</v>
      </c>
      <c r="I239" s="214"/>
      <c r="L239" s="210"/>
      <c r="M239" s="215"/>
      <c r="N239" s="216"/>
      <c r="O239" s="216"/>
      <c r="P239" s="216"/>
      <c r="Q239" s="216"/>
      <c r="R239" s="216"/>
      <c r="S239" s="216"/>
      <c r="T239" s="217"/>
      <c r="AT239" s="211" t="s">
        <v>258</v>
      </c>
      <c r="AU239" s="211" t="s">
        <v>81</v>
      </c>
      <c r="AV239" s="14" t="s">
        <v>93</v>
      </c>
      <c r="AW239" s="14" t="s">
        <v>35</v>
      </c>
      <c r="AX239" s="14" t="s">
        <v>79</v>
      </c>
      <c r="AY239" s="211" t="s">
        <v>246</v>
      </c>
    </row>
    <row r="240" s="11" customFormat="1" ht="22.8" customHeight="1">
      <c r="B240" s="162"/>
      <c r="D240" s="163" t="s">
        <v>71</v>
      </c>
      <c r="E240" s="173" t="s">
        <v>3212</v>
      </c>
      <c r="F240" s="173" t="s">
        <v>3213</v>
      </c>
      <c r="I240" s="165"/>
      <c r="J240" s="174">
        <f>BK240</f>
        <v>0</v>
      </c>
      <c r="L240" s="162"/>
      <c r="M240" s="167"/>
      <c r="N240" s="168"/>
      <c r="O240" s="168"/>
      <c r="P240" s="169">
        <f>SUM(P241:P283)</f>
        <v>0</v>
      </c>
      <c r="Q240" s="168"/>
      <c r="R240" s="169">
        <f>SUM(R241:R283)</f>
        <v>0</v>
      </c>
      <c r="S240" s="168"/>
      <c r="T240" s="170">
        <f>SUM(T241:T283)</f>
        <v>0</v>
      </c>
      <c r="AR240" s="163" t="s">
        <v>79</v>
      </c>
      <c r="AT240" s="171" t="s">
        <v>71</v>
      </c>
      <c r="AU240" s="171" t="s">
        <v>79</v>
      </c>
      <c r="AY240" s="163" t="s">
        <v>246</v>
      </c>
      <c r="BK240" s="172">
        <f>SUM(BK241:BK283)</f>
        <v>0</v>
      </c>
    </row>
    <row r="241" s="1" customFormat="1" ht="16.5" customHeight="1">
      <c r="B241" s="175"/>
      <c r="C241" s="176" t="s">
        <v>7</v>
      </c>
      <c r="D241" s="176" t="s">
        <v>248</v>
      </c>
      <c r="E241" s="177" t="s">
        <v>3214</v>
      </c>
      <c r="F241" s="178" t="s">
        <v>3215</v>
      </c>
      <c r="G241" s="179" t="s">
        <v>1909</v>
      </c>
      <c r="H241" s="180">
        <v>108</v>
      </c>
      <c r="I241" s="181"/>
      <c r="J241" s="182">
        <f>ROUND(I241*H241,2)</f>
        <v>0</v>
      </c>
      <c r="K241" s="178" t="s">
        <v>3090</v>
      </c>
      <c r="L241" s="36"/>
      <c r="M241" s="183" t="s">
        <v>1</v>
      </c>
      <c r="N241" s="184" t="s">
        <v>43</v>
      </c>
      <c r="O241" s="66"/>
      <c r="P241" s="185">
        <f>O241*H241</f>
        <v>0</v>
      </c>
      <c r="Q241" s="185">
        <v>0</v>
      </c>
      <c r="R241" s="185">
        <f>Q241*H241</f>
        <v>0</v>
      </c>
      <c r="S241" s="185">
        <v>0</v>
      </c>
      <c r="T241" s="186">
        <f>S241*H241</f>
        <v>0</v>
      </c>
      <c r="AR241" s="18" t="s">
        <v>93</v>
      </c>
      <c r="AT241" s="18" t="s">
        <v>248</v>
      </c>
      <c r="AU241" s="18" t="s">
        <v>81</v>
      </c>
      <c r="AY241" s="18" t="s">
        <v>246</v>
      </c>
      <c r="BE241" s="187">
        <f>IF(N241="základní",J241,0)</f>
        <v>0</v>
      </c>
      <c r="BF241" s="187">
        <f>IF(N241="snížená",J241,0)</f>
        <v>0</v>
      </c>
      <c r="BG241" s="187">
        <f>IF(N241="zákl. přenesená",J241,0)</f>
        <v>0</v>
      </c>
      <c r="BH241" s="187">
        <f>IF(N241="sníž. přenesená",J241,0)</f>
        <v>0</v>
      </c>
      <c r="BI241" s="187">
        <f>IF(N241="nulová",J241,0)</f>
        <v>0</v>
      </c>
      <c r="BJ241" s="18" t="s">
        <v>79</v>
      </c>
      <c r="BK241" s="187">
        <f>ROUND(I241*H241,2)</f>
        <v>0</v>
      </c>
      <c r="BL241" s="18" t="s">
        <v>93</v>
      </c>
      <c r="BM241" s="18" t="s">
        <v>3216</v>
      </c>
    </row>
    <row r="242" s="1" customFormat="1">
      <c r="B242" s="36"/>
      <c r="D242" s="188" t="s">
        <v>254</v>
      </c>
      <c r="F242" s="189" t="s">
        <v>3215</v>
      </c>
      <c r="I242" s="121"/>
      <c r="L242" s="36"/>
      <c r="M242" s="190"/>
      <c r="N242" s="66"/>
      <c r="O242" s="66"/>
      <c r="P242" s="66"/>
      <c r="Q242" s="66"/>
      <c r="R242" s="66"/>
      <c r="S242" s="66"/>
      <c r="T242" s="67"/>
      <c r="AT242" s="18" t="s">
        <v>254</v>
      </c>
      <c r="AU242" s="18" t="s">
        <v>81</v>
      </c>
    </row>
    <row r="243" s="1" customFormat="1">
      <c r="B243" s="36"/>
      <c r="D243" s="188" t="s">
        <v>1833</v>
      </c>
      <c r="F243" s="191" t="s">
        <v>3217</v>
      </c>
      <c r="I243" s="121"/>
      <c r="L243" s="36"/>
      <c r="M243" s="190"/>
      <c r="N243" s="66"/>
      <c r="O243" s="66"/>
      <c r="P243" s="66"/>
      <c r="Q243" s="66"/>
      <c r="R243" s="66"/>
      <c r="S243" s="66"/>
      <c r="T243" s="67"/>
      <c r="AT243" s="18" t="s">
        <v>1833</v>
      </c>
      <c r="AU243" s="18" t="s">
        <v>81</v>
      </c>
    </row>
    <row r="244" s="12" customFormat="1">
      <c r="B244" s="192"/>
      <c r="D244" s="188" t="s">
        <v>258</v>
      </c>
      <c r="E244" s="193" t="s">
        <v>1</v>
      </c>
      <c r="F244" s="194" t="s">
        <v>3118</v>
      </c>
      <c r="H244" s="193" t="s">
        <v>1</v>
      </c>
      <c r="I244" s="195"/>
      <c r="L244" s="192"/>
      <c r="M244" s="196"/>
      <c r="N244" s="197"/>
      <c r="O244" s="197"/>
      <c r="P244" s="197"/>
      <c r="Q244" s="197"/>
      <c r="R244" s="197"/>
      <c r="S244" s="197"/>
      <c r="T244" s="198"/>
      <c r="AT244" s="193" t="s">
        <v>258</v>
      </c>
      <c r="AU244" s="193" t="s">
        <v>81</v>
      </c>
      <c r="AV244" s="12" t="s">
        <v>79</v>
      </c>
      <c r="AW244" s="12" t="s">
        <v>35</v>
      </c>
      <c r="AX244" s="12" t="s">
        <v>72</v>
      </c>
      <c r="AY244" s="193" t="s">
        <v>246</v>
      </c>
    </row>
    <row r="245" s="13" customFormat="1">
      <c r="B245" s="199"/>
      <c r="D245" s="188" t="s">
        <v>258</v>
      </c>
      <c r="E245" s="200" t="s">
        <v>1</v>
      </c>
      <c r="F245" s="201" t="s">
        <v>3218</v>
      </c>
      <c r="H245" s="202">
        <v>108</v>
      </c>
      <c r="I245" s="203"/>
      <c r="L245" s="199"/>
      <c r="M245" s="204"/>
      <c r="N245" s="205"/>
      <c r="O245" s="205"/>
      <c r="P245" s="205"/>
      <c r="Q245" s="205"/>
      <c r="R245" s="205"/>
      <c r="S245" s="205"/>
      <c r="T245" s="206"/>
      <c r="AT245" s="200" t="s">
        <v>258</v>
      </c>
      <c r="AU245" s="200" t="s">
        <v>81</v>
      </c>
      <c r="AV245" s="13" t="s">
        <v>81</v>
      </c>
      <c r="AW245" s="13" t="s">
        <v>35</v>
      </c>
      <c r="AX245" s="13" t="s">
        <v>79</v>
      </c>
      <c r="AY245" s="200" t="s">
        <v>246</v>
      </c>
    </row>
    <row r="246" s="1" customFormat="1" ht="16.5" customHeight="1">
      <c r="B246" s="175"/>
      <c r="C246" s="176" t="s">
        <v>447</v>
      </c>
      <c r="D246" s="176" t="s">
        <v>248</v>
      </c>
      <c r="E246" s="177" t="s">
        <v>1896</v>
      </c>
      <c r="F246" s="178" t="s">
        <v>3219</v>
      </c>
      <c r="G246" s="179" t="s">
        <v>1830</v>
      </c>
      <c r="H246" s="180">
        <v>6.2599999999999998</v>
      </c>
      <c r="I246" s="181"/>
      <c r="J246" s="182">
        <f>ROUND(I246*H246,2)</f>
        <v>0</v>
      </c>
      <c r="K246" s="178" t="s">
        <v>3090</v>
      </c>
      <c r="L246" s="36"/>
      <c r="M246" s="183" t="s">
        <v>1</v>
      </c>
      <c r="N246" s="184" t="s">
        <v>43</v>
      </c>
      <c r="O246" s="66"/>
      <c r="P246" s="185">
        <f>O246*H246</f>
        <v>0</v>
      </c>
      <c r="Q246" s="185">
        <v>0</v>
      </c>
      <c r="R246" s="185">
        <f>Q246*H246</f>
        <v>0</v>
      </c>
      <c r="S246" s="185">
        <v>0</v>
      </c>
      <c r="T246" s="186">
        <f>S246*H246</f>
        <v>0</v>
      </c>
      <c r="AR246" s="18" t="s">
        <v>93</v>
      </c>
      <c r="AT246" s="18" t="s">
        <v>248</v>
      </c>
      <c r="AU246" s="18" t="s">
        <v>81</v>
      </c>
      <c r="AY246" s="18" t="s">
        <v>246</v>
      </c>
      <c r="BE246" s="187">
        <f>IF(N246="základní",J246,0)</f>
        <v>0</v>
      </c>
      <c r="BF246" s="187">
        <f>IF(N246="snížená",J246,0)</f>
        <v>0</v>
      </c>
      <c r="BG246" s="187">
        <f>IF(N246="zákl. přenesená",J246,0)</f>
        <v>0</v>
      </c>
      <c r="BH246" s="187">
        <f>IF(N246="sníž. přenesená",J246,0)</f>
        <v>0</v>
      </c>
      <c r="BI246" s="187">
        <f>IF(N246="nulová",J246,0)</f>
        <v>0</v>
      </c>
      <c r="BJ246" s="18" t="s">
        <v>79</v>
      </c>
      <c r="BK246" s="187">
        <f>ROUND(I246*H246,2)</f>
        <v>0</v>
      </c>
      <c r="BL246" s="18" t="s">
        <v>93</v>
      </c>
      <c r="BM246" s="18" t="s">
        <v>3220</v>
      </c>
    </row>
    <row r="247" s="1" customFormat="1">
      <c r="B247" s="36"/>
      <c r="D247" s="188" t="s">
        <v>254</v>
      </c>
      <c r="F247" s="189" t="s">
        <v>3219</v>
      </c>
      <c r="I247" s="121"/>
      <c r="L247" s="36"/>
      <c r="M247" s="190"/>
      <c r="N247" s="66"/>
      <c r="O247" s="66"/>
      <c r="P247" s="66"/>
      <c r="Q247" s="66"/>
      <c r="R247" s="66"/>
      <c r="S247" s="66"/>
      <c r="T247" s="67"/>
      <c r="AT247" s="18" t="s">
        <v>254</v>
      </c>
      <c r="AU247" s="18" t="s">
        <v>81</v>
      </c>
    </row>
    <row r="248" s="1" customFormat="1">
      <c r="B248" s="36"/>
      <c r="D248" s="188" t="s">
        <v>1833</v>
      </c>
      <c r="F248" s="191" t="s">
        <v>3221</v>
      </c>
      <c r="I248" s="121"/>
      <c r="L248" s="36"/>
      <c r="M248" s="190"/>
      <c r="N248" s="66"/>
      <c r="O248" s="66"/>
      <c r="P248" s="66"/>
      <c r="Q248" s="66"/>
      <c r="R248" s="66"/>
      <c r="S248" s="66"/>
      <c r="T248" s="67"/>
      <c r="AT248" s="18" t="s">
        <v>1833</v>
      </c>
      <c r="AU248" s="18" t="s">
        <v>81</v>
      </c>
    </row>
    <row r="249" s="12" customFormat="1">
      <c r="B249" s="192"/>
      <c r="D249" s="188" t="s">
        <v>258</v>
      </c>
      <c r="E249" s="193" t="s">
        <v>1</v>
      </c>
      <c r="F249" s="194" t="s">
        <v>3093</v>
      </c>
      <c r="H249" s="193" t="s">
        <v>1</v>
      </c>
      <c r="I249" s="195"/>
      <c r="L249" s="192"/>
      <c r="M249" s="196"/>
      <c r="N249" s="197"/>
      <c r="O249" s="197"/>
      <c r="P249" s="197"/>
      <c r="Q249" s="197"/>
      <c r="R249" s="197"/>
      <c r="S249" s="197"/>
      <c r="T249" s="198"/>
      <c r="AT249" s="193" t="s">
        <v>258</v>
      </c>
      <c r="AU249" s="193" t="s">
        <v>81</v>
      </c>
      <c r="AV249" s="12" t="s">
        <v>79</v>
      </c>
      <c r="AW249" s="12" t="s">
        <v>35</v>
      </c>
      <c r="AX249" s="12" t="s">
        <v>72</v>
      </c>
      <c r="AY249" s="193" t="s">
        <v>246</v>
      </c>
    </row>
    <row r="250" s="13" customFormat="1">
      <c r="B250" s="199"/>
      <c r="D250" s="188" t="s">
        <v>258</v>
      </c>
      <c r="E250" s="200" t="s">
        <v>1</v>
      </c>
      <c r="F250" s="201" t="s">
        <v>3222</v>
      </c>
      <c r="H250" s="202">
        <v>6.2599999999999998</v>
      </c>
      <c r="I250" s="203"/>
      <c r="L250" s="199"/>
      <c r="M250" s="204"/>
      <c r="N250" s="205"/>
      <c r="O250" s="205"/>
      <c r="P250" s="205"/>
      <c r="Q250" s="205"/>
      <c r="R250" s="205"/>
      <c r="S250" s="205"/>
      <c r="T250" s="206"/>
      <c r="AT250" s="200" t="s">
        <v>258</v>
      </c>
      <c r="AU250" s="200" t="s">
        <v>81</v>
      </c>
      <c r="AV250" s="13" t="s">
        <v>81</v>
      </c>
      <c r="AW250" s="13" t="s">
        <v>35</v>
      </c>
      <c r="AX250" s="13" t="s">
        <v>79</v>
      </c>
      <c r="AY250" s="200" t="s">
        <v>246</v>
      </c>
    </row>
    <row r="251" s="1" customFormat="1" ht="16.5" customHeight="1">
      <c r="B251" s="175"/>
      <c r="C251" s="176" t="s">
        <v>454</v>
      </c>
      <c r="D251" s="176" t="s">
        <v>248</v>
      </c>
      <c r="E251" s="177" t="s">
        <v>1901</v>
      </c>
      <c r="F251" s="178" t="s">
        <v>1902</v>
      </c>
      <c r="G251" s="179" t="s">
        <v>1903</v>
      </c>
      <c r="H251" s="180">
        <v>0.751</v>
      </c>
      <c r="I251" s="181"/>
      <c r="J251" s="182">
        <f>ROUND(I251*H251,2)</f>
        <v>0</v>
      </c>
      <c r="K251" s="178" t="s">
        <v>3090</v>
      </c>
      <c r="L251" s="36"/>
      <c r="M251" s="183" t="s">
        <v>1</v>
      </c>
      <c r="N251" s="184" t="s">
        <v>43</v>
      </c>
      <c r="O251" s="66"/>
      <c r="P251" s="185">
        <f>O251*H251</f>
        <v>0</v>
      </c>
      <c r="Q251" s="185">
        <v>0</v>
      </c>
      <c r="R251" s="185">
        <f>Q251*H251</f>
        <v>0</v>
      </c>
      <c r="S251" s="185">
        <v>0</v>
      </c>
      <c r="T251" s="186">
        <f>S251*H251</f>
        <v>0</v>
      </c>
      <c r="AR251" s="18" t="s">
        <v>93</v>
      </c>
      <c r="AT251" s="18" t="s">
        <v>248</v>
      </c>
      <c r="AU251" s="18" t="s">
        <v>81</v>
      </c>
      <c r="AY251" s="18" t="s">
        <v>246</v>
      </c>
      <c r="BE251" s="187">
        <f>IF(N251="základní",J251,0)</f>
        <v>0</v>
      </c>
      <c r="BF251" s="187">
        <f>IF(N251="snížená",J251,0)</f>
        <v>0</v>
      </c>
      <c r="BG251" s="187">
        <f>IF(N251="zákl. přenesená",J251,0)</f>
        <v>0</v>
      </c>
      <c r="BH251" s="187">
        <f>IF(N251="sníž. přenesená",J251,0)</f>
        <v>0</v>
      </c>
      <c r="BI251" s="187">
        <f>IF(N251="nulová",J251,0)</f>
        <v>0</v>
      </c>
      <c r="BJ251" s="18" t="s">
        <v>79</v>
      </c>
      <c r="BK251" s="187">
        <f>ROUND(I251*H251,2)</f>
        <v>0</v>
      </c>
      <c r="BL251" s="18" t="s">
        <v>93</v>
      </c>
      <c r="BM251" s="18" t="s">
        <v>3223</v>
      </c>
    </row>
    <row r="252" s="1" customFormat="1">
      <c r="B252" s="36"/>
      <c r="D252" s="188" t="s">
        <v>254</v>
      </c>
      <c r="F252" s="189" t="s">
        <v>1902</v>
      </c>
      <c r="I252" s="121"/>
      <c r="L252" s="36"/>
      <c r="M252" s="190"/>
      <c r="N252" s="66"/>
      <c r="O252" s="66"/>
      <c r="P252" s="66"/>
      <c r="Q252" s="66"/>
      <c r="R252" s="66"/>
      <c r="S252" s="66"/>
      <c r="T252" s="67"/>
      <c r="AT252" s="18" t="s">
        <v>254</v>
      </c>
      <c r="AU252" s="18" t="s">
        <v>81</v>
      </c>
    </row>
    <row r="253" s="1" customFormat="1">
      <c r="B253" s="36"/>
      <c r="D253" s="188" t="s">
        <v>1833</v>
      </c>
      <c r="F253" s="191" t="s">
        <v>3224</v>
      </c>
      <c r="I253" s="121"/>
      <c r="L253" s="36"/>
      <c r="M253" s="190"/>
      <c r="N253" s="66"/>
      <c r="O253" s="66"/>
      <c r="P253" s="66"/>
      <c r="Q253" s="66"/>
      <c r="R253" s="66"/>
      <c r="S253" s="66"/>
      <c r="T253" s="67"/>
      <c r="AT253" s="18" t="s">
        <v>1833</v>
      </c>
      <c r="AU253" s="18" t="s">
        <v>81</v>
      </c>
    </row>
    <row r="254" s="12" customFormat="1">
      <c r="B254" s="192"/>
      <c r="D254" s="188" t="s">
        <v>258</v>
      </c>
      <c r="E254" s="193" t="s">
        <v>1</v>
      </c>
      <c r="F254" s="194" t="s">
        <v>3093</v>
      </c>
      <c r="H254" s="193" t="s">
        <v>1</v>
      </c>
      <c r="I254" s="195"/>
      <c r="L254" s="192"/>
      <c r="M254" s="196"/>
      <c r="N254" s="197"/>
      <c r="O254" s="197"/>
      <c r="P254" s="197"/>
      <c r="Q254" s="197"/>
      <c r="R254" s="197"/>
      <c r="S254" s="197"/>
      <c r="T254" s="198"/>
      <c r="AT254" s="193" t="s">
        <v>258</v>
      </c>
      <c r="AU254" s="193" t="s">
        <v>81</v>
      </c>
      <c r="AV254" s="12" t="s">
        <v>79</v>
      </c>
      <c r="AW254" s="12" t="s">
        <v>35</v>
      </c>
      <c r="AX254" s="12" t="s">
        <v>72</v>
      </c>
      <c r="AY254" s="193" t="s">
        <v>246</v>
      </c>
    </row>
    <row r="255" s="13" customFormat="1">
      <c r="B255" s="199"/>
      <c r="D255" s="188" t="s">
        <v>258</v>
      </c>
      <c r="E255" s="200" t="s">
        <v>1</v>
      </c>
      <c r="F255" s="201" t="s">
        <v>3225</v>
      </c>
      <c r="H255" s="202">
        <v>0.751</v>
      </c>
      <c r="I255" s="203"/>
      <c r="L255" s="199"/>
      <c r="M255" s="204"/>
      <c r="N255" s="205"/>
      <c r="O255" s="205"/>
      <c r="P255" s="205"/>
      <c r="Q255" s="205"/>
      <c r="R255" s="205"/>
      <c r="S255" s="205"/>
      <c r="T255" s="206"/>
      <c r="AT255" s="200" t="s">
        <v>258</v>
      </c>
      <c r="AU255" s="200" t="s">
        <v>81</v>
      </c>
      <c r="AV255" s="13" t="s">
        <v>81</v>
      </c>
      <c r="AW255" s="13" t="s">
        <v>35</v>
      </c>
      <c r="AX255" s="13" t="s">
        <v>79</v>
      </c>
      <c r="AY255" s="200" t="s">
        <v>246</v>
      </c>
    </row>
    <row r="256" s="1" customFormat="1" ht="16.5" customHeight="1">
      <c r="B256" s="175"/>
      <c r="C256" s="176" t="s">
        <v>462</v>
      </c>
      <c r="D256" s="176" t="s">
        <v>248</v>
      </c>
      <c r="E256" s="177" t="s">
        <v>3226</v>
      </c>
      <c r="F256" s="178" t="s">
        <v>3227</v>
      </c>
      <c r="G256" s="179" t="s">
        <v>1830</v>
      </c>
      <c r="H256" s="180">
        <v>8.6500000000000004</v>
      </c>
      <c r="I256" s="181"/>
      <c r="J256" s="182">
        <f>ROUND(I256*H256,2)</f>
        <v>0</v>
      </c>
      <c r="K256" s="178" t="s">
        <v>3090</v>
      </c>
      <c r="L256" s="36"/>
      <c r="M256" s="183" t="s">
        <v>1</v>
      </c>
      <c r="N256" s="184" t="s">
        <v>43</v>
      </c>
      <c r="O256" s="66"/>
      <c r="P256" s="185">
        <f>O256*H256</f>
        <v>0</v>
      </c>
      <c r="Q256" s="185">
        <v>0</v>
      </c>
      <c r="R256" s="185">
        <f>Q256*H256</f>
        <v>0</v>
      </c>
      <c r="S256" s="185">
        <v>0</v>
      </c>
      <c r="T256" s="186">
        <f>S256*H256</f>
        <v>0</v>
      </c>
      <c r="AR256" s="18" t="s">
        <v>93</v>
      </c>
      <c r="AT256" s="18" t="s">
        <v>248</v>
      </c>
      <c r="AU256" s="18" t="s">
        <v>81</v>
      </c>
      <c r="AY256" s="18" t="s">
        <v>246</v>
      </c>
      <c r="BE256" s="187">
        <f>IF(N256="základní",J256,0)</f>
        <v>0</v>
      </c>
      <c r="BF256" s="187">
        <f>IF(N256="snížená",J256,0)</f>
        <v>0</v>
      </c>
      <c r="BG256" s="187">
        <f>IF(N256="zákl. přenesená",J256,0)</f>
        <v>0</v>
      </c>
      <c r="BH256" s="187">
        <f>IF(N256="sníž. přenesená",J256,0)</f>
        <v>0</v>
      </c>
      <c r="BI256" s="187">
        <f>IF(N256="nulová",J256,0)</f>
        <v>0</v>
      </c>
      <c r="BJ256" s="18" t="s">
        <v>79</v>
      </c>
      <c r="BK256" s="187">
        <f>ROUND(I256*H256,2)</f>
        <v>0</v>
      </c>
      <c r="BL256" s="18" t="s">
        <v>93</v>
      </c>
      <c r="BM256" s="18" t="s">
        <v>3228</v>
      </c>
    </row>
    <row r="257" s="1" customFormat="1">
      <c r="B257" s="36"/>
      <c r="D257" s="188" t="s">
        <v>254</v>
      </c>
      <c r="F257" s="189" t="s">
        <v>3227</v>
      </c>
      <c r="I257" s="121"/>
      <c r="L257" s="36"/>
      <c r="M257" s="190"/>
      <c r="N257" s="66"/>
      <c r="O257" s="66"/>
      <c r="P257" s="66"/>
      <c r="Q257" s="66"/>
      <c r="R257" s="66"/>
      <c r="S257" s="66"/>
      <c r="T257" s="67"/>
      <c r="AT257" s="18" t="s">
        <v>254</v>
      </c>
      <c r="AU257" s="18" t="s">
        <v>81</v>
      </c>
    </row>
    <row r="258" s="1" customFormat="1">
      <c r="B258" s="36"/>
      <c r="D258" s="188" t="s">
        <v>1833</v>
      </c>
      <c r="F258" s="191" t="s">
        <v>3229</v>
      </c>
      <c r="I258" s="121"/>
      <c r="L258" s="36"/>
      <c r="M258" s="190"/>
      <c r="N258" s="66"/>
      <c r="O258" s="66"/>
      <c r="P258" s="66"/>
      <c r="Q258" s="66"/>
      <c r="R258" s="66"/>
      <c r="S258" s="66"/>
      <c r="T258" s="67"/>
      <c r="AT258" s="18" t="s">
        <v>1833</v>
      </c>
      <c r="AU258" s="18" t="s">
        <v>81</v>
      </c>
    </row>
    <row r="259" s="12" customFormat="1">
      <c r="B259" s="192"/>
      <c r="D259" s="188" t="s">
        <v>258</v>
      </c>
      <c r="E259" s="193" t="s">
        <v>1</v>
      </c>
      <c r="F259" s="194" t="s">
        <v>3093</v>
      </c>
      <c r="H259" s="193" t="s">
        <v>1</v>
      </c>
      <c r="I259" s="195"/>
      <c r="L259" s="192"/>
      <c r="M259" s="196"/>
      <c r="N259" s="197"/>
      <c r="O259" s="197"/>
      <c r="P259" s="197"/>
      <c r="Q259" s="197"/>
      <c r="R259" s="197"/>
      <c r="S259" s="197"/>
      <c r="T259" s="198"/>
      <c r="AT259" s="193" t="s">
        <v>258</v>
      </c>
      <c r="AU259" s="193" t="s">
        <v>81</v>
      </c>
      <c r="AV259" s="12" t="s">
        <v>79</v>
      </c>
      <c r="AW259" s="12" t="s">
        <v>35</v>
      </c>
      <c r="AX259" s="12" t="s">
        <v>72</v>
      </c>
      <c r="AY259" s="193" t="s">
        <v>246</v>
      </c>
    </row>
    <row r="260" s="13" customFormat="1">
      <c r="B260" s="199"/>
      <c r="D260" s="188" t="s">
        <v>258</v>
      </c>
      <c r="E260" s="200" t="s">
        <v>1</v>
      </c>
      <c r="F260" s="201" t="s">
        <v>3230</v>
      </c>
      <c r="H260" s="202">
        <v>4.2999999999999998</v>
      </c>
      <c r="I260" s="203"/>
      <c r="L260" s="199"/>
      <c r="M260" s="204"/>
      <c r="N260" s="205"/>
      <c r="O260" s="205"/>
      <c r="P260" s="205"/>
      <c r="Q260" s="205"/>
      <c r="R260" s="205"/>
      <c r="S260" s="205"/>
      <c r="T260" s="206"/>
      <c r="AT260" s="200" t="s">
        <v>258</v>
      </c>
      <c r="AU260" s="200" t="s">
        <v>81</v>
      </c>
      <c r="AV260" s="13" t="s">
        <v>81</v>
      </c>
      <c r="AW260" s="13" t="s">
        <v>35</v>
      </c>
      <c r="AX260" s="13" t="s">
        <v>72</v>
      </c>
      <c r="AY260" s="200" t="s">
        <v>246</v>
      </c>
    </row>
    <row r="261" s="13" customFormat="1">
      <c r="B261" s="199"/>
      <c r="D261" s="188" t="s">
        <v>258</v>
      </c>
      <c r="E261" s="200" t="s">
        <v>1</v>
      </c>
      <c r="F261" s="201" t="s">
        <v>3231</v>
      </c>
      <c r="H261" s="202">
        <v>4.3499999999999996</v>
      </c>
      <c r="I261" s="203"/>
      <c r="L261" s="199"/>
      <c r="M261" s="204"/>
      <c r="N261" s="205"/>
      <c r="O261" s="205"/>
      <c r="P261" s="205"/>
      <c r="Q261" s="205"/>
      <c r="R261" s="205"/>
      <c r="S261" s="205"/>
      <c r="T261" s="206"/>
      <c r="AT261" s="200" t="s">
        <v>258</v>
      </c>
      <c r="AU261" s="200" t="s">
        <v>81</v>
      </c>
      <c r="AV261" s="13" t="s">
        <v>81</v>
      </c>
      <c r="AW261" s="13" t="s">
        <v>35</v>
      </c>
      <c r="AX261" s="13" t="s">
        <v>72</v>
      </c>
      <c r="AY261" s="200" t="s">
        <v>246</v>
      </c>
    </row>
    <row r="262" s="14" customFormat="1">
      <c r="B262" s="210"/>
      <c r="D262" s="188" t="s">
        <v>258</v>
      </c>
      <c r="E262" s="211" t="s">
        <v>1</v>
      </c>
      <c r="F262" s="212" t="s">
        <v>341</v>
      </c>
      <c r="H262" s="213">
        <v>8.6500000000000004</v>
      </c>
      <c r="I262" s="214"/>
      <c r="L262" s="210"/>
      <c r="M262" s="215"/>
      <c r="N262" s="216"/>
      <c r="O262" s="216"/>
      <c r="P262" s="216"/>
      <c r="Q262" s="216"/>
      <c r="R262" s="216"/>
      <c r="S262" s="216"/>
      <c r="T262" s="217"/>
      <c r="AT262" s="211" t="s">
        <v>258</v>
      </c>
      <c r="AU262" s="211" t="s">
        <v>81</v>
      </c>
      <c r="AV262" s="14" t="s">
        <v>93</v>
      </c>
      <c r="AW262" s="14" t="s">
        <v>35</v>
      </c>
      <c r="AX262" s="14" t="s">
        <v>79</v>
      </c>
      <c r="AY262" s="211" t="s">
        <v>246</v>
      </c>
    </row>
    <row r="263" s="1" customFormat="1" ht="16.5" customHeight="1">
      <c r="B263" s="175"/>
      <c r="C263" s="176" t="s">
        <v>469</v>
      </c>
      <c r="D263" s="176" t="s">
        <v>248</v>
      </c>
      <c r="E263" s="177" t="s">
        <v>3232</v>
      </c>
      <c r="F263" s="178" t="s">
        <v>3233</v>
      </c>
      <c r="G263" s="179" t="s">
        <v>1903</v>
      </c>
      <c r="H263" s="180">
        <v>0.90000000000000002</v>
      </c>
      <c r="I263" s="181"/>
      <c r="J263" s="182">
        <f>ROUND(I263*H263,2)</f>
        <v>0</v>
      </c>
      <c r="K263" s="178" t="s">
        <v>3090</v>
      </c>
      <c r="L263" s="36"/>
      <c r="M263" s="183" t="s">
        <v>1</v>
      </c>
      <c r="N263" s="184" t="s">
        <v>43</v>
      </c>
      <c r="O263" s="66"/>
      <c r="P263" s="185">
        <f>O263*H263</f>
        <v>0</v>
      </c>
      <c r="Q263" s="185">
        <v>0</v>
      </c>
      <c r="R263" s="185">
        <f>Q263*H263</f>
        <v>0</v>
      </c>
      <c r="S263" s="185">
        <v>0</v>
      </c>
      <c r="T263" s="186">
        <f>S263*H263</f>
        <v>0</v>
      </c>
      <c r="AR263" s="18" t="s">
        <v>93</v>
      </c>
      <c r="AT263" s="18" t="s">
        <v>248</v>
      </c>
      <c r="AU263" s="18" t="s">
        <v>81</v>
      </c>
      <c r="AY263" s="18" t="s">
        <v>246</v>
      </c>
      <c r="BE263" s="187">
        <f>IF(N263="základní",J263,0)</f>
        <v>0</v>
      </c>
      <c r="BF263" s="187">
        <f>IF(N263="snížená",J263,0)</f>
        <v>0</v>
      </c>
      <c r="BG263" s="187">
        <f>IF(N263="zákl. přenesená",J263,0)</f>
        <v>0</v>
      </c>
      <c r="BH263" s="187">
        <f>IF(N263="sníž. přenesená",J263,0)</f>
        <v>0</v>
      </c>
      <c r="BI263" s="187">
        <f>IF(N263="nulová",J263,0)</f>
        <v>0</v>
      </c>
      <c r="BJ263" s="18" t="s">
        <v>79</v>
      </c>
      <c r="BK263" s="187">
        <f>ROUND(I263*H263,2)</f>
        <v>0</v>
      </c>
      <c r="BL263" s="18" t="s">
        <v>93</v>
      </c>
      <c r="BM263" s="18" t="s">
        <v>3234</v>
      </c>
    </row>
    <row r="264" s="1" customFormat="1">
      <c r="B264" s="36"/>
      <c r="D264" s="188" t="s">
        <v>254</v>
      </c>
      <c r="F264" s="189" t="s">
        <v>3233</v>
      </c>
      <c r="I264" s="121"/>
      <c r="L264" s="36"/>
      <c r="M264" s="190"/>
      <c r="N264" s="66"/>
      <c r="O264" s="66"/>
      <c r="P264" s="66"/>
      <c r="Q264" s="66"/>
      <c r="R264" s="66"/>
      <c r="S264" s="66"/>
      <c r="T264" s="67"/>
      <c r="AT264" s="18" t="s">
        <v>254</v>
      </c>
      <c r="AU264" s="18" t="s">
        <v>81</v>
      </c>
    </row>
    <row r="265" s="1" customFormat="1">
      <c r="B265" s="36"/>
      <c r="D265" s="188" t="s">
        <v>1833</v>
      </c>
      <c r="F265" s="191" t="s">
        <v>3202</v>
      </c>
      <c r="I265" s="121"/>
      <c r="L265" s="36"/>
      <c r="M265" s="190"/>
      <c r="N265" s="66"/>
      <c r="O265" s="66"/>
      <c r="P265" s="66"/>
      <c r="Q265" s="66"/>
      <c r="R265" s="66"/>
      <c r="S265" s="66"/>
      <c r="T265" s="67"/>
      <c r="AT265" s="18" t="s">
        <v>1833</v>
      </c>
      <c r="AU265" s="18" t="s">
        <v>81</v>
      </c>
    </row>
    <row r="266" s="12" customFormat="1">
      <c r="B266" s="192"/>
      <c r="D266" s="188" t="s">
        <v>258</v>
      </c>
      <c r="E266" s="193" t="s">
        <v>1</v>
      </c>
      <c r="F266" s="194" t="s">
        <v>3093</v>
      </c>
      <c r="H266" s="193" t="s">
        <v>1</v>
      </c>
      <c r="I266" s="195"/>
      <c r="L266" s="192"/>
      <c r="M266" s="196"/>
      <c r="N266" s="197"/>
      <c r="O266" s="197"/>
      <c r="P266" s="197"/>
      <c r="Q266" s="197"/>
      <c r="R266" s="197"/>
      <c r="S266" s="197"/>
      <c r="T266" s="198"/>
      <c r="AT266" s="193" t="s">
        <v>258</v>
      </c>
      <c r="AU266" s="193" t="s">
        <v>81</v>
      </c>
      <c r="AV266" s="12" t="s">
        <v>79</v>
      </c>
      <c r="AW266" s="12" t="s">
        <v>35</v>
      </c>
      <c r="AX266" s="12" t="s">
        <v>72</v>
      </c>
      <c r="AY266" s="193" t="s">
        <v>246</v>
      </c>
    </row>
    <row r="267" s="13" customFormat="1">
      <c r="B267" s="199"/>
      <c r="D267" s="188" t="s">
        <v>258</v>
      </c>
      <c r="E267" s="200" t="s">
        <v>1</v>
      </c>
      <c r="F267" s="201" t="s">
        <v>3235</v>
      </c>
      <c r="H267" s="202">
        <v>0.45000000000000001</v>
      </c>
      <c r="I267" s="203"/>
      <c r="L267" s="199"/>
      <c r="M267" s="204"/>
      <c r="N267" s="205"/>
      <c r="O267" s="205"/>
      <c r="P267" s="205"/>
      <c r="Q267" s="205"/>
      <c r="R267" s="205"/>
      <c r="S267" s="205"/>
      <c r="T267" s="206"/>
      <c r="AT267" s="200" t="s">
        <v>258</v>
      </c>
      <c r="AU267" s="200" t="s">
        <v>81</v>
      </c>
      <c r="AV267" s="13" t="s">
        <v>81</v>
      </c>
      <c r="AW267" s="13" t="s">
        <v>35</v>
      </c>
      <c r="AX267" s="13" t="s">
        <v>72</v>
      </c>
      <c r="AY267" s="200" t="s">
        <v>246</v>
      </c>
    </row>
    <row r="268" s="13" customFormat="1">
      <c r="B268" s="199"/>
      <c r="D268" s="188" t="s">
        <v>258</v>
      </c>
      <c r="E268" s="200" t="s">
        <v>1</v>
      </c>
      <c r="F268" s="201" t="s">
        <v>3236</v>
      </c>
      <c r="H268" s="202">
        <v>0.45000000000000001</v>
      </c>
      <c r="I268" s="203"/>
      <c r="L268" s="199"/>
      <c r="M268" s="204"/>
      <c r="N268" s="205"/>
      <c r="O268" s="205"/>
      <c r="P268" s="205"/>
      <c r="Q268" s="205"/>
      <c r="R268" s="205"/>
      <c r="S268" s="205"/>
      <c r="T268" s="206"/>
      <c r="AT268" s="200" t="s">
        <v>258</v>
      </c>
      <c r="AU268" s="200" t="s">
        <v>81</v>
      </c>
      <c r="AV268" s="13" t="s">
        <v>81</v>
      </c>
      <c r="AW268" s="13" t="s">
        <v>35</v>
      </c>
      <c r="AX268" s="13" t="s">
        <v>72</v>
      </c>
      <c r="AY268" s="200" t="s">
        <v>246</v>
      </c>
    </row>
    <row r="269" s="14" customFormat="1">
      <c r="B269" s="210"/>
      <c r="D269" s="188" t="s">
        <v>258</v>
      </c>
      <c r="E269" s="211" t="s">
        <v>1</v>
      </c>
      <c r="F269" s="212" t="s">
        <v>341</v>
      </c>
      <c r="H269" s="213">
        <v>0.90000000000000002</v>
      </c>
      <c r="I269" s="214"/>
      <c r="L269" s="210"/>
      <c r="M269" s="215"/>
      <c r="N269" s="216"/>
      <c r="O269" s="216"/>
      <c r="P269" s="216"/>
      <c r="Q269" s="216"/>
      <c r="R269" s="216"/>
      <c r="S269" s="216"/>
      <c r="T269" s="217"/>
      <c r="AT269" s="211" t="s">
        <v>258</v>
      </c>
      <c r="AU269" s="211" t="s">
        <v>81</v>
      </c>
      <c r="AV269" s="14" t="s">
        <v>93</v>
      </c>
      <c r="AW269" s="14" t="s">
        <v>35</v>
      </c>
      <c r="AX269" s="14" t="s">
        <v>79</v>
      </c>
      <c r="AY269" s="211" t="s">
        <v>246</v>
      </c>
    </row>
    <row r="270" s="1" customFormat="1" ht="16.5" customHeight="1">
      <c r="B270" s="175"/>
      <c r="C270" s="176" t="s">
        <v>476</v>
      </c>
      <c r="D270" s="176" t="s">
        <v>248</v>
      </c>
      <c r="E270" s="177" t="s">
        <v>3237</v>
      </c>
      <c r="F270" s="178" t="s">
        <v>3238</v>
      </c>
      <c r="G270" s="179" t="s">
        <v>1830</v>
      </c>
      <c r="H270" s="180">
        <v>19.300000000000001</v>
      </c>
      <c r="I270" s="181"/>
      <c r="J270" s="182">
        <f>ROUND(I270*H270,2)</f>
        <v>0</v>
      </c>
      <c r="K270" s="178" t="s">
        <v>3090</v>
      </c>
      <c r="L270" s="36"/>
      <c r="M270" s="183" t="s">
        <v>1</v>
      </c>
      <c r="N270" s="184" t="s">
        <v>43</v>
      </c>
      <c r="O270" s="66"/>
      <c r="P270" s="185">
        <f>O270*H270</f>
        <v>0</v>
      </c>
      <c r="Q270" s="185">
        <v>0</v>
      </c>
      <c r="R270" s="185">
        <f>Q270*H270</f>
        <v>0</v>
      </c>
      <c r="S270" s="185">
        <v>0</v>
      </c>
      <c r="T270" s="186">
        <f>S270*H270</f>
        <v>0</v>
      </c>
      <c r="AR270" s="18" t="s">
        <v>93</v>
      </c>
      <c r="AT270" s="18" t="s">
        <v>248</v>
      </c>
      <c r="AU270" s="18" t="s">
        <v>81</v>
      </c>
      <c r="AY270" s="18" t="s">
        <v>246</v>
      </c>
      <c r="BE270" s="187">
        <f>IF(N270="základní",J270,0)</f>
        <v>0</v>
      </c>
      <c r="BF270" s="187">
        <f>IF(N270="snížená",J270,0)</f>
        <v>0</v>
      </c>
      <c r="BG270" s="187">
        <f>IF(N270="zákl. přenesená",J270,0)</f>
        <v>0</v>
      </c>
      <c r="BH270" s="187">
        <f>IF(N270="sníž. přenesená",J270,0)</f>
        <v>0</v>
      </c>
      <c r="BI270" s="187">
        <f>IF(N270="nulová",J270,0)</f>
        <v>0</v>
      </c>
      <c r="BJ270" s="18" t="s">
        <v>79</v>
      </c>
      <c r="BK270" s="187">
        <f>ROUND(I270*H270,2)</f>
        <v>0</v>
      </c>
      <c r="BL270" s="18" t="s">
        <v>93</v>
      </c>
      <c r="BM270" s="18" t="s">
        <v>3239</v>
      </c>
    </row>
    <row r="271" s="1" customFormat="1">
      <c r="B271" s="36"/>
      <c r="D271" s="188" t="s">
        <v>254</v>
      </c>
      <c r="F271" s="189" t="s">
        <v>3238</v>
      </c>
      <c r="I271" s="121"/>
      <c r="L271" s="36"/>
      <c r="M271" s="190"/>
      <c r="N271" s="66"/>
      <c r="O271" s="66"/>
      <c r="P271" s="66"/>
      <c r="Q271" s="66"/>
      <c r="R271" s="66"/>
      <c r="S271" s="66"/>
      <c r="T271" s="67"/>
      <c r="AT271" s="18" t="s">
        <v>254</v>
      </c>
      <c r="AU271" s="18" t="s">
        <v>81</v>
      </c>
    </row>
    <row r="272" s="1" customFormat="1">
      <c r="B272" s="36"/>
      <c r="D272" s="188" t="s">
        <v>1833</v>
      </c>
      <c r="F272" s="191" t="s">
        <v>3229</v>
      </c>
      <c r="I272" s="121"/>
      <c r="L272" s="36"/>
      <c r="M272" s="190"/>
      <c r="N272" s="66"/>
      <c r="O272" s="66"/>
      <c r="P272" s="66"/>
      <c r="Q272" s="66"/>
      <c r="R272" s="66"/>
      <c r="S272" s="66"/>
      <c r="T272" s="67"/>
      <c r="AT272" s="18" t="s">
        <v>1833</v>
      </c>
      <c r="AU272" s="18" t="s">
        <v>81</v>
      </c>
    </row>
    <row r="273" s="12" customFormat="1">
      <c r="B273" s="192"/>
      <c r="D273" s="188" t="s">
        <v>258</v>
      </c>
      <c r="E273" s="193" t="s">
        <v>1</v>
      </c>
      <c r="F273" s="194" t="s">
        <v>3093</v>
      </c>
      <c r="H273" s="193" t="s">
        <v>1</v>
      </c>
      <c r="I273" s="195"/>
      <c r="L273" s="192"/>
      <c r="M273" s="196"/>
      <c r="N273" s="197"/>
      <c r="O273" s="197"/>
      <c r="P273" s="197"/>
      <c r="Q273" s="197"/>
      <c r="R273" s="197"/>
      <c r="S273" s="197"/>
      <c r="T273" s="198"/>
      <c r="AT273" s="193" t="s">
        <v>258</v>
      </c>
      <c r="AU273" s="193" t="s">
        <v>81</v>
      </c>
      <c r="AV273" s="12" t="s">
        <v>79</v>
      </c>
      <c r="AW273" s="12" t="s">
        <v>35</v>
      </c>
      <c r="AX273" s="12" t="s">
        <v>72</v>
      </c>
      <c r="AY273" s="193" t="s">
        <v>246</v>
      </c>
    </row>
    <row r="274" s="13" customFormat="1">
      <c r="B274" s="199"/>
      <c r="D274" s="188" t="s">
        <v>258</v>
      </c>
      <c r="E274" s="200" t="s">
        <v>1</v>
      </c>
      <c r="F274" s="201" t="s">
        <v>3240</v>
      </c>
      <c r="H274" s="202">
        <v>7.0499999999999998</v>
      </c>
      <c r="I274" s="203"/>
      <c r="L274" s="199"/>
      <c r="M274" s="204"/>
      <c r="N274" s="205"/>
      <c r="O274" s="205"/>
      <c r="P274" s="205"/>
      <c r="Q274" s="205"/>
      <c r="R274" s="205"/>
      <c r="S274" s="205"/>
      <c r="T274" s="206"/>
      <c r="AT274" s="200" t="s">
        <v>258</v>
      </c>
      <c r="AU274" s="200" t="s">
        <v>81</v>
      </c>
      <c r="AV274" s="13" t="s">
        <v>81</v>
      </c>
      <c r="AW274" s="13" t="s">
        <v>35</v>
      </c>
      <c r="AX274" s="13" t="s">
        <v>72</v>
      </c>
      <c r="AY274" s="200" t="s">
        <v>246</v>
      </c>
    </row>
    <row r="275" s="13" customFormat="1">
      <c r="B275" s="199"/>
      <c r="D275" s="188" t="s">
        <v>258</v>
      </c>
      <c r="E275" s="200" t="s">
        <v>1</v>
      </c>
      <c r="F275" s="201" t="s">
        <v>3241</v>
      </c>
      <c r="H275" s="202">
        <v>12.25</v>
      </c>
      <c r="I275" s="203"/>
      <c r="L275" s="199"/>
      <c r="M275" s="204"/>
      <c r="N275" s="205"/>
      <c r="O275" s="205"/>
      <c r="P275" s="205"/>
      <c r="Q275" s="205"/>
      <c r="R275" s="205"/>
      <c r="S275" s="205"/>
      <c r="T275" s="206"/>
      <c r="AT275" s="200" t="s">
        <v>258</v>
      </c>
      <c r="AU275" s="200" t="s">
        <v>81</v>
      </c>
      <c r="AV275" s="13" t="s">
        <v>81</v>
      </c>
      <c r="AW275" s="13" t="s">
        <v>35</v>
      </c>
      <c r="AX275" s="13" t="s">
        <v>72</v>
      </c>
      <c r="AY275" s="200" t="s">
        <v>246</v>
      </c>
    </row>
    <row r="276" s="14" customFormat="1">
      <c r="B276" s="210"/>
      <c r="D276" s="188" t="s">
        <v>258</v>
      </c>
      <c r="E276" s="211" t="s">
        <v>1</v>
      </c>
      <c r="F276" s="212" t="s">
        <v>341</v>
      </c>
      <c r="H276" s="213">
        <v>19.300000000000001</v>
      </c>
      <c r="I276" s="214"/>
      <c r="L276" s="210"/>
      <c r="M276" s="215"/>
      <c r="N276" s="216"/>
      <c r="O276" s="216"/>
      <c r="P276" s="216"/>
      <c r="Q276" s="216"/>
      <c r="R276" s="216"/>
      <c r="S276" s="216"/>
      <c r="T276" s="217"/>
      <c r="AT276" s="211" t="s">
        <v>258</v>
      </c>
      <c r="AU276" s="211" t="s">
        <v>81</v>
      </c>
      <c r="AV276" s="14" t="s">
        <v>93</v>
      </c>
      <c r="AW276" s="14" t="s">
        <v>35</v>
      </c>
      <c r="AX276" s="14" t="s">
        <v>79</v>
      </c>
      <c r="AY276" s="211" t="s">
        <v>246</v>
      </c>
    </row>
    <row r="277" s="1" customFormat="1" ht="16.5" customHeight="1">
      <c r="B277" s="175"/>
      <c r="C277" s="176" t="s">
        <v>482</v>
      </c>
      <c r="D277" s="176" t="s">
        <v>248</v>
      </c>
      <c r="E277" s="177" t="s">
        <v>3242</v>
      </c>
      <c r="F277" s="178" t="s">
        <v>3243</v>
      </c>
      <c r="G277" s="179" t="s">
        <v>1903</v>
      </c>
      <c r="H277" s="180">
        <v>1.95</v>
      </c>
      <c r="I277" s="181"/>
      <c r="J277" s="182">
        <f>ROUND(I277*H277,2)</f>
        <v>0</v>
      </c>
      <c r="K277" s="178" t="s">
        <v>3090</v>
      </c>
      <c r="L277" s="36"/>
      <c r="M277" s="183" t="s">
        <v>1</v>
      </c>
      <c r="N277" s="184" t="s">
        <v>43</v>
      </c>
      <c r="O277" s="66"/>
      <c r="P277" s="185">
        <f>O277*H277</f>
        <v>0</v>
      </c>
      <c r="Q277" s="185">
        <v>0</v>
      </c>
      <c r="R277" s="185">
        <f>Q277*H277</f>
        <v>0</v>
      </c>
      <c r="S277" s="185">
        <v>0</v>
      </c>
      <c r="T277" s="186">
        <f>S277*H277</f>
        <v>0</v>
      </c>
      <c r="AR277" s="18" t="s">
        <v>93</v>
      </c>
      <c r="AT277" s="18" t="s">
        <v>248</v>
      </c>
      <c r="AU277" s="18" t="s">
        <v>81</v>
      </c>
      <c r="AY277" s="18" t="s">
        <v>246</v>
      </c>
      <c r="BE277" s="187">
        <f>IF(N277="základní",J277,0)</f>
        <v>0</v>
      </c>
      <c r="BF277" s="187">
        <f>IF(N277="snížená",J277,0)</f>
        <v>0</v>
      </c>
      <c r="BG277" s="187">
        <f>IF(N277="zákl. přenesená",J277,0)</f>
        <v>0</v>
      </c>
      <c r="BH277" s="187">
        <f>IF(N277="sníž. přenesená",J277,0)</f>
        <v>0</v>
      </c>
      <c r="BI277" s="187">
        <f>IF(N277="nulová",J277,0)</f>
        <v>0</v>
      </c>
      <c r="BJ277" s="18" t="s">
        <v>79</v>
      </c>
      <c r="BK277" s="187">
        <f>ROUND(I277*H277,2)</f>
        <v>0</v>
      </c>
      <c r="BL277" s="18" t="s">
        <v>93</v>
      </c>
      <c r="BM277" s="18" t="s">
        <v>3244</v>
      </c>
    </row>
    <row r="278" s="1" customFormat="1">
      <c r="B278" s="36"/>
      <c r="D278" s="188" t="s">
        <v>254</v>
      </c>
      <c r="F278" s="189" t="s">
        <v>3243</v>
      </c>
      <c r="I278" s="121"/>
      <c r="L278" s="36"/>
      <c r="M278" s="190"/>
      <c r="N278" s="66"/>
      <c r="O278" s="66"/>
      <c r="P278" s="66"/>
      <c r="Q278" s="66"/>
      <c r="R278" s="66"/>
      <c r="S278" s="66"/>
      <c r="T278" s="67"/>
      <c r="AT278" s="18" t="s">
        <v>254</v>
      </c>
      <c r="AU278" s="18" t="s">
        <v>81</v>
      </c>
    </row>
    <row r="279" s="1" customFormat="1">
      <c r="B279" s="36"/>
      <c r="D279" s="188" t="s">
        <v>1833</v>
      </c>
      <c r="F279" s="191" t="s">
        <v>3202</v>
      </c>
      <c r="I279" s="121"/>
      <c r="L279" s="36"/>
      <c r="M279" s="190"/>
      <c r="N279" s="66"/>
      <c r="O279" s="66"/>
      <c r="P279" s="66"/>
      <c r="Q279" s="66"/>
      <c r="R279" s="66"/>
      <c r="S279" s="66"/>
      <c r="T279" s="67"/>
      <c r="AT279" s="18" t="s">
        <v>1833</v>
      </c>
      <c r="AU279" s="18" t="s">
        <v>81</v>
      </c>
    </row>
    <row r="280" s="12" customFormat="1">
      <c r="B280" s="192"/>
      <c r="D280" s="188" t="s">
        <v>258</v>
      </c>
      <c r="E280" s="193" t="s">
        <v>1</v>
      </c>
      <c r="F280" s="194" t="s">
        <v>3093</v>
      </c>
      <c r="H280" s="193" t="s">
        <v>1</v>
      </c>
      <c r="I280" s="195"/>
      <c r="L280" s="192"/>
      <c r="M280" s="196"/>
      <c r="N280" s="197"/>
      <c r="O280" s="197"/>
      <c r="P280" s="197"/>
      <c r="Q280" s="197"/>
      <c r="R280" s="197"/>
      <c r="S280" s="197"/>
      <c r="T280" s="198"/>
      <c r="AT280" s="193" t="s">
        <v>258</v>
      </c>
      <c r="AU280" s="193" t="s">
        <v>81</v>
      </c>
      <c r="AV280" s="12" t="s">
        <v>79</v>
      </c>
      <c r="AW280" s="12" t="s">
        <v>35</v>
      </c>
      <c r="AX280" s="12" t="s">
        <v>72</v>
      </c>
      <c r="AY280" s="193" t="s">
        <v>246</v>
      </c>
    </row>
    <row r="281" s="13" customFormat="1">
      <c r="B281" s="199"/>
      <c r="D281" s="188" t="s">
        <v>258</v>
      </c>
      <c r="E281" s="200" t="s">
        <v>1</v>
      </c>
      <c r="F281" s="201" t="s">
        <v>3245</v>
      </c>
      <c r="H281" s="202">
        <v>0.69999999999999996</v>
      </c>
      <c r="I281" s="203"/>
      <c r="L281" s="199"/>
      <c r="M281" s="204"/>
      <c r="N281" s="205"/>
      <c r="O281" s="205"/>
      <c r="P281" s="205"/>
      <c r="Q281" s="205"/>
      <c r="R281" s="205"/>
      <c r="S281" s="205"/>
      <c r="T281" s="206"/>
      <c r="AT281" s="200" t="s">
        <v>258</v>
      </c>
      <c r="AU281" s="200" t="s">
        <v>81</v>
      </c>
      <c r="AV281" s="13" t="s">
        <v>81</v>
      </c>
      <c r="AW281" s="13" t="s">
        <v>35</v>
      </c>
      <c r="AX281" s="13" t="s">
        <v>72</v>
      </c>
      <c r="AY281" s="200" t="s">
        <v>246</v>
      </c>
    </row>
    <row r="282" s="13" customFormat="1">
      <c r="B282" s="199"/>
      <c r="D282" s="188" t="s">
        <v>258</v>
      </c>
      <c r="E282" s="200" t="s">
        <v>1</v>
      </c>
      <c r="F282" s="201" t="s">
        <v>3246</v>
      </c>
      <c r="H282" s="202">
        <v>1.25</v>
      </c>
      <c r="I282" s="203"/>
      <c r="L282" s="199"/>
      <c r="M282" s="204"/>
      <c r="N282" s="205"/>
      <c r="O282" s="205"/>
      <c r="P282" s="205"/>
      <c r="Q282" s="205"/>
      <c r="R282" s="205"/>
      <c r="S282" s="205"/>
      <c r="T282" s="206"/>
      <c r="AT282" s="200" t="s">
        <v>258</v>
      </c>
      <c r="AU282" s="200" t="s">
        <v>81</v>
      </c>
      <c r="AV282" s="13" t="s">
        <v>81</v>
      </c>
      <c r="AW282" s="13" t="s">
        <v>35</v>
      </c>
      <c r="AX282" s="13" t="s">
        <v>72</v>
      </c>
      <c r="AY282" s="200" t="s">
        <v>246</v>
      </c>
    </row>
    <row r="283" s="14" customFormat="1">
      <c r="B283" s="210"/>
      <c r="D283" s="188" t="s">
        <v>258</v>
      </c>
      <c r="E283" s="211" t="s">
        <v>1</v>
      </c>
      <c r="F283" s="212" t="s">
        <v>341</v>
      </c>
      <c r="H283" s="213">
        <v>1.95</v>
      </c>
      <c r="I283" s="214"/>
      <c r="L283" s="210"/>
      <c r="M283" s="215"/>
      <c r="N283" s="216"/>
      <c r="O283" s="216"/>
      <c r="P283" s="216"/>
      <c r="Q283" s="216"/>
      <c r="R283" s="216"/>
      <c r="S283" s="216"/>
      <c r="T283" s="217"/>
      <c r="AT283" s="211" t="s">
        <v>258</v>
      </c>
      <c r="AU283" s="211" t="s">
        <v>81</v>
      </c>
      <c r="AV283" s="14" t="s">
        <v>93</v>
      </c>
      <c r="AW283" s="14" t="s">
        <v>35</v>
      </c>
      <c r="AX283" s="14" t="s">
        <v>79</v>
      </c>
      <c r="AY283" s="211" t="s">
        <v>246</v>
      </c>
    </row>
    <row r="284" s="11" customFormat="1" ht="22.8" customHeight="1">
      <c r="B284" s="162"/>
      <c r="D284" s="163" t="s">
        <v>71</v>
      </c>
      <c r="E284" s="173" t="s">
        <v>3247</v>
      </c>
      <c r="F284" s="173" t="s">
        <v>3248</v>
      </c>
      <c r="I284" s="165"/>
      <c r="J284" s="174">
        <f>BK284</f>
        <v>0</v>
      </c>
      <c r="L284" s="162"/>
      <c r="M284" s="167"/>
      <c r="N284" s="168"/>
      <c r="O284" s="168"/>
      <c r="P284" s="169">
        <f>SUM(P285:P326)</f>
        <v>0</v>
      </c>
      <c r="Q284" s="168"/>
      <c r="R284" s="169">
        <f>SUM(R285:R326)</f>
        <v>0</v>
      </c>
      <c r="S284" s="168"/>
      <c r="T284" s="170">
        <f>SUM(T285:T326)</f>
        <v>0</v>
      </c>
      <c r="AR284" s="163" t="s">
        <v>79</v>
      </c>
      <c r="AT284" s="171" t="s">
        <v>71</v>
      </c>
      <c r="AU284" s="171" t="s">
        <v>79</v>
      </c>
      <c r="AY284" s="163" t="s">
        <v>246</v>
      </c>
      <c r="BK284" s="172">
        <f>SUM(BK285:BK326)</f>
        <v>0</v>
      </c>
    </row>
    <row r="285" s="1" customFormat="1" ht="16.5" customHeight="1">
      <c r="B285" s="175"/>
      <c r="C285" s="176" t="s">
        <v>488</v>
      </c>
      <c r="D285" s="176" t="s">
        <v>248</v>
      </c>
      <c r="E285" s="177" t="s">
        <v>3249</v>
      </c>
      <c r="F285" s="178" t="s">
        <v>3250</v>
      </c>
      <c r="G285" s="179" t="s">
        <v>1830</v>
      </c>
      <c r="H285" s="180">
        <v>6.5209999999999999</v>
      </c>
      <c r="I285" s="181"/>
      <c r="J285" s="182">
        <f>ROUND(I285*H285,2)</f>
        <v>0</v>
      </c>
      <c r="K285" s="178" t="s">
        <v>3090</v>
      </c>
      <c r="L285" s="36"/>
      <c r="M285" s="183" t="s">
        <v>1</v>
      </c>
      <c r="N285" s="184" t="s">
        <v>43</v>
      </c>
      <c r="O285" s="66"/>
      <c r="P285" s="185">
        <f>O285*H285</f>
        <v>0</v>
      </c>
      <c r="Q285" s="185">
        <v>0</v>
      </c>
      <c r="R285" s="185">
        <f>Q285*H285</f>
        <v>0</v>
      </c>
      <c r="S285" s="185">
        <v>0</v>
      </c>
      <c r="T285" s="186">
        <f>S285*H285</f>
        <v>0</v>
      </c>
      <c r="AR285" s="18" t="s">
        <v>93</v>
      </c>
      <c r="AT285" s="18" t="s">
        <v>248</v>
      </c>
      <c r="AU285" s="18" t="s">
        <v>81</v>
      </c>
      <c r="AY285" s="18" t="s">
        <v>246</v>
      </c>
      <c r="BE285" s="187">
        <f>IF(N285="základní",J285,0)</f>
        <v>0</v>
      </c>
      <c r="BF285" s="187">
        <f>IF(N285="snížená",J285,0)</f>
        <v>0</v>
      </c>
      <c r="BG285" s="187">
        <f>IF(N285="zákl. přenesená",J285,0)</f>
        <v>0</v>
      </c>
      <c r="BH285" s="187">
        <f>IF(N285="sníž. přenesená",J285,0)</f>
        <v>0</v>
      </c>
      <c r="BI285" s="187">
        <f>IF(N285="nulová",J285,0)</f>
        <v>0</v>
      </c>
      <c r="BJ285" s="18" t="s">
        <v>79</v>
      </c>
      <c r="BK285" s="187">
        <f>ROUND(I285*H285,2)</f>
        <v>0</v>
      </c>
      <c r="BL285" s="18" t="s">
        <v>93</v>
      </c>
      <c r="BM285" s="18" t="s">
        <v>3251</v>
      </c>
    </row>
    <row r="286" s="1" customFormat="1">
      <c r="B286" s="36"/>
      <c r="D286" s="188" t="s">
        <v>254</v>
      </c>
      <c r="F286" s="189" t="s">
        <v>3250</v>
      </c>
      <c r="I286" s="121"/>
      <c r="L286" s="36"/>
      <c r="M286" s="190"/>
      <c r="N286" s="66"/>
      <c r="O286" s="66"/>
      <c r="P286" s="66"/>
      <c r="Q286" s="66"/>
      <c r="R286" s="66"/>
      <c r="S286" s="66"/>
      <c r="T286" s="67"/>
      <c r="AT286" s="18" t="s">
        <v>254</v>
      </c>
      <c r="AU286" s="18" t="s">
        <v>81</v>
      </c>
    </row>
    <row r="287" s="1" customFormat="1">
      <c r="B287" s="36"/>
      <c r="D287" s="188" t="s">
        <v>1833</v>
      </c>
      <c r="F287" s="191" t="s">
        <v>3229</v>
      </c>
      <c r="I287" s="121"/>
      <c r="L287" s="36"/>
      <c r="M287" s="190"/>
      <c r="N287" s="66"/>
      <c r="O287" s="66"/>
      <c r="P287" s="66"/>
      <c r="Q287" s="66"/>
      <c r="R287" s="66"/>
      <c r="S287" s="66"/>
      <c r="T287" s="67"/>
      <c r="AT287" s="18" t="s">
        <v>1833</v>
      </c>
      <c r="AU287" s="18" t="s">
        <v>81</v>
      </c>
    </row>
    <row r="288" s="12" customFormat="1">
      <c r="B288" s="192"/>
      <c r="D288" s="188" t="s">
        <v>258</v>
      </c>
      <c r="E288" s="193" t="s">
        <v>1</v>
      </c>
      <c r="F288" s="194" t="s">
        <v>3093</v>
      </c>
      <c r="H288" s="193" t="s">
        <v>1</v>
      </c>
      <c r="I288" s="195"/>
      <c r="L288" s="192"/>
      <c r="M288" s="196"/>
      <c r="N288" s="197"/>
      <c r="O288" s="197"/>
      <c r="P288" s="197"/>
      <c r="Q288" s="197"/>
      <c r="R288" s="197"/>
      <c r="S288" s="197"/>
      <c r="T288" s="198"/>
      <c r="AT288" s="193" t="s">
        <v>258</v>
      </c>
      <c r="AU288" s="193" t="s">
        <v>81</v>
      </c>
      <c r="AV288" s="12" t="s">
        <v>79</v>
      </c>
      <c r="AW288" s="12" t="s">
        <v>35</v>
      </c>
      <c r="AX288" s="12" t="s">
        <v>72</v>
      </c>
      <c r="AY288" s="193" t="s">
        <v>246</v>
      </c>
    </row>
    <row r="289" s="13" customFormat="1">
      <c r="B289" s="199"/>
      <c r="D289" s="188" t="s">
        <v>258</v>
      </c>
      <c r="E289" s="200" t="s">
        <v>1</v>
      </c>
      <c r="F289" s="201" t="s">
        <v>3252</v>
      </c>
      <c r="H289" s="202">
        <v>4.5199999999999996</v>
      </c>
      <c r="I289" s="203"/>
      <c r="L289" s="199"/>
      <c r="M289" s="204"/>
      <c r="N289" s="205"/>
      <c r="O289" s="205"/>
      <c r="P289" s="205"/>
      <c r="Q289" s="205"/>
      <c r="R289" s="205"/>
      <c r="S289" s="205"/>
      <c r="T289" s="206"/>
      <c r="AT289" s="200" t="s">
        <v>258</v>
      </c>
      <c r="AU289" s="200" t="s">
        <v>81</v>
      </c>
      <c r="AV289" s="13" t="s">
        <v>81</v>
      </c>
      <c r="AW289" s="13" t="s">
        <v>35</v>
      </c>
      <c r="AX289" s="13" t="s">
        <v>72</v>
      </c>
      <c r="AY289" s="200" t="s">
        <v>246</v>
      </c>
    </row>
    <row r="290" s="12" customFormat="1">
      <c r="B290" s="192"/>
      <c r="D290" s="188" t="s">
        <v>258</v>
      </c>
      <c r="E290" s="193" t="s">
        <v>1</v>
      </c>
      <c r="F290" s="194" t="s">
        <v>3253</v>
      </c>
      <c r="H290" s="193" t="s">
        <v>1</v>
      </c>
      <c r="I290" s="195"/>
      <c r="L290" s="192"/>
      <c r="M290" s="196"/>
      <c r="N290" s="197"/>
      <c r="O290" s="197"/>
      <c r="P290" s="197"/>
      <c r="Q290" s="197"/>
      <c r="R290" s="197"/>
      <c r="S290" s="197"/>
      <c r="T290" s="198"/>
      <c r="AT290" s="193" t="s">
        <v>258</v>
      </c>
      <c r="AU290" s="193" t="s">
        <v>81</v>
      </c>
      <c r="AV290" s="12" t="s">
        <v>79</v>
      </c>
      <c r="AW290" s="12" t="s">
        <v>35</v>
      </c>
      <c r="AX290" s="12" t="s">
        <v>72</v>
      </c>
      <c r="AY290" s="193" t="s">
        <v>246</v>
      </c>
    </row>
    <row r="291" s="13" customFormat="1">
      <c r="B291" s="199"/>
      <c r="D291" s="188" t="s">
        <v>258</v>
      </c>
      <c r="E291" s="200" t="s">
        <v>1</v>
      </c>
      <c r="F291" s="201" t="s">
        <v>3254</v>
      </c>
      <c r="H291" s="202">
        <v>2.0009999999999999</v>
      </c>
      <c r="I291" s="203"/>
      <c r="L291" s="199"/>
      <c r="M291" s="204"/>
      <c r="N291" s="205"/>
      <c r="O291" s="205"/>
      <c r="P291" s="205"/>
      <c r="Q291" s="205"/>
      <c r="R291" s="205"/>
      <c r="S291" s="205"/>
      <c r="T291" s="206"/>
      <c r="AT291" s="200" t="s">
        <v>258</v>
      </c>
      <c r="AU291" s="200" t="s">
        <v>81</v>
      </c>
      <c r="AV291" s="13" t="s">
        <v>81</v>
      </c>
      <c r="AW291" s="13" t="s">
        <v>35</v>
      </c>
      <c r="AX291" s="13" t="s">
        <v>72</v>
      </c>
      <c r="AY291" s="200" t="s">
        <v>246</v>
      </c>
    </row>
    <row r="292" s="14" customFormat="1">
      <c r="B292" s="210"/>
      <c r="D292" s="188" t="s">
        <v>258</v>
      </c>
      <c r="E292" s="211" t="s">
        <v>1</v>
      </c>
      <c r="F292" s="212" t="s">
        <v>341</v>
      </c>
      <c r="H292" s="213">
        <v>6.5209999999999999</v>
      </c>
      <c r="I292" s="214"/>
      <c r="L292" s="210"/>
      <c r="M292" s="215"/>
      <c r="N292" s="216"/>
      <c r="O292" s="216"/>
      <c r="P292" s="216"/>
      <c r="Q292" s="216"/>
      <c r="R292" s="216"/>
      <c r="S292" s="216"/>
      <c r="T292" s="217"/>
      <c r="AT292" s="211" t="s">
        <v>258</v>
      </c>
      <c r="AU292" s="211" t="s">
        <v>81</v>
      </c>
      <c r="AV292" s="14" t="s">
        <v>93</v>
      </c>
      <c r="AW292" s="14" t="s">
        <v>35</v>
      </c>
      <c r="AX292" s="14" t="s">
        <v>79</v>
      </c>
      <c r="AY292" s="211" t="s">
        <v>246</v>
      </c>
    </row>
    <row r="293" s="1" customFormat="1" ht="16.5" customHeight="1">
      <c r="B293" s="175"/>
      <c r="C293" s="176" t="s">
        <v>495</v>
      </c>
      <c r="D293" s="176" t="s">
        <v>248</v>
      </c>
      <c r="E293" s="177" t="s">
        <v>1929</v>
      </c>
      <c r="F293" s="178" t="s">
        <v>1930</v>
      </c>
      <c r="G293" s="179" t="s">
        <v>1830</v>
      </c>
      <c r="H293" s="180">
        <v>6.7619999999999996</v>
      </c>
      <c r="I293" s="181"/>
      <c r="J293" s="182">
        <f>ROUND(I293*H293,2)</f>
        <v>0</v>
      </c>
      <c r="K293" s="178" t="s">
        <v>3090</v>
      </c>
      <c r="L293" s="36"/>
      <c r="M293" s="183" t="s">
        <v>1</v>
      </c>
      <c r="N293" s="184" t="s">
        <v>43</v>
      </c>
      <c r="O293" s="66"/>
      <c r="P293" s="185">
        <f>O293*H293</f>
        <v>0</v>
      </c>
      <c r="Q293" s="185">
        <v>0</v>
      </c>
      <c r="R293" s="185">
        <f>Q293*H293</f>
        <v>0</v>
      </c>
      <c r="S293" s="185">
        <v>0</v>
      </c>
      <c r="T293" s="186">
        <f>S293*H293</f>
        <v>0</v>
      </c>
      <c r="AR293" s="18" t="s">
        <v>93</v>
      </c>
      <c r="AT293" s="18" t="s">
        <v>248</v>
      </c>
      <c r="AU293" s="18" t="s">
        <v>81</v>
      </c>
      <c r="AY293" s="18" t="s">
        <v>246</v>
      </c>
      <c r="BE293" s="187">
        <f>IF(N293="základní",J293,0)</f>
        <v>0</v>
      </c>
      <c r="BF293" s="187">
        <f>IF(N293="snížená",J293,0)</f>
        <v>0</v>
      </c>
      <c r="BG293" s="187">
        <f>IF(N293="zákl. přenesená",J293,0)</f>
        <v>0</v>
      </c>
      <c r="BH293" s="187">
        <f>IF(N293="sníž. přenesená",J293,0)</f>
        <v>0</v>
      </c>
      <c r="BI293" s="187">
        <f>IF(N293="nulová",J293,0)</f>
        <v>0</v>
      </c>
      <c r="BJ293" s="18" t="s">
        <v>79</v>
      </c>
      <c r="BK293" s="187">
        <f>ROUND(I293*H293,2)</f>
        <v>0</v>
      </c>
      <c r="BL293" s="18" t="s">
        <v>93</v>
      </c>
      <c r="BM293" s="18" t="s">
        <v>3255</v>
      </c>
    </row>
    <row r="294" s="1" customFormat="1">
      <c r="B294" s="36"/>
      <c r="D294" s="188" t="s">
        <v>254</v>
      </c>
      <c r="F294" s="189" t="s">
        <v>1930</v>
      </c>
      <c r="I294" s="121"/>
      <c r="L294" s="36"/>
      <c r="M294" s="190"/>
      <c r="N294" s="66"/>
      <c r="O294" s="66"/>
      <c r="P294" s="66"/>
      <c r="Q294" s="66"/>
      <c r="R294" s="66"/>
      <c r="S294" s="66"/>
      <c r="T294" s="67"/>
      <c r="AT294" s="18" t="s">
        <v>254</v>
      </c>
      <c r="AU294" s="18" t="s">
        <v>81</v>
      </c>
    </row>
    <row r="295" s="1" customFormat="1">
      <c r="B295" s="36"/>
      <c r="D295" s="188" t="s">
        <v>1833</v>
      </c>
      <c r="F295" s="191" t="s">
        <v>3190</v>
      </c>
      <c r="I295" s="121"/>
      <c r="L295" s="36"/>
      <c r="M295" s="190"/>
      <c r="N295" s="66"/>
      <c r="O295" s="66"/>
      <c r="P295" s="66"/>
      <c r="Q295" s="66"/>
      <c r="R295" s="66"/>
      <c r="S295" s="66"/>
      <c r="T295" s="67"/>
      <c r="AT295" s="18" t="s">
        <v>1833</v>
      </c>
      <c r="AU295" s="18" t="s">
        <v>81</v>
      </c>
    </row>
    <row r="296" s="12" customFormat="1">
      <c r="B296" s="192"/>
      <c r="D296" s="188" t="s">
        <v>258</v>
      </c>
      <c r="E296" s="193" t="s">
        <v>1</v>
      </c>
      <c r="F296" s="194" t="s">
        <v>3112</v>
      </c>
      <c r="H296" s="193" t="s">
        <v>1</v>
      </c>
      <c r="I296" s="195"/>
      <c r="L296" s="192"/>
      <c r="M296" s="196"/>
      <c r="N296" s="197"/>
      <c r="O296" s="197"/>
      <c r="P296" s="197"/>
      <c r="Q296" s="197"/>
      <c r="R296" s="197"/>
      <c r="S296" s="197"/>
      <c r="T296" s="198"/>
      <c r="AT296" s="193" t="s">
        <v>258</v>
      </c>
      <c r="AU296" s="193" t="s">
        <v>81</v>
      </c>
      <c r="AV296" s="12" t="s">
        <v>79</v>
      </c>
      <c r="AW296" s="12" t="s">
        <v>35</v>
      </c>
      <c r="AX296" s="12" t="s">
        <v>72</v>
      </c>
      <c r="AY296" s="193" t="s">
        <v>246</v>
      </c>
    </row>
    <row r="297" s="12" customFormat="1">
      <c r="B297" s="192"/>
      <c r="D297" s="188" t="s">
        <v>258</v>
      </c>
      <c r="E297" s="193" t="s">
        <v>1</v>
      </c>
      <c r="F297" s="194" t="s">
        <v>3256</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3" customFormat="1">
      <c r="B298" s="199"/>
      <c r="D298" s="188" t="s">
        <v>258</v>
      </c>
      <c r="E298" s="200" t="s">
        <v>1</v>
      </c>
      <c r="F298" s="201" t="s">
        <v>3257</v>
      </c>
      <c r="H298" s="202">
        <v>3.5190000000000001</v>
      </c>
      <c r="I298" s="203"/>
      <c r="L298" s="199"/>
      <c r="M298" s="204"/>
      <c r="N298" s="205"/>
      <c r="O298" s="205"/>
      <c r="P298" s="205"/>
      <c r="Q298" s="205"/>
      <c r="R298" s="205"/>
      <c r="S298" s="205"/>
      <c r="T298" s="206"/>
      <c r="AT298" s="200" t="s">
        <v>258</v>
      </c>
      <c r="AU298" s="200" t="s">
        <v>81</v>
      </c>
      <c r="AV298" s="13" t="s">
        <v>81</v>
      </c>
      <c r="AW298" s="13" t="s">
        <v>35</v>
      </c>
      <c r="AX298" s="13" t="s">
        <v>72</v>
      </c>
      <c r="AY298" s="200" t="s">
        <v>246</v>
      </c>
    </row>
    <row r="299" s="13" customFormat="1">
      <c r="B299" s="199"/>
      <c r="D299" s="188" t="s">
        <v>258</v>
      </c>
      <c r="E299" s="200" t="s">
        <v>1</v>
      </c>
      <c r="F299" s="201" t="s">
        <v>3258</v>
      </c>
      <c r="H299" s="202">
        <v>3.2429999999999999</v>
      </c>
      <c r="I299" s="203"/>
      <c r="L299" s="199"/>
      <c r="M299" s="204"/>
      <c r="N299" s="205"/>
      <c r="O299" s="205"/>
      <c r="P299" s="205"/>
      <c r="Q299" s="205"/>
      <c r="R299" s="205"/>
      <c r="S299" s="205"/>
      <c r="T299" s="206"/>
      <c r="AT299" s="200" t="s">
        <v>258</v>
      </c>
      <c r="AU299" s="200" t="s">
        <v>81</v>
      </c>
      <c r="AV299" s="13" t="s">
        <v>81</v>
      </c>
      <c r="AW299" s="13" t="s">
        <v>35</v>
      </c>
      <c r="AX299" s="13" t="s">
        <v>72</v>
      </c>
      <c r="AY299" s="200" t="s">
        <v>246</v>
      </c>
    </row>
    <row r="300" s="14" customFormat="1">
      <c r="B300" s="210"/>
      <c r="D300" s="188" t="s">
        <v>258</v>
      </c>
      <c r="E300" s="211" t="s">
        <v>1</v>
      </c>
      <c r="F300" s="212" t="s">
        <v>341</v>
      </c>
      <c r="H300" s="213">
        <v>6.7619999999999996</v>
      </c>
      <c r="I300" s="214"/>
      <c r="L300" s="210"/>
      <c r="M300" s="215"/>
      <c r="N300" s="216"/>
      <c r="O300" s="216"/>
      <c r="P300" s="216"/>
      <c r="Q300" s="216"/>
      <c r="R300" s="216"/>
      <c r="S300" s="216"/>
      <c r="T300" s="217"/>
      <c r="AT300" s="211" t="s">
        <v>258</v>
      </c>
      <c r="AU300" s="211" t="s">
        <v>81</v>
      </c>
      <c r="AV300" s="14" t="s">
        <v>93</v>
      </c>
      <c r="AW300" s="14" t="s">
        <v>35</v>
      </c>
      <c r="AX300" s="14" t="s">
        <v>79</v>
      </c>
      <c r="AY300" s="211" t="s">
        <v>246</v>
      </c>
    </row>
    <row r="301" s="1" customFormat="1" ht="16.5" customHeight="1">
      <c r="B301" s="175"/>
      <c r="C301" s="176" t="s">
        <v>502</v>
      </c>
      <c r="D301" s="176" t="s">
        <v>248</v>
      </c>
      <c r="E301" s="177" t="s">
        <v>3259</v>
      </c>
      <c r="F301" s="178" t="s">
        <v>3260</v>
      </c>
      <c r="G301" s="179" t="s">
        <v>1830</v>
      </c>
      <c r="H301" s="180">
        <v>0.037999999999999999</v>
      </c>
      <c r="I301" s="181"/>
      <c r="J301" s="182">
        <f>ROUND(I301*H301,2)</f>
        <v>0</v>
      </c>
      <c r="K301" s="178" t="s">
        <v>3090</v>
      </c>
      <c r="L301" s="36"/>
      <c r="M301" s="183" t="s">
        <v>1</v>
      </c>
      <c r="N301" s="184" t="s">
        <v>43</v>
      </c>
      <c r="O301" s="66"/>
      <c r="P301" s="185">
        <f>O301*H301</f>
        <v>0</v>
      </c>
      <c r="Q301" s="185">
        <v>0</v>
      </c>
      <c r="R301" s="185">
        <f>Q301*H301</f>
        <v>0</v>
      </c>
      <c r="S301" s="185">
        <v>0</v>
      </c>
      <c r="T301" s="186">
        <f>S301*H301</f>
        <v>0</v>
      </c>
      <c r="AR301" s="18" t="s">
        <v>93</v>
      </c>
      <c r="AT301" s="18" t="s">
        <v>248</v>
      </c>
      <c r="AU301" s="18" t="s">
        <v>81</v>
      </c>
      <c r="AY301" s="18" t="s">
        <v>246</v>
      </c>
      <c r="BE301" s="187">
        <f>IF(N301="základní",J301,0)</f>
        <v>0</v>
      </c>
      <c r="BF301" s="187">
        <f>IF(N301="snížená",J301,0)</f>
        <v>0</v>
      </c>
      <c r="BG301" s="187">
        <f>IF(N301="zákl. přenesená",J301,0)</f>
        <v>0</v>
      </c>
      <c r="BH301" s="187">
        <f>IF(N301="sníž. přenesená",J301,0)</f>
        <v>0</v>
      </c>
      <c r="BI301" s="187">
        <f>IF(N301="nulová",J301,0)</f>
        <v>0</v>
      </c>
      <c r="BJ301" s="18" t="s">
        <v>79</v>
      </c>
      <c r="BK301" s="187">
        <f>ROUND(I301*H301,2)</f>
        <v>0</v>
      </c>
      <c r="BL301" s="18" t="s">
        <v>93</v>
      </c>
      <c r="BM301" s="18" t="s">
        <v>3261</v>
      </c>
    </row>
    <row r="302" s="1" customFormat="1">
      <c r="B302" s="36"/>
      <c r="D302" s="188" t="s">
        <v>254</v>
      </c>
      <c r="F302" s="189" t="s">
        <v>3260</v>
      </c>
      <c r="I302" s="121"/>
      <c r="L302" s="36"/>
      <c r="M302" s="190"/>
      <c r="N302" s="66"/>
      <c r="O302" s="66"/>
      <c r="P302" s="66"/>
      <c r="Q302" s="66"/>
      <c r="R302" s="66"/>
      <c r="S302" s="66"/>
      <c r="T302" s="67"/>
      <c r="AT302" s="18" t="s">
        <v>254</v>
      </c>
      <c r="AU302" s="18" t="s">
        <v>81</v>
      </c>
    </row>
    <row r="303" s="1" customFormat="1">
      <c r="B303" s="36"/>
      <c r="D303" s="188" t="s">
        <v>1833</v>
      </c>
      <c r="F303" s="191" t="s">
        <v>3262</v>
      </c>
      <c r="I303" s="121"/>
      <c r="L303" s="36"/>
      <c r="M303" s="190"/>
      <c r="N303" s="66"/>
      <c r="O303" s="66"/>
      <c r="P303" s="66"/>
      <c r="Q303" s="66"/>
      <c r="R303" s="66"/>
      <c r="S303" s="66"/>
      <c r="T303" s="67"/>
      <c r="AT303" s="18" t="s">
        <v>1833</v>
      </c>
      <c r="AU303" s="18" t="s">
        <v>81</v>
      </c>
    </row>
    <row r="304" s="12" customFormat="1">
      <c r="B304" s="192"/>
      <c r="D304" s="188" t="s">
        <v>258</v>
      </c>
      <c r="E304" s="193" t="s">
        <v>1</v>
      </c>
      <c r="F304" s="194" t="s">
        <v>3112</v>
      </c>
      <c r="H304" s="193" t="s">
        <v>1</v>
      </c>
      <c r="I304" s="195"/>
      <c r="L304" s="192"/>
      <c r="M304" s="196"/>
      <c r="N304" s="197"/>
      <c r="O304" s="197"/>
      <c r="P304" s="197"/>
      <c r="Q304" s="197"/>
      <c r="R304" s="197"/>
      <c r="S304" s="197"/>
      <c r="T304" s="198"/>
      <c r="AT304" s="193" t="s">
        <v>258</v>
      </c>
      <c r="AU304" s="193" t="s">
        <v>81</v>
      </c>
      <c r="AV304" s="12" t="s">
        <v>79</v>
      </c>
      <c r="AW304" s="12" t="s">
        <v>35</v>
      </c>
      <c r="AX304" s="12" t="s">
        <v>72</v>
      </c>
      <c r="AY304" s="193" t="s">
        <v>246</v>
      </c>
    </row>
    <row r="305" s="13" customFormat="1">
      <c r="B305" s="199"/>
      <c r="D305" s="188" t="s">
        <v>258</v>
      </c>
      <c r="E305" s="200" t="s">
        <v>1</v>
      </c>
      <c r="F305" s="201" t="s">
        <v>3263</v>
      </c>
      <c r="H305" s="202">
        <v>0.017000000000000001</v>
      </c>
      <c r="I305" s="203"/>
      <c r="L305" s="199"/>
      <c r="M305" s="204"/>
      <c r="N305" s="205"/>
      <c r="O305" s="205"/>
      <c r="P305" s="205"/>
      <c r="Q305" s="205"/>
      <c r="R305" s="205"/>
      <c r="S305" s="205"/>
      <c r="T305" s="206"/>
      <c r="AT305" s="200" t="s">
        <v>258</v>
      </c>
      <c r="AU305" s="200" t="s">
        <v>81</v>
      </c>
      <c r="AV305" s="13" t="s">
        <v>81</v>
      </c>
      <c r="AW305" s="13" t="s">
        <v>35</v>
      </c>
      <c r="AX305" s="13" t="s">
        <v>72</v>
      </c>
      <c r="AY305" s="200" t="s">
        <v>246</v>
      </c>
    </row>
    <row r="306" s="13" customFormat="1">
      <c r="B306" s="199"/>
      <c r="D306" s="188" t="s">
        <v>258</v>
      </c>
      <c r="E306" s="200" t="s">
        <v>1</v>
      </c>
      <c r="F306" s="201" t="s">
        <v>3264</v>
      </c>
      <c r="H306" s="202">
        <v>0.021000000000000001</v>
      </c>
      <c r="I306" s="203"/>
      <c r="L306" s="199"/>
      <c r="M306" s="204"/>
      <c r="N306" s="205"/>
      <c r="O306" s="205"/>
      <c r="P306" s="205"/>
      <c r="Q306" s="205"/>
      <c r="R306" s="205"/>
      <c r="S306" s="205"/>
      <c r="T306" s="206"/>
      <c r="AT306" s="200" t="s">
        <v>258</v>
      </c>
      <c r="AU306" s="200" t="s">
        <v>81</v>
      </c>
      <c r="AV306" s="13" t="s">
        <v>81</v>
      </c>
      <c r="AW306" s="13" t="s">
        <v>35</v>
      </c>
      <c r="AX306" s="13" t="s">
        <v>72</v>
      </c>
      <c r="AY306" s="200" t="s">
        <v>246</v>
      </c>
    </row>
    <row r="307" s="14" customFormat="1">
      <c r="B307" s="210"/>
      <c r="D307" s="188" t="s">
        <v>258</v>
      </c>
      <c r="E307" s="211" t="s">
        <v>1</v>
      </c>
      <c r="F307" s="212" t="s">
        <v>341</v>
      </c>
      <c r="H307" s="213">
        <v>0.037999999999999999</v>
      </c>
      <c r="I307" s="214"/>
      <c r="L307" s="210"/>
      <c r="M307" s="215"/>
      <c r="N307" s="216"/>
      <c r="O307" s="216"/>
      <c r="P307" s="216"/>
      <c r="Q307" s="216"/>
      <c r="R307" s="216"/>
      <c r="S307" s="216"/>
      <c r="T307" s="217"/>
      <c r="AT307" s="211" t="s">
        <v>258</v>
      </c>
      <c r="AU307" s="211" t="s">
        <v>81</v>
      </c>
      <c r="AV307" s="14" t="s">
        <v>93</v>
      </c>
      <c r="AW307" s="14" t="s">
        <v>35</v>
      </c>
      <c r="AX307" s="14" t="s">
        <v>79</v>
      </c>
      <c r="AY307" s="211" t="s">
        <v>246</v>
      </c>
    </row>
    <row r="308" s="1" customFormat="1" ht="16.5" customHeight="1">
      <c r="B308" s="175"/>
      <c r="C308" s="176" t="s">
        <v>510</v>
      </c>
      <c r="D308" s="176" t="s">
        <v>248</v>
      </c>
      <c r="E308" s="177" t="s">
        <v>3265</v>
      </c>
      <c r="F308" s="178" t="s">
        <v>3266</v>
      </c>
      <c r="G308" s="179" t="s">
        <v>1830</v>
      </c>
      <c r="H308" s="180">
        <v>2.2999999999999998</v>
      </c>
      <c r="I308" s="181"/>
      <c r="J308" s="182">
        <f>ROUND(I308*H308,2)</f>
        <v>0</v>
      </c>
      <c r="K308" s="178" t="s">
        <v>3090</v>
      </c>
      <c r="L308" s="36"/>
      <c r="M308" s="183" t="s">
        <v>1</v>
      </c>
      <c r="N308" s="184" t="s">
        <v>43</v>
      </c>
      <c r="O308" s="66"/>
      <c r="P308" s="185">
        <f>O308*H308</f>
        <v>0</v>
      </c>
      <c r="Q308" s="185">
        <v>0</v>
      </c>
      <c r="R308" s="185">
        <f>Q308*H308</f>
        <v>0</v>
      </c>
      <c r="S308" s="185">
        <v>0</v>
      </c>
      <c r="T308" s="186">
        <f>S308*H308</f>
        <v>0</v>
      </c>
      <c r="AR308" s="18" t="s">
        <v>93</v>
      </c>
      <c r="AT308" s="18" t="s">
        <v>248</v>
      </c>
      <c r="AU308" s="18" t="s">
        <v>81</v>
      </c>
      <c r="AY308" s="18" t="s">
        <v>246</v>
      </c>
      <c r="BE308" s="187">
        <f>IF(N308="základní",J308,0)</f>
        <v>0</v>
      </c>
      <c r="BF308" s="187">
        <f>IF(N308="snížená",J308,0)</f>
        <v>0</v>
      </c>
      <c r="BG308" s="187">
        <f>IF(N308="zákl. přenesená",J308,0)</f>
        <v>0</v>
      </c>
      <c r="BH308" s="187">
        <f>IF(N308="sníž. přenesená",J308,0)</f>
        <v>0</v>
      </c>
      <c r="BI308" s="187">
        <f>IF(N308="nulová",J308,0)</f>
        <v>0</v>
      </c>
      <c r="BJ308" s="18" t="s">
        <v>79</v>
      </c>
      <c r="BK308" s="187">
        <f>ROUND(I308*H308,2)</f>
        <v>0</v>
      </c>
      <c r="BL308" s="18" t="s">
        <v>93</v>
      </c>
      <c r="BM308" s="18" t="s">
        <v>3267</v>
      </c>
    </row>
    <row r="309" s="1" customFormat="1">
      <c r="B309" s="36"/>
      <c r="D309" s="188" t="s">
        <v>254</v>
      </c>
      <c r="F309" s="189" t="s">
        <v>3266</v>
      </c>
      <c r="I309" s="121"/>
      <c r="L309" s="36"/>
      <c r="M309" s="190"/>
      <c r="N309" s="66"/>
      <c r="O309" s="66"/>
      <c r="P309" s="66"/>
      <c r="Q309" s="66"/>
      <c r="R309" s="66"/>
      <c r="S309" s="66"/>
      <c r="T309" s="67"/>
      <c r="AT309" s="18" t="s">
        <v>254</v>
      </c>
      <c r="AU309" s="18" t="s">
        <v>81</v>
      </c>
    </row>
    <row r="310" s="1" customFormat="1">
      <c r="B310" s="36"/>
      <c r="D310" s="188" t="s">
        <v>1833</v>
      </c>
      <c r="F310" s="191" t="s">
        <v>3190</v>
      </c>
      <c r="I310" s="121"/>
      <c r="L310" s="36"/>
      <c r="M310" s="190"/>
      <c r="N310" s="66"/>
      <c r="O310" s="66"/>
      <c r="P310" s="66"/>
      <c r="Q310" s="66"/>
      <c r="R310" s="66"/>
      <c r="S310" s="66"/>
      <c r="T310" s="67"/>
      <c r="AT310" s="18" t="s">
        <v>1833</v>
      </c>
      <c r="AU310" s="18" t="s">
        <v>81</v>
      </c>
    </row>
    <row r="311" s="12" customFormat="1">
      <c r="B311" s="192"/>
      <c r="D311" s="188" t="s">
        <v>258</v>
      </c>
      <c r="E311" s="193" t="s">
        <v>1</v>
      </c>
      <c r="F311" s="194" t="s">
        <v>3093</v>
      </c>
      <c r="H311" s="193" t="s">
        <v>1</v>
      </c>
      <c r="I311" s="195"/>
      <c r="L311" s="192"/>
      <c r="M311" s="196"/>
      <c r="N311" s="197"/>
      <c r="O311" s="197"/>
      <c r="P311" s="197"/>
      <c r="Q311" s="197"/>
      <c r="R311" s="197"/>
      <c r="S311" s="197"/>
      <c r="T311" s="198"/>
      <c r="AT311" s="193" t="s">
        <v>258</v>
      </c>
      <c r="AU311" s="193" t="s">
        <v>81</v>
      </c>
      <c r="AV311" s="12" t="s">
        <v>79</v>
      </c>
      <c r="AW311" s="12" t="s">
        <v>35</v>
      </c>
      <c r="AX311" s="12" t="s">
        <v>72</v>
      </c>
      <c r="AY311" s="193" t="s">
        <v>246</v>
      </c>
    </row>
    <row r="312" s="13" customFormat="1">
      <c r="B312" s="199"/>
      <c r="D312" s="188" t="s">
        <v>258</v>
      </c>
      <c r="E312" s="200" t="s">
        <v>1</v>
      </c>
      <c r="F312" s="201" t="s">
        <v>3268</v>
      </c>
      <c r="H312" s="202">
        <v>2.2999999999999998</v>
      </c>
      <c r="I312" s="203"/>
      <c r="L312" s="199"/>
      <c r="M312" s="204"/>
      <c r="N312" s="205"/>
      <c r="O312" s="205"/>
      <c r="P312" s="205"/>
      <c r="Q312" s="205"/>
      <c r="R312" s="205"/>
      <c r="S312" s="205"/>
      <c r="T312" s="206"/>
      <c r="AT312" s="200" t="s">
        <v>258</v>
      </c>
      <c r="AU312" s="200" t="s">
        <v>81</v>
      </c>
      <c r="AV312" s="13" t="s">
        <v>81</v>
      </c>
      <c r="AW312" s="13" t="s">
        <v>35</v>
      </c>
      <c r="AX312" s="13" t="s">
        <v>79</v>
      </c>
      <c r="AY312" s="200" t="s">
        <v>246</v>
      </c>
    </row>
    <row r="313" s="1" customFormat="1" ht="16.5" customHeight="1">
      <c r="B313" s="175"/>
      <c r="C313" s="176" t="s">
        <v>518</v>
      </c>
      <c r="D313" s="176" t="s">
        <v>248</v>
      </c>
      <c r="E313" s="177" t="s">
        <v>3269</v>
      </c>
      <c r="F313" s="178" t="s">
        <v>3270</v>
      </c>
      <c r="G313" s="179" t="s">
        <v>1830</v>
      </c>
      <c r="H313" s="180">
        <v>21</v>
      </c>
      <c r="I313" s="181"/>
      <c r="J313" s="182">
        <f>ROUND(I313*H313,2)</f>
        <v>0</v>
      </c>
      <c r="K313" s="178" t="s">
        <v>3090</v>
      </c>
      <c r="L313" s="36"/>
      <c r="M313" s="183" t="s">
        <v>1</v>
      </c>
      <c r="N313" s="184" t="s">
        <v>43</v>
      </c>
      <c r="O313" s="66"/>
      <c r="P313" s="185">
        <f>O313*H313</f>
        <v>0</v>
      </c>
      <c r="Q313" s="185">
        <v>0</v>
      </c>
      <c r="R313" s="185">
        <f>Q313*H313</f>
        <v>0</v>
      </c>
      <c r="S313" s="185">
        <v>0</v>
      </c>
      <c r="T313" s="186">
        <f>S313*H313</f>
        <v>0</v>
      </c>
      <c r="AR313" s="18" t="s">
        <v>93</v>
      </c>
      <c r="AT313" s="18" t="s">
        <v>248</v>
      </c>
      <c r="AU313" s="18" t="s">
        <v>81</v>
      </c>
      <c r="AY313" s="18" t="s">
        <v>246</v>
      </c>
      <c r="BE313" s="187">
        <f>IF(N313="základní",J313,0)</f>
        <v>0</v>
      </c>
      <c r="BF313" s="187">
        <f>IF(N313="snížená",J313,0)</f>
        <v>0</v>
      </c>
      <c r="BG313" s="187">
        <f>IF(N313="zákl. přenesená",J313,0)</f>
        <v>0</v>
      </c>
      <c r="BH313" s="187">
        <f>IF(N313="sníž. přenesená",J313,0)</f>
        <v>0</v>
      </c>
      <c r="BI313" s="187">
        <f>IF(N313="nulová",J313,0)</f>
        <v>0</v>
      </c>
      <c r="BJ313" s="18" t="s">
        <v>79</v>
      </c>
      <c r="BK313" s="187">
        <f>ROUND(I313*H313,2)</f>
        <v>0</v>
      </c>
      <c r="BL313" s="18" t="s">
        <v>93</v>
      </c>
      <c r="BM313" s="18" t="s">
        <v>3271</v>
      </c>
    </row>
    <row r="314" s="1" customFormat="1">
      <c r="B314" s="36"/>
      <c r="D314" s="188" t="s">
        <v>254</v>
      </c>
      <c r="F314" s="189" t="s">
        <v>3270</v>
      </c>
      <c r="I314" s="121"/>
      <c r="L314" s="36"/>
      <c r="M314" s="190"/>
      <c r="N314" s="66"/>
      <c r="O314" s="66"/>
      <c r="P314" s="66"/>
      <c r="Q314" s="66"/>
      <c r="R314" s="66"/>
      <c r="S314" s="66"/>
      <c r="T314" s="67"/>
      <c r="AT314" s="18" t="s">
        <v>254</v>
      </c>
      <c r="AU314" s="18" t="s">
        <v>81</v>
      </c>
    </row>
    <row r="315" s="1" customFormat="1">
      <c r="B315" s="36"/>
      <c r="D315" s="188" t="s">
        <v>1833</v>
      </c>
      <c r="F315" s="191" t="s">
        <v>3272</v>
      </c>
      <c r="I315" s="121"/>
      <c r="L315" s="36"/>
      <c r="M315" s="190"/>
      <c r="N315" s="66"/>
      <c r="O315" s="66"/>
      <c r="P315" s="66"/>
      <c r="Q315" s="66"/>
      <c r="R315" s="66"/>
      <c r="S315" s="66"/>
      <c r="T315" s="67"/>
      <c r="AT315" s="18" t="s">
        <v>1833</v>
      </c>
      <c r="AU315" s="18" t="s">
        <v>81</v>
      </c>
    </row>
    <row r="316" s="12" customFormat="1">
      <c r="B316" s="192"/>
      <c r="D316" s="188" t="s">
        <v>258</v>
      </c>
      <c r="E316" s="193" t="s">
        <v>1</v>
      </c>
      <c r="F316" s="194" t="s">
        <v>3093</v>
      </c>
      <c r="H316" s="193" t="s">
        <v>1</v>
      </c>
      <c r="I316" s="195"/>
      <c r="L316" s="192"/>
      <c r="M316" s="196"/>
      <c r="N316" s="197"/>
      <c r="O316" s="197"/>
      <c r="P316" s="197"/>
      <c r="Q316" s="197"/>
      <c r="R316" s="197"/>
      <c r="S316" s="197"/>
      <c r="T316" s="198"/>
      <c r="AT316" s="193" t="s">
        <v>258</v>
      </c>
      <c r="AU316" s="193" t="s">
        <v>81</v>
      </c>
      <c r="AV316" s="12" t="s">
        <v>79</v>
      </c>
      <c r="AW316" s="12" t="s">
        <v>35</v>
      </c>
      <c r="AX316" s="12" t="s">
        <v>72</v>
      </c>
      <c r="AY316" s="193" t="s">
        <v>246</v>
      </c>
    </row>
    <row r="317" s="12" customFormat="1">
      <c r="B317" s="192"/>
      <c r="D317" s="188" t="s">
        <v>258</v>
      </c>
      <c r="E317" s="193" t="s">
        <v>1</v>
      </c>
      <c r="F317" s="194" t="s">
        <v>3273</v>
      </c>
      <c r="H317" s="193" t="s">
        <v>1</v>
      </c>
      <c r="I317" s="195"/>
      <c r="L317" s="192"/>
      <c r="M317" s="196"/>
      <c r="N317" s="197"/>
      <c r="O317" s="197"/>
      <c r="P317" s="197"/>
      <c r="Q317" s="197"/>
      <c r="R317" s="197"/>
      <c r="S317" s="197"/>
      <c r="T317" s="198"/>
      <c r="AT317" s="193" t="s">
        <v>258</v>
      </c>
      <c r="AU317" s="193" t="s">
        <v>81</v>
      </c>
      <c r="AV317" s="12" t="s">
        <v>79</v>
      </c>
      <c r="AW317" s="12" t="s">
        <v>35</v>
      </c>
      <c r="AX317" s="12" t="s">
        <v>72</v>
      </c>
      <c r="AY317" s="193" t="s">
        <v>246</v>
      </c>
    </row>
    <row r="318" s="13" customFormat="1">
      <c r="B318" s="199"/>
      <c r="D318" s="188" t="s">
        <v>258</v>
      </c>
      <c r="E318" s="200" t="s">
        <v>1</v>
      </c>
      <c r="F318" s="201" t="s">
        <v>3274</v>
      </c>
      <c r="H318" s="202">
        <v>21</v>
      </c>
      <c r="I318" s="203"/>
      <c r="L318" s="199"/>
      <c r="M318" s="204"/>
      <c r="N318" s="205"/>
      <c r="O318" s="205"/>
      <c r="P318" s="205"/>
      <c r="Q318" s="205"/>
      <c r="R318" s="205"/>
      <c r="S318" s="205"/>
      <c r="T318" s="206"/>
      <c r="AT318" s="200" t="s">
        <v>258</v>
      </c>
      <c r="AU318" s="200" t="s">
        <v>81</v>
      </c>
      <c r="AV318" s="13" t="s">
        <v>81</v>
      </c>
      <c r="AW318" s="13" t="s">
        <v>35</v>
      </c>
      <c r="AX318" s="13" t="s">
        <v>79</v>
      </c>
      <c r="AY318" s="200" t="s">
        <v>246</v>
      </c>
    </row>
    <row r="319" s="1" customFormat="1" ht="16.5" customHeight="1">
      <c r="B319" s="175"/>
      <c r="C319" s="176" t="s">
        <v>525</v>
      </c>
      <c r="D319" s="176" t="s">
        <v>248</v>
      </c>
      <c r="E319" s="177" t="s">
        <v>3275</v>
      </c>
      <c r="F319" s="178" t="s">
        <v>3276</v>
      </c>
      <c r="G319" s="179" t="s">
        <v>1830</v>
      </c>
      <c r="H319" s="180">
        <v>25</v>
      </c>
      <c r="I319" s="181"/>
      <c r="J319" s="182">
        <f>ROUND(I319*H319,2)</f>
        <v>0</v>
      </c>
      <c r="K319" s="178" t="s">
        <v>3090</v>
      </c>
      <c r="L319" s="36"/>
      <c r="M319" s="183" t="s">
        <v>1</v>
      </c>
      <c r="N319" s="184" t="s">
        <v>43</v>
      </c>
      <c r="O319" s="66"/>
      <c r="P319" s="185">
        <f>O319*H319</f>
        <v>0</v>
      </c>
      <c r="Q319" s="185">
        <v>0</v>
      </c>
      <c r="R319" s="185">
        <f>Q319*H319</f>
        <v>0</v>
      </c>
      <c r="S319" s="185">
        <v>0</v>
      </c>
      <c r="T319" s="186">
        <f>S319*H319</f>
        <v>0</v>
      </c>
      <c r="AR319" s="18" t="s">
        <v>93</v>
      </c>
      <c r="AT319" s="18" t="s">
        <v>248</v>
      </c>
      <c r="AU319" s="18" t="s">
        <v>81</v>
      </c>
      <c r="AY319" s="18" t="s">
        <v>246</v>
      </c>
      <c r="BE319" s="187">
        <f>IF(N319="základní",J319,0)</f>
        <v>0</v>
      </c>
      <c r="BF319" s="187">
        <f>IF(N319="snížená",J319,0)</f>
        <v>0</v>
      </c>
      <c r="BG319" s="187">
        <f>IF(N319="zákl. přenesená",J319,0)</f>
        <v>0</v>
      </c>
      <c r="BH319" s="187">
        <f>IF(N319="sníž. přenesená",J319,0)</f>
        <v>0</v>
      </c>
      <c r="BI319" s="187">
        <f>IF(N319="nulová",J319,0)</f>
        <v>0</v>
      </c>
      <c r="BJ319" s="18" t="s">
        <v>79</v>
      </c>
      <c r="BK319" s="187">
        <f>ROUND(I319*H319,2)</f>
        <v>0</v>
      </c>
      <c r="BL319" s="18" t="s">
        <v>93</v>
      </c>
      <c r="BM319" s="18" t="s">
        <v>3277</v>
      </c>
    </row>
    <row r="320" s="1" customFormat="1">
      <c r="B320" s="36"/>
      <c r="D320" s="188" t="s">
        <v>254</v>
      </c>
      <c r="F320" s="189" t="s">
        <v>3276</v>
      </c>
      <c r="I320" s="121"/>
      <c r="L320" s="36"/>
      <c r="M320" s="190"/>
      <c r="N320" s="66"/>
      <c r="O320" s="66"/>
      <c r="P320" s="66"/>
      <c r="Q320" s="66"/>
      <c r="R320" s="66"/>
      <c r="S320" s="66"/>
      <c r="T320" s="67"/>
      <c r="AT320" s="18" t="s">
        <v>254</v>
      </c>
      <c r="AU320" s="18" t="s">
        <v>81</v>
      </c>
    </row>
    <row r="321" s="1" customFormat="1">
      <c r="B321" s="36"/>
      <c r="D321" s="188" t="s">
        <v>1833</v>
      </c>
      <c r="F321" s="191" t="s">
        <v>3278</v>
      </c>
      <c r="I321" s="121"/>
      <c r="L321" s="36"/>
      <c r="M321" s="190"/>
      <c r="N321" s="66"/>
      <c r="O321" s="66"/>
      <c r="P321" s="66"/>
      <c r="Q321" s="66"/>
      <c r="R321" s="66"/>
      <c r="S321" s="66"/>
      <c r="T321" s="67"/>
      <c r="AT321" s="18" t="s">
        <v>1833</v>
      </c>
      <c r="AU321" s="18" t="s">
        <v>81</v>
      </c>
    </row>
    <row r="322" s="12" customFormat="1">
      <c r="B322" s="192"/>
      <c r="D322" s="188" t="s">
        <v>258</v>
      </c>
      <c r="E322" s="193" t="s">
        <v>1</v>
      </c>
      <c r="F322" s="194" t="s">
        <v>3093</v>
      </c>
      <c r="H322" s="193" t="s">
        <v>1</v>
      </c>
      <c r="I322" s="195"/>
      <c r="L322" s="192"/>
      <c r="M322" s="196"/>
      <c r="N322" s="197"/>
      <c r="O322" s="197"/>
      <c r="P322" s="197"/>
      <c r="Q322" s="197"/>
      <c r="R322" s="197"/>
      <c r="S322" s="197"/>
      <c r="T322" s="198"/>
      <c r="AT322" s="193" t="s">
        <v>258</v>
      </c>
      <c r="AU322" s="193" t="s">
        <v>81</v>
      </c>
      <c r="AV322" s="12" t="s">
        <v>79</v>
      </c>
      <c r="AW322" s="12" t="s">
        <v>35</v>
      </c>
      <c r="AX322" s="12" t="s">
        <v>72</v>
      </c>
      <c r="AY322" s="193" t="s">
        <v>246</v>
      </c>
    </row>
    <row r="323" s="12" customFormat="1">
      <c r="B323" s="192"/>
      <c r="D323" s="188" t="s">
        <v>258</v>
      </c>
      <c r="E323" s="193" t="s">
        <v>1</v>
      </c>
      <c r="F323" s="194" t="s">
        <v>3279</v>
      </c>
      <c r="H323" s="193" t="s">
        <v>1</v>
      </c>
      <c r="I323" s="195"/>
      <c r="L323" s="192"/>
      <c r="M323" s="196"/>
      <c r="N323" s="197"/>
      <c r="O323" s="197"/>
      <c r="P323" s="197"/>
      <c r="Q323" s="197"/>
      <c r="R323" s="197"/>
      <c r="S323" s="197"/>
      <c r="T323" s="198"/>
      <c r="AT323" s="193" t="s">
        <v>258</v>
      </c>
      <c r="AU323" s="193" t="s">
        <v>81</v>
      </c>
      <c r="AV323" s="12" t="s">
        <v>79</v>
      </c>
      <c r="AW323" s="12" t="s">
        <v>35</v>
      </c>
      <c r="AX323" s="12" t="s">
        <v>72</v>
      </c>
      <c r="AY323" s="193" t="s">
        <v>246</v>
      </c>
    </row>
    <row r="324" s="13" customFormat="1">
      <c r="B324" s="199"/>
      <c r="D324" s="188" t="s">
        <v>258</v>
      </c>
      <c r="E324" s="200" t="s">
        <v>1</v>
      </c>
      <c r="F324" s="201" t="s">
        <v>3280</v>
      </c>
      <c r="H324" s="202">
        <v>12</v>
      </c>
      <c r="I324" s="203"/>
      <c r="L324" s="199"/>
      <c r="M324" s="204"/>
      <c r="N324" s="205"/>
      <c r="O324" s="205"/>
      <c r="P324" s="205"/>
      <c r="Q324" s="205"/>
      <c r="R324" s="205"/>
      <c r="S324" s="205"/>
      <c r="T324" s="206"/>
      <c r="AT324" s="200" t="s">
        <v>258</v>
      </c>
      <c r="AU324" s="200" t="s">
        <v>81</v>
      </c>
      <c r="AV324" s="13" t="s">
        <v>81</v>
      </c>
      <c r="AW324" s="13" t="s">
        <v>35</v>
      </c>
      <c r="AX324" s="13" t="s">
        <v>72</v>
      </c>
      <c r="AY324" s="200" t="s">
        <v>246</v>
      </c>
    </row>
    <row r="325" s="13" customFormat="1">
      <c r="B325" s="199"/>
      <c r="D325" s="188" t="s">
        <v>258</v>
      </c>
      <c r="E325" s="200" t="s">
        <v>1</v>
      </c>
      <c r="F325" s="201" t="s">
        <v>3281</v>
      </c>
      <c r="H325" s="202">
        <v>13</v>
      </c>
      <c r="I325" s="203"/>
      <c r="L325" s="199"/>
      <c r="M325" s="204"/>
      <c r="N325" s="205"/>
      <c r="O325" s="205"/>
      <c r="P325" s="205"/>
      <c r="Q325" s="205"/>
      <c r="R325" s="205"/>
      <c r="S325" s="205"/>
      <c r="T325" s="206"/>
      <c r="AT325" s="200" t="s">
        <v>258</v>
      </c>
      <c r="AU325" s="200" t="s">
        <v>81</v>
      </c>
      <c r="AV325" s="13" t="s">
        <v>81</v>
      </c>
      <c r="AW325" s="13" t="s">
        <v>35</v>
      </c>
      <c r="AX325" s="13" t="s">
        <v>72</v>
      </c>
      <c r="AY325" s="200" t="s">
        <v>246</v>
      </c>
    </row>
    <row r="326" s="14" customFormat="1">
      <c r="B326" s="210"/>
      <c r="D326" s="188" t="s">
        <v>258</v>
      </c>
      <c r="E326" s="211" t="s">
        <v>1</v>
      </c>
      <c r="F326" s="212" t="s">
        <v>341</v>
      </c>
      <c r="H326" s="213">
        <v>25</v>
      </c>
      <c r="I326" s="214"/>
      <c r="L326" s="210"/>
      <c r="M326" s="215"/>
      <c r="N326" s="216"/>
      <c r="O326" s="216"/>
      <c r="P326" s="216"/>
      <c r="Q326" s="216"/>
      <c r="R326" s="216"/>
      <c r="S326" s="216"/>
      <c r="T326" s="217"/>
      <c r="AT326" s="211" t="s">
        <v>258</v>
      </c>
      <c r="AU326" s="211" t="s">
        <v>81</v>
      </c>
      <c r="AV326" s="14" t="s">
        <v>93</v>
      </c>
      <c r="AW326" s="14" t="s">
        <v>35</v>
      </c>
      <c r="AX326" s="14" t="s">
        <v>79</v>
      </c>
      <c r="AY326" s="211" t="s">
        <v>246</v>
      </c>
    </row>
    <row r="327" s="11" customFormat="1" ht="22.8" customHeight="1">
      <c r="B327" s="162"/>
      <c r="D327" s="163" t="s">
        <v>71</v>
      </c>
      <c r="E327" s="173" t="s">
        <v>3282</v>
      </c>
      <c r="F327" s="173" t="s">
        <v>3283</v>
      </c>
      <c r="I327" s="165"/>
      <c r="J327" s="174">
        <f>BK327</f>
        <v>0</v>
      </c>
      <c r="L327" s="162"/>
      <c r="M327" s="167"/>
      <c r="N327" s="168"/>
      <c r="O327" s="168"/>
      <c r="P327" s="169">
        <f>SUM(P328:P373)</f>
        <v>0</v>
      </c>
      <c r="Q327" s="168"/>
      <c r="R327" s="169">
        <f>SUM(R328:R373)</f>
        <v>0</v>
      </c>
      <c r="S327" s="168"/>
      <c r="T327" s="170">
        <f>SUM(T328:T373)</f>
        <v>0</v>
      </c>
      <c r="AR327" s="163" t="s">
        <v>79</v>
      </c>
      <c r="AT327" s="171" t="s">
        <v>71</v>
      </c>
      <c r="AU327" s="171" t="s">
        <v>79</v>
      </c>
      <c r="AY327" s="163" t="s">
        <v>246</v>
      </c>
      <c r="BK327" s="172">
        <f>SUM(BK328:BK373)</f>
        <v>0</v>
      </c>
    </row>
    <row r="328" s="1" customFormat="1" ht="16.5" customHeight="1">
      <c r="B328" s="175"/>
      <c r="C328" s="176" t="s">
        <v>531</v>
      </c>
      <c r="D328" s="176" t="s">
        <v>248</v>
      </c>
      <c r="E328" s="177" t="s">
        <v>3284</v>
      </c>
      <c r="F328" s="178" t="s">
        <v>3285</v>
      </c>
      <c r="G328" s="179" t="s">
        <v>1882</v>
      </c>
      <c r="H328" s="180">
        <v>130.959</v>
      </c>
      <c r="I328" s="181"/>
      <c r="J328" s="182">
        <f>ROUND(I328*H328,2)</f>
        <v>0</v>
      </c>
      <c r="K328" s="178" t="s">
        <v>3090</v>
      </c>
      <c r="L328" s="36"/>
      <c r="M328" s="183" t="s">
        <v>1</v>
      </c>
      <c r="N328" s="184" t="s">
        <v>43</v>
      </c>
      <c r="O328" s="66"/>
      <c r="P328" s="185">
        <f>O328*H328</f>
        <v>0</v>
      </c>
      <c r="Q328" s="185">
        <v>0</v>
      </c>
      <c r="R328" s="185">
        <f>Q328*H328</f>
        <v>0</v>
      </c>
      <c r="S328" s="185">
        <v>0</v>
      </c>
      <c r="T328" s="186">
        <f>S328*H328</f>
        <v>0</v>
      </c>
      <c r="AR328" s="18" t="s">
        <v>93</v>
      </c>
      <c r="AT328" s="18" t="s">
        <v>248</v>
      </c>
      <c r="AU328" s="18" t="s">
        <v>81</v>
      </c>
      <c r="AY328" s="18" t="s">
        <v>246</v>
      </c>
      <c r="BE328" s="187">
        <f>IF(N328="základní",J328,0)</f>
        <v>0</v>
      </c>
      <c r="BF328" s="187">
        <f>IF(N328="snížená",J328,0)</f>
        <v>0</v>
      </c>
      <c r="BG328" s="187">
        <f>IF(N328="zákl. přenesená",J328,0)</f>
        <v>0</v>
      </c>
      <c r="BH328" s="187">
        <f>IF(N328="sníž. přenesená",J328,0)</f>
        <v>0</v>
      </c>
      <c r="BI328" s="187">
        <f>IF(N328="nulová",J328,0)</f>
        <v>0</v>
      </c>
      <c r="BJ328" s="18" t="s">
        <v>79</v>
      </c>
      <c r="BK328" s="187">
        <f>ROUND(I328*H328,2)</f>
        <v>0</v>
      </c>
      <c r="BL328" s="18" t="s">
        <v>93</v>
      </c>
      <c r="BM328" s="18" t="s">
        <v>3286</v>
      </c>
    </row>
    <row r="329" s="1" customFormat="1">
      <c r="B329" s="36"/>
      <c r="D329" s="188" t="s">
        <v>254</v>
      </c>
      <c r="F329" s="189" t="s">
        <v>3285</v>
      </c>
      <c r="I329" s="121"/>
      <c r="L329" s="36"/>
      <c r="M329" s="190"/>
      <c r="N329" s="66"/>
      <c r="O329" s="66"/>
      <c r="P329" s="66"/>
      <c r="Q329" s="66"/>
      <c r="R329" s="66"/>
      <c r="S329" s="66"/>
      <c r="T329" s="67"/>
      <c r="AT329" s="18" t="s">
        <v>254</v>
      </c>
      <c r="AU329" s="18" t="s">
        <v>81</v>
      </c>
    </row>
    <row r="330" s="1" customFormat="1">
      <c r="B330" s="36"/>
      <c r="D330" s="188" t="s">
        <v>1833</v>
      </c>
      <c r="F330" s="191" t="s">
        <v>3287</v>
      </c>
      <c r="I330" s="121"/>
      <c r="L330" s="36"/>
      <c r="M330" s="190"/>
      <c r="N330" s="66"/>
      <c r="O330" s="66"/>
      <c r="P330" s="66"/>
      <c r="Q330" s="66"/>
      <c r="R330" s="66"/>
      <c r="S330" s="66"/>
      <c r="T330" s="67"/>
      <c r="AT330" s="18" t="s">
        <v>1833</v>
      </c>
      <c r="AU330" s="18" t="s">
        <v>81</v>
      </c>
    </row>
    <row r="331" s="12" customFormat="1">
      <c r="B331" s="192"/>
      <c r="D331" s="188" t="s">
        <v>258</v>
      </c>
      <c r="E331" s="193" t="s">
        <v>1</v>
      </c>
      <c r="F331" s="194" t="s">
        <v>3093</v>
      </c>
      <c r="H331" s="193" t="s">
        <v>1</v>
      </c>
      <c r="I331" s="195"/>
      <c r="L331" s="192"/>
      <c r="M331" s="196"/>
      <c r="N331" s="197"/>
      <c r="O331" s="197"/>
      <c r="P331" s="197"/>
      <c r="Q331" s="197"/>
      <c r="R331" s="197"/>
      <c r="S331" s="197"/>
      <c r="T331" s="198"/>
      <c r="AT331" s="193" t="s">
        <v>258</v>
      </c>
      <c r="AU331" s="193" t="s">
        <v>81</v>
      </c>
      <c r="AV331" s="12" t="s">
        <v>79</v>
      </c>
      <c r="AW331" s="12" t="s">
        <v>35</v>
      </c>
      <c r="AX331" s="12" t="s">
        <v>72</v>
      </c>
      <c r="AY331" s="193" t="s">
        <v>246</v>
      </c>
    </row>
    <row r="332" s="13" customFormat="1">
      <c r="B332" s="199"/>
      <c r="D332" s="188" t="s">
        <v>258</v>
      </c>
      <c r="E332" s="200" t="s">
        <v>1</v>
      </c>
      <c r="F332" s="201" t="s">
        <v>3288</v>
      </c>
      <c r="H332" s="202">
        <v>60</v>
      </c>
      <c r="I332" s="203"/>
      <c r="L332" s="199"/>
      <c r="M332" s="204"/>
      <c r="N332" s="205"/>
      <c r="O332" s="205"/>
      <c r="P332" s="205"/>
      <c r="Q332" s="205"/>
      <c r="R332" s="205"/>
      <c r="S332" s="205"/>
      <c r="T332" s="206"/>
      <c r="AT332" s="200" t="s">
        <v>258</v>
      </c>
      <c r="AU332" s="200" t="s">
        <v>81</v>
      </c>
      <c r="AV332" s="13" t="s">
        <v>81</v>
      </c>
      <c r="AW332" s="13" t="s">
        <v>35</v>
      </c>
      <c r="AX332" s="13" t="s">
        <v>72</v>
      </c>
      <c r="AY332" s="200" t="s">
        <v>246</v>
      </c>
    </row>
    <row r="333" s="12" customFormat="1">
      <c r="B333" s="192"/>
      <c r="D333" s="188" t="s">
        <v>258</v>
      </c>
      <c r="E333" s="193" t="s">
        <v>1</v>
      </c>
      <c r="F333" s="194" t="s">
        <v>3289</v>
      </c>
      <c r="H333" s="193" t="s">
        <v>1</v>
      </c>
      <c r="I333" s="195"/>
      <c r="L333" s="192"/>
      <c r="M333" s="196"/>
      <c r="N333" s="197"/>
      <c r="O333" s="197"/>
      <c r="P333" s="197"/>
      <c r="Q333" s="197"/>
      <c r="R333" s="197"/>
      <c r="S333" s="197"/>
      <c r="T333" s="198"/>
      <c r="AT333" s="193" t="s">
        <v>258</v>
      </c>
      <c r="AU333" s="193" t="s">
        <v>81</v>
      </c>
      <c r="AV333" s="12" t="s">
        <v>79</v>
      </c>
      <c r="AW333" s="12" t="s">
        <v>35</v>
      </c>
      <c r="AX333" s="12" t="s">
        <v>72</v>
      </c>
      <c r="AY333" s="193" t="s">
        <v>246</v>
      </c>
    </row>
    <row r="334" s="13" customFormat="1">
      <c r="B334" s="199"/>
      <c r="D334" s="188" t="s">
        <v>258</v>
      </c>
      <c r="E334" s="200" t="s">
        <v>1</v>
      </c>
      <c r="F334" s="201" t="s">
        <v>3290</v>
      </c>
      <c r="H334" s="202">
        <v>34.661999999999999</v>
      </c>
      <c r="I334" s="203"/>
      <c r="L334" s="199"/>
      <c r="M334" s="204"/>
      <c r="N334" s="205"/>
      <c r="O334" s="205"/>
      <c r="P334" s="205"/>
      <c r="Q334" s="205"/>
      <c r="R334" s="205"/>
      <c r="S334" s="205"/>
      <c r="T334" s="206"/>
      <c r="AT334" s="200" t="s">
        <v>258</v>
      </c>
      <c r="AU334" s="200" t="s">
        <v>81</v>
      </c>
      <c r="AV334" s="13" t="s">
        <v>81</v>
      </c>
      <c r="AW334" s="13" t="s">
        <v>35</v>
      </c>
      <c r="AX334" s="13" t="s">
        <v>72</v>
      </c>
      <c r="AY334" s="200" t="s">
        <v>246</v>
      </c>
    </row>
    <row r="335" s="12" customFormat="1">
      <c r="B335" s="192"/>
      <c r="D335" s="188" t="s">
        <v>258</v>
      </c>
      <c r="E335" s="193" t="s">
        <v>1</v>
      </c>
      <c r="F335" s="194" t="s">
        <v>3291</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3" customFormat="1">
      <c r="B336" s="199"/>
      <c r="D336" s="188" t="s">
        <v>258</v>
      </c>
      <c r="E336" s="200" t="s">
        <v>1</v>
      </c>
      <c r="F336" s="201" t="s">
        <v>3292</v>
      </c>
      <c r="H336" s="202">
        <v>36.296999999999997</v>
      </c>
      <c r="I336" s="203"/>
      <c r="L336" s="199"/>
      <c r="M336" s="204"/>
      <c r="N336" s="205"/>
      <c r="O336" s="205"/>
      <c r="P336" s="205"/>
      <c r="Q336" s="205"/>
      <c r="R336" s="205"/>
      <c r="S336" s="205"/>
      <c r="T336" s="206"/>
      <c r="AT336" s="200" t="s">
        <v>258</v>
      </c>
      <c r="AU336" s="200" t="s">
        <v>81</v>
      </c>
      <c r="AV336" s="13" t="s">
        <v>81</v>
      </c>
      <c r="AW336" s="13" t="s">
        <v>35</v>
      </c>
      <c r="AX336" s="13" t="s">
        <v>72</v>
      </c>
      <c r="AY336" s="200" t="s">
        <v>246</v>
      </c>
    </row>
    <row r="337" s="14" customFormat="1">
      <c r="B337" s="210"/>
      <c r="D337" s="188" t="s">
        <v>258</v>
      </c>
      <c r="E337" s="211" t="s">
        <v>1</v>
      </c>
      <c r="F337" s="212" t="s">
        <v>341</v>
      </c>
      <c r="H337" s="213">
        <v>130.959</v>
      </c>
      <c r="I337" s="214"/>
      <c r="L337" s="210"/>
      <c r="M337" s="215"/>
      <c r="N337" s="216"/>
      <c r="O337" s="216"/>
      <c r="P337" s="216"/>
      <c r="Q337" s="216"/>
      <c r="R337" s="216"/>
      <c r="S337" s="216"/>
      <c r="T337" s="217"/>
      <c r="AT337" s="211" t="s">
        <v>258</v>
      </c>
      <c r="AU337" s="211" t="s">
        <v>81</v>
      </c>
      <c r="AV337" s="14" t="s">
        <v>93</v>
      </c>
      <c r="AW337" s="14" t="s">
        <v>35</v>
      </c>
      <c r="AX337" s="14" t="s">
        <v>79</v>
      </c>
      <c r="AY337" s="211" t="s">
        <v>246</v>
      </c>
    </row>
    <row r="338" s="1" customFormat="1" ht="16.5" customHeight="1">
      <c r="B338" s="175"/>
      <c r="C338" s="176" t="s">
        <v>536</v>
      </c>
      <c r="D338" s="176" t="s">
        <v>248</v>
      </c>
      <c r="E338" s="177" t="s">
        <v>3293</v>
      </c>
      <c r="F338" s="178" t="s">
        <v>3294</v>
      </c>
      <c r="G338" s="179" t="s">
        <v>1882</v>
      </c>
      <c r="H338" s="180">
        <v>32.700000000000003</v>
      </c>
      <c r="I338" s="181"/>
      <c r="J338" s="182">
        <f>ROUND(I338*H338,2)</f>
        <v>0</v>
      </c>
      <c r="K338" s="178" t="s">
        <v>3090</v>
      </c>
      <c r="L338" s="36"/>
      <c r="M338" s="183" t="s">
        <v>1</v>
      </c>
      <c r="N338" s="184" t="s">
        <v>43</v>
      </c>
      <c r="O338" s="66"/>
      <c r="P338" s="185">
        <f>O338*H338</f>
        <v>0</v>
      </c>
      <c r="Q338" s="185">
        <v>0</v>
      </c>
      <c r="R338" s="185">
        <f>Q338*H338</f>
        <v>0</v>
      </c>
      <c r="S338" s="185">
        <v>0</v>
      </c>
      <c r="T338" s="186">
        <f>S338*H338</f>
        <v>0</v>
      </c>
      <c r="AR338" s="18" t="s">
        <v>93</v>
      </c>
      <c r="AT338" s="18" t="s">
        <v>248</v>
      </c>
      <c r="AU338" s="18" t="s">
        <v>81</v>
      </c>
      <c r="AY338" s="18" t="s">
        <v>246</v>
      </c>
      <c r="BE338" s="187">
        <f>IF(N338="základní",J338,0)</f>
        <v>0</v>
      </c>
      <c r="BF338" s="187">
        <f>IF(N338="snížená",J338,0)</f>
        <v>0</v>
      </c>
      <c r="BG338" s="187">
        <f>IF(N338="zákl. přenesená",J338,0)</f>
        <v>0</v>
      </c>
      <c r="BH338" s="187">
        <f>IF(N338="sníž. přenesená",J338,0)</f>
        <v>0</v>
      </c>
      <c r="BI338" s="187">
        <f>IF(N338="nulová",J338,0)</f>
        <v>0</v>
      </c>
      <c r="BJ338" s="18" t="s">
        <v>79</v>
      </c>
      <c r="BK338" s="187">
        <f>ROUND(I338*H338,2)</f>
        <v>0</v>
      </c>
      <c r="BL338" s="18" t="s">
        <v>93</v>
      </c>
      <c r="BM338" s="18" t="s">
        <v>3295</v>
      </c>
    </row>
    <row r="339" s="1" customFormat="1">
      <c r="B339" s="36"/>
      <c r="D339" s="188" t="s">
        <v>254</v>
      </c>
      <c r="F339" s="189" t="s">
        <v>3294</v>
      </c>
      <c r="I339" s="121"/>
      <c r="L339" s="36"/>
      <c r="M339" s="190"/>
      <c r="N339" s="66"/>
      <c r="O339" s="66"/>
      <c r="P339" s="66"/>
      <c r="Q339" s="66"/>
      <c r="R339" s="66"/>
      <c r="S339" s="66"/>
      <c r="T339" s="67"/>
      <c r="AT339" s="18" t="s">
        <v>254</v>
      </c>
      <c r="AU339" s="18" t="s">
        <v>81</v>
      </c>
    </row>
    <row r="340" s="1" customFormat="1">
      <c r="B340" s="36"/>
      <c r="D340" s="188" t="s">
        <v>1833</v>
      </c>
      <c r="F340" s="191" t="s">
        <v>3296</v>
      </c>
      <c r="I340" s="121"/>
      <c r="L340" s="36"/>
      <c r="M340" s="190"/>
      <c r="N340" s="66"/>
      <c r="O340" s="66"/>
      <c r="P340" s="66"/>
      <c r="Q340" s="66"/>
      <c r="R340" s="66"/>
      <c r="S340" s="66"/>
      <c r="T340" s="67"/>
      <c r="AT340" s="18" t="s">
        <v>1833</v>
      </c>
      <c r="AU340" s="18" t="s">
        <v>81</v>
      </c>
    </row>
    <row r="341" s="12" customFormat="1">
      <c r="B341" s="192"/>
      <c r="D341" s="188" t="s">
        <v>258</v>
      </c>
      <c r="E341" s="193" t="s">
        <v>1</v>
      </c>
      <c r="F341" s="194" t="s">
        <v>3093</v>
      </c>
      <c r="H341" s="193" t="s">
        <v>1</v>
      </c>
      <c r="I341" s="195"/>
      <c r="L341" s="192"/>
      <c r="M341" s="196"/>
      <c r="N341" s="197"/>
      <c r="O341" s="197"/>
      <c r="P341" s="197"/>
      <c r="Q341" s="197"/>
      <c r="R341" s="197"/>
      <c r="S341" s="197"/>
      <c r="T341" s="198"/>
      <c r="AT341" s="193" t="s">
        <v>258</v>
      </c>
      <c r="AU341" s="193" t="s">
        <v>81</v>
      </c>
      <c r="AV341" s="12" t="s">
        <v>79</v>
      </c>
      <c r="AW341" s="12" t="s">
        <v>35</v>
      </c>
      <c r="AX341" s="12" t="s">
        <v>72</v>
      </c>
      <c r="AY341" s="193" t="s">
        <v>246</v>
      </c>
    </row>
    <row r="342" s="12" customFormat="1">
      <c r="B342" s="192"/>
      <c r="D342" s="188" t="s">
        <v>258</v>
      </c>
      <c r="E342" s="193" t="s">
        <v>1</v>
      </c>
      <c r="F342" s="194" t="s">
        <v>3297</v>
      </c>
      <c r="H342" s="193" t="s">
        <v>1</v>
      </c>
      <c r="I342" s="195"/>
      <c r="L342" s="192"/>
      <c r="M342" s="196"/>
      <c r="N342" s="197"/>
      <c r="O342" s="197"/>
      <c r="P342" s="197"/>
      <c r="Q342" s="197"/>
      <c r="R342" s="197"/>
      <c r="S342" s="197"/>
      <c r="T342" s="198"/>
      <c r="AT342" s="193" t="s">
        <v>258</v>
      </c>
      <c r="AU342" s="193" t="s">
        <v>81</v>
      </c>
      <c r="AV342" s="12" t="s">
        <v>79</v>
      </c>
      <c r="AW342" s="12" t="s">
        <v>35</v>
      </c>
      <c r="AX342" s="12" t="s">
        <v>72</v>
      </c>
      <c r="AY342" s="193" t="s">
        <v>246</v>
      </c>
    </row>
    <row r="343" s="13" customFormat="1">
      <c r="B343" s="199"/>
      <c r="D343" s="188" t="s">
        <v>258</v>
      </c>
      <c r="E343" s="200" t="s">
        <v>1</v>
      </c>
      <c r="F343" s="201" t="s">
        <v>3298</v>
      </c>
      <c r="H343" s="202">
        <v>32.700000000000003</v>
      </c>
      <c r="I343" s="203"/>
      <c r="L343" s="199"/>
      <c r="M343" s="204"/>
      <c r="N343" s="205"/>
      <c r="O343" s="205"/>
      <c r="P343" s="205"/>
      <c r="Q343" s="205"/>
      <c r="R343" s="205"/>
      <c r="S343" s="205"/>
      <c r="T343" s="206"/>
      <c r="AT343" s="200" t="s">
        <v>258</v>
      </c>
      <c r="AU343" s="200" t="s">
        <v>81</v>
      </c>
      <c r="AV343" s="13" t="s">
        <v>81</v>
      </c>
      <c r="AW343" s="13" t="s">
        <v>35</v>
      </c>
      <c r="AX343" s="13" t="s">
        <v>79</v>
      </c>
      <c r="AY343" s="200" t="s">
        <v>246</v>
      </c>
    </row>
    <row r="344" s="1" customFormat="1" ht="16.5" customHeight="1">
      <c r="B344" s="175"/>
      <c r="C344" s="176" t="s">
        <v>544</v>
      </c>
      <c r="D344" s="176" t="s">
        <v>248</v>
      </c>
      <c r="E344" s="177" t="s">
        <v>3299</v>
      </c>
      <c r="F344" s="178" t="s">
        <v>3300</v>
      </c>
      <c r="G344" s="179" t="s">
        <v>1882</v>
      </c>
      <c r="H344" s="180">
        <v>53.353999999999999</v>
      </c>
      <c r="I344" s="181"/>
      <c r="J344" s="182">
        <f>ROUND(I344*H344,2)</f>
        <v>0</v>
      </c>
      <c r="K344" s="178" t="s">
        <v>3090</v>
      </c>
      <c r="L344" s="36"/>
      <c r="M344" s="183" t="s">
        <v>1</v>
      </c>
      <c r="N344" s="184" t="s">
        <v>43</v>
      </c>
      <c r="O344" s="66"/>
      <c r="P344" s="185">
        <f>O344*H344</f>
        <v>0</v>
      </c>
      <c r="Q344" s="185">
        <v>0</v>
      </c>
      <c r="R344" s="185">
        <f>Q344*H344</f>
        <v>0</v>
      </c>
      <c r="S344" s="185">
        <v>0</v>
      </c>
      <c r="T344" s="186">
        <f>S344*H344</f>
        <v>0</v>
      </c>
      <c r="AR344" s="18" t="s">
        <v>93</v>
      </c>
      <c r="AT344" s="18" t="s">
        <v>248</v>
      </c>
      <c r="AU344" s="18" t="s">
        <v>81</v>
      </c>
      <c r="AY344" s="18" t="s">
        <v>246</v>
      </c>
      <c r="BE344" s="187">
        <f>IF(N344="základní",J344,0)</f>
        <v>0</v>
      </c>
      <c r="BF344" s="187">
        <f>IF(N344="snížená",J344,0)</f>
        <v>0</v>
      </c>
      <c r="BG344" s="187">
        <f>IF(N344="zákl. přenesená",J344,0)</f>
        <v>0</v>
      </c>
      <c r="BH344" s="187">
        <f>IF(N344="sníž. přenesená",J344,0)</f>
        <v>0</v>
      </c>
      <c r="BI344" s="187">
        <f>IF(N344="nulová",J344,0)</f>
        <v>0</v>
      </c>
      <c r="BJ344" s="18" t="s">
        <v>79</v>
      </c>
      <c r="BK344" s="187">
        <f>ROUND(I344*H344,2)</f>
        <v>0</v>
      </c>
      <c r="BL344" s="18" t="s">
        <v>93</v>
      </c>
      <c r="BM344" s="18" t="s">
        <v>3301</v>
      </c>
    </row>
    <row r="345" s="1" customFormat="1">
      <c r="B345" s="36"/>
      <c r="D345" s="188" t="s">
        <v>254</v>
      </c>
      <c r="F345" s="189" t="s">
        <v>3300</v>
      </c>
      <c r="I345" s="121"/>
      <c r="L345" s="36"/>
      <c r="M345" s="190"/>
      <c r="N345" s="66"/>
      <c r="O345" s="66"/>
      <c r="P345" s="66"/>
      <c r="Q345" s="66"/>
      <c r="R345" s="66"/>
      <c r="S345" s="66"/>
      <c r="T345" s="67"/>
      <c r="AT345" s="18" t="s">
        <v>254</v>
      </c>
      <c r="AU345" s="18" t="s">
        <v>81</v>
      </c>
    </row>
    <row r="346" s="1" customFormat="1">
      <c r="B346" s="36"/>
      <c r="D346" s="188" t="s">
        <v>1833</v>
      </c>
      <c r="F346" s="191" t="s">
        <v>3296</v>
      </c>
      <c r="I346" s="121"/>
      <c r="L346" s="36"/>
      <c r="M346" s="190"/>
      <c r="N346" s="66"/>
      <c r="O346" s="66"/>
      <c r="P346" s="66"/>
      <c r="Q346" s="66"/>
      <c r="R346" s="66"/>
      <c r="S346" s="66"/>
      <c r="T346" s="67"/>
      <c r="AT346" s="18" t="s">
        <v>1833</v>
      </c>
      <c r="AU346" s="18" t="s">
        <v>81</v>
      </c>
    </row>
    <row r="347" s="12" customFormat="1">
      <c r="B347" s="192"/>
      <c r="D347" s="188" t="s">
        <v>258</v>
      </c>
      <c r="E347" s="193" t="s">
        <v>1</v>
      </c>
      <c r="F347" s="194" t="s">
        <v>3093</v>
      </c>
      <c r="H347" s="193" t="s">
        <v>1</v>
      </c>
      <c r="I347" s="195"/>
      <c r="L347" s="192"/>
      <c r="M347" s="196"/>
      <c r="N347" s="197"/>
      <c r="O347" s="197"/>
      <c r="P347" s="197"/>
      <c r="Q347" s="197"/>
      <c r="R347" s="197"/>
      <c r="S347" s="197"/>
      <c r="T347" s="198"/>
      <c r="AT347" s="193" t="s">
        <v>258</v>
      </c>
      <c r="AU347" s="193" t="s">
        <v>81</v>
      </c>
      <c r="AV347" s="12" t="s">
        <v>79</v>
      </c>
      <c r="AW347" s="12" t="s">
        <v>35</v>
      </c>
      <c r="AX347" s="12" t="s">
        <v>72</v>
      </c>
      <c r="AY347" s="193" t="s">
        <v>246</v>
      </c>
    </row>
    <row r="348" s="13" customFormat="1">
      <c r="B348" s="199"/>
      <c r="D348" s="188" t="s">
        <v>258</v>
      </c>
      <c r="E348" s="200" t="s">
        <v>1</v>
      </c>
      <c r="F348" s="201" t="s">
        <v>3302</v>
      </c>
      <c r="H348" s="202">
        <v>20</v>
      </c>
      <c r="I348" s="203"/>
      <c r="L348" s="199"/>
      <c r="M348" s="204"/>
      <c r="N348" s="205"/>
      <c r="O348" s="205"/>
      <c r="P348" s="205"/>
      <c r="Q348" s="205"/>
      <c r="R348" s="205"/>
      <c r="S348" s="205"/>
      <c r="T348" s="206"/>
      <c r="AT348" s="200" t="s">
        <v>258</v>
      </c>
      <c r="AU348" s="200" t="s">
        <v>81</v>
      </c>
      <c r="AV348" s="13" t="s">
        <v>81</v>
      </c>
      <c r="AW348" s="13" t="s">
        <v>35</v>
      </c>
      <c r="AX348" s="13" t="s">
        <v>72</v>
      </c>
      <c r="AY348" s="200" t="s">
        <v>246</v>
      </c>
    </row>
    <row r="349" s="12" customFormat="1">
      <c r="B349" s="192"/>
      <c r="D349" s="188" t="s">
        <v>258</v>
      </c>
      <c r="E349" s="193" t="s">
        <v>1</v>
      </c>
      <c r="F349" s="194" t="s">
        <v>3303</v>
      </c>
      <c r="H349" s="193" t="s">
        <v>1</v>
      </c>
      <c r="I349" s="195"/>
      <c r="L349" s="192"/>
      <c r="M349" s="196"/>
      <c r="N349" s="197"/>
      <c r="O349" s="197"/>
      <c r="P349" s="197"/>
      <c r="Q349" s="197"/>
      <c r="R349" s="197"/>
      <c r="S349" s="197"/>
      <c r="T349" s="198"/>
      <c r="AT349" s="193" t="s">
        <v>258</v>
      </c>
      <c r="AU349" s="193" t="s">
        <v>81</v>
      </c>
      <c r="AV349" s="12" t="s">
        <v>79</v>
      </c>
      <c r="AW349" s="12" t="s">
        <v>35</v>
      </c>
      <c r="AX349" s="12" t="s">
        <v>72</v>
      </c>
      <c r="AY349" s="193" t="s">
        <v>246</v>
      </c>
    </row>
    <row r="350" s="13" customFormat="1">
      <c r="B350" s="199"/>
      <c r="D350" s="188" t="s">
        <v>258</v>
      </c>
      <c r="E350" s="200" t="s">
        <v>1</v>
      </c>
      <c r="F350" s="201" t="s">
        <v>3304</v>
      </c>
      <c r="H350" s="202">
        <v>33.353999999999999</v>
      </c>
      <c r="I350" s="203"/>
      <c r="L350" s="199"/>
      <c r="M350" s="204"/>
      <c r="N350" s="205"/>
      <c r="O350" s="205"/>
      <c r="P350" s="205"/>
      <c r="Q350" s="205"/>
      <c r="R350" s="205"/>
      <c r="S350" s="205"/>
      <c r="T350" s="206"/>
      <c r="AT350" s="200" t="s">
        <v>258</v>
      </c>
      <c r="AU350" s="200" t="s">
        <v>81</v>
      </c>
      <c r="AV350" s="13" t="s">
        <v>81</v>
      </c>
      <c r="AW350" s="13" t="s">
        <v>35</v>
      </c>
      <c r="AX350" s="13" t="s">
        <v>72</v>
      </c>
      <c r="AY350" s="200" t="s">
        <v>246</v>
      </c>
    </row>
    <row r="351" s="14" customFormat="1">
      <c r="B351" s="210"/>
      <c r="D351" s="188" t="s">
        <v>258</v>
      </c>
      <c r="E351" s="211" t="s">
        <v>1</v>
      </c>
      <c r="F351" s="212" t="s">
        <v>341</v>
      </c>
      <c r="H351" s="213">
        <v>53.353999999999999</v>
      </c>
      <c r="I351" s="214"/>
      <c r="L351" s="210"/>
      <c r="M351" s="215"/>
      <c r="N351" s="216"/>
      <c r="O351" s="216"/>
      <c r="P351" s="216"/>
      <c r="Q351" s="216"/>
      <c r="R351" s="216"/>
      <c r="S351" s="216"/>
      <c r="T351" s="217"/>
      <c r="AT351" s="211" t="s">
        <v>258</v>
      </c>
      <c r="AU351" s="211" t="s">
        <v>81</v>
      </c>
      <c r="AV351" s="14" t="s">
        <v>93</v>
      </c>
      <c r="AW351" s="14" t="s">
        <v>35</v>
      </c>
      <c r="AX351" s="14" t="s">
        <v>79</v>
      </c>
      <c r="AY351" s="211" t="s">
        <v>246</v>
      </c>
    </row>
    <row r="352" s="1" customFormat="1" ht="16.5" customHeight="1">
      <c r="B352" s="175"/>
      <c r="C352" s="176" t="s">
        <v>551</v>
      </c>
      <c r="D352" s="176" t="s">
        <v>248</v>
      </c>
      <c r="E352" s="177" t="s">
        <v>3305</v>
      </c>
      <c r="F352" s="178" t="s">
        <v>3306</v>
      </c>
      <c r="G352" s="179" t="s">
        <v>1830</v>
      </c>
      <c r="H352" s="180">
        <v>1.2</v>
      </c>
      <c r="I352" s="181"/>
      <c r="J352" s="182">
        <f>ROUND(I352*H352,2)</f>
        <v>0</v>
      </c>
      <c r="K352" s="178" t="s">
        <v>3090</v>
      </c>
      <c r="L352" s="36"/>
      <c r="M352" s="183" t="s">
        <v>1</v>
      </c>
      <c r="N352" s="184" t="s">
        <v>43</v>
      </c>
      <c r="O352" s="66"/>
      <c r="P352" s="185">
        <f>O352*H352</f>
        <v>0</v>
      </c>
      <c r="Q352" s="185">
        <v>0</v>
      </c>
      <c r="R352" s="185">
        <f>Q352*H352</f>
        <v>0</v>
      </c>
      <c r="S352" s="185">
        <v>0</v>
      </c>
      <c r="T352" s="186">
        <f>S352*H352</f>
        <v>0</v>
      </c>
      <c r="AR352" s="18" t="s">
        <v>93</v>
      </c>
      <c r="AT352" s="18" t="s">
        <v>248</v>
      </c>
      <c r="AU352" s="18" t="s">
        <v>81</v>
      </c>
      <c r="AY352" s="18" t="s">
        <v>246</v>
      </c>
      <c r="BE352" s="187">
        <f>IF(N352="základní",J352,0)</f>
        <v>0</v>
      </c>
      <c r="BF352" s="187">
        <f>IF(N352="snížená",J352,0)</f>
        <v>0</v>
      </c>
      <c r="BG352" s="187">
        <f>IF(N352="zákl. přenesená",J352,0)</f>
        <v>0</v>
      </c>
      <c r="BH352" s="187">
        <f>IF(N352="sníž. přenesená",J352,0)</f>
        <v>0</v>
      </c>
      <c r="BI352" s="187">
        <f>IF(N352="nulová",J352,0)</f>
        <v>0</v>
      </c>
      <c r="BJ352" s="18" t="s">
        <v>79</v>
      </c>
      <c r="BK352" s="187">
        <f>ROUND(I352*H352,2)</f>
        <v>0</v>
      </c>
      <c r="BL352" s="18" t="s">
        <v>93</v>
      </c>
      <c r="BM352" s="18" t="s">
        <v>3307</v>
      </c>
    </row>
    <row r="353" s="1" customFormat="1">
      <c r="B353" s="36"/>
      <c r="D353" s="188" t="s">
        <v>254</v>
      </c>
      <c r="F353" s="189" t="s">
        <v>3306</v>
      </c>
      <c r="I353" s="121"/>
      <c r="L353" s="36"/>
      <c r="M353" s="190"/>
      <c r="N353" s="66"/>
      <c r="O353" s="66"/>
      <c r="P353" s="66"/>
      <c r="Q353" s="66"/>
      <c r="R353" s="66"/>
      <c r="S353" s="66"/>
      <c r="T353" s="67"/>
      <c r="AT353" s="18" t="s">
        <v>254</v>
      </c>
      <c r="AU353" s="18" t="s">
        <v>81</v>
      </c>
    </row>
    <row r="354" s="1" customFormat="1">
      <c r="B354" s="36"/>
      <c r="D354" s="188" t="s">
        <v>1833</v>
      </c>
      <c r="F354" s="191" t="s">
        <v>3308</v>
      </c>
      <c r="I354" s="121"/>
      <c r="L354" s="36"/>
      <c r="M354" s="190"/>
      <c r="N354" s="66"/>
      <c r="O354" s="66"/>
      <c r="P354" s="66"/>
      <c r="Q354" s="66"/>
      <c r="R354" s="66"/>
      <c r="S354" s="66"/>
      <c r="T354" s="67"/>
      <c r="AT354" s="18" t="s">
        <v>1833</v>
      </c>
      <c r="AU354" s="18" t="s">
        <v>81</v>
      </c>
    </row>
    <row r="355" s="12" customFormat="1">
      <c r="B355" s="192"/>
      <c r="D355" s="188" t="s">
        <v>258</v>
      </c>
      <c r="E355" s="193" t="s">
        <v>1</v>
      </c>
      <c r="F355" s="194" t="s">
        <v>3093</v>
      </c>
      <c r="H355" s="193" t="s">
        <v>1</v>
      </c>
      <c r="I355" s="195"/>
      <c r="L355" s="192"/>
      <c r="M355" s="196"/>
      <c r="N355" s="197"/>
      <c r="O355" s="197"/>
      <c r="P355" s="197"/>
      <c r="Q355" s="197"/>
      <c r="R355" s="197"/>
      <c r="S355" s="197"/>
      <c r="T355" s="198"/>
      <c r="AT355" s="193" t="s">
        <v>258</v>
      </c>
      <c r="AU355" s="193" t="s">
        <v>81</v>
      </c>
      <c r="AV355" s="12" t="s">
        <v>79</v>
      </c>
      <c r="AW355" s="12" t="s">
        <v>35</v>
      </c>
      <c r="AX355" s="12" t="s">
        <v>72</v>
      </c>
      <c r="AY355" s="193" t="s">
        <v>246</v>
      </c>
    </row>
    <row r="356" s="13" customFormat="1">
      <c r="B356" s="199"/>
      <c r="D356" s="188" t="s">
        <v>258</v>
      </c>
      <c r="E356" s="200" t="s">
        <v>1</v>
      </c>
      <c r="F356" s="201" t="s">
        <v>3309</v>
      </c>
      <c r="H356" s="202">
        <v>1.2</v>
      </c>
      <c r="I356" s="203"/>
      <c r="L356" s="199"/>
      <c r="M356" s="204"/>
      <c r="N356" s="205"/>
      <c r="O356" s="205"/>
      <c r="P356" s="205"/>
      <c r="Q356" s="205"/>
      <c r="R356" s="205"/>
      <c r="S356" s="205"/>
      <c r="T356" s="206"/>
      <c r="AT356" s="200" t="s">
        <v>258</v>
      </c>
      <c r="AU356" s="200" t="s">
        <v>81</v>
      </c>
      <c r="AV356" s="13" t="s">
        <v>81</v>
      </c>
      <c r="AW356" s="13" t="s">
        <v>35</v>
      </c>
      <c r="AX356" s="13" t="s">
        <v>79</v>
      </c>
      <c r="AY356" s="200" t="s">
        <v>246</v>
      </c>
    </row>
    <row r="357" s="1" customFormat="1" ht="16.5" customHeight="1">
      <c r="B357" s="175"/>
      <c r="C357" s="176" t="s">
        <v>559</v>
      </c>
      <c r="D357" s="176" t="s">
        <v>248</v>
      </c>
      <c r="E357" s="177" t="s">
        <v>3310</v>
      </c>
      <c r="F357" s="178" t="s">
        <v>3311</v>
      </c>
      <c r="G357" s="179" t="s">
        <v>1882</v>
      </c>
      <c r="H357" s="180">
        <v>32.700000000000003</v>
      </c>
      <c r="I357" s="181"/>
      <c r="J357" s="182">
        <f>ROUND(I357*H357,2)</f>
        <v>0</v>
      </c>
      <c r="K357" s="178" t="s">
        <v>3090</v>
      </c>
      <c r="L357" s="36"/>
      <c r="M357" s="183" t="s">
        <v>1</v>
      </c>
      <c r="N357" s="184" t="s">
        <v>43</v>
      </c>
      <c r="O357" s="66"/>
      <c r="P357" s="185">
        <f>O357*H357</f>
        <v>0</v>
      </c>
      <c r="Q357" s="185">
        <v>0</v>
      </c>
      <c r="R357" s="185">
        <f>Q357*H357</f>
        <v>0</v>
      </c>
      <c r="S357" s="185">
        <v>0</v>
      </c>
      <c r="T357" s="186">
        <f>S357*H357</f>
        <v>0</v>
      </c>
      <c r="AR357" s="18" t="s">
        <v>93</v>
      </c>
      <c r="AT357" s="18" t="s">
        <v>248</v>
      </c>
      <c r="AU357" s="18" t="s">
        <v>81</v>
      </c>
      <c r="AY357" s="18" t="s">
        <v>246</v>
      </c>
      <c r="BE357" s="187">
        <f>IF(N357="základní",J357,0)</f>
        <v>0</v>
      </c>
      <c r="BF357" s="187">
        <f>IF(N357="snížená",J357,0)</f>
        <v>0</v>
      </c>
      <c r="BG357" s="187">
        <f>IF(N357="zákl. přenesená",J357,0)</f>
        <v>0</v>
      </c>
      <c r="BH357" s="187">
        <f>IF(N357="sníž. přenesená",J357,0)</f>
        <v>0</v>
      </c>
      <c r="BI357" s="187">
        <f>IF(N357="nulová",J357,0)</f>
        <v>0</v>
      </c>
      <c r="BJ357" s="18" t="s">
        <v>79</v>
      </c>
      <c r="BK357" s="187">
        <f>ROUND(I357*H357,2)</f>
        <v>0</v>
      </c>
      <c r="BL357" s="18" t="s">
        <v>93</v>
      </c>
      <c r="BM357" s="18" t="s">
        <v>3312</v>
      </c>
    </row>
    <row r="358" s="1" customFormat="1">
      <c r="B358" s="36"/>
      <c r="D358" s="188" t="s">
        <v>254</v>
      </c>
      <c r="F358" s="189" t="s">
        <v>3311</v>
      </c>
      <c r="I358" s="121"/>
      <c r="L358" s="36"/>
      <c r="M358" s="190"/>
      <c r="N358" s="66"/>
      <c r="O358" s="66"/>
      <c r="P358" s="66"/>
      <c r="Q358" s="66"/>
      <c r="R358" s="66"/>
      <c r="S358" s="66"/>
      <c r="T358" s="67"/>
      <c r="AT358" s="18" t="s">
        <v>254</v>
      </c>
      <c r="AU358" s="18" t="s">
        <v>81</v>
      </c>
    </row>
    <row r="359" s="1" customFormat="1">
      <c r="B359" s="36"/>
      <c r="D359" s="188" t="s">
        <v>1833</v>
      </c>
      <c r="F359" s="191" t="s">
        <v>3308</v>
      </c>
      <c r="I359" s="121"/>
      <c r="L359" s="36"/>
      <c r="M359" s="190"/>
      <c r="N359" s="66"/>
      <c r="O359" s="66"/>
      <c r="P359" s="66"/>
      <c r="Q359" s="66"/>
      <c r="R359" s="66"/>
      <c r="S359" s="66"/>
      <c r="T359" s="67"/>
      <c r="AT359" s="18" t="s">
        <v>1833</v>
      </c>
      <c r="AU359" s="18" t="s">
        <v>81</v>
      </c>
    </row>
    <row r="360" s="12" customFormat="1">
      <c r="B360" s="192"/>
      <c r="D360" s="188" t="s">
        <v>258</v>
      </c>
      <c r="E360" s="193" t="s">
        <v>1</v>
      </c>
      <c r="F360" s="194" t="s">
        <v>3093</v>
      </c>
      <c r="H360" s="193" t="s">
        <v>1</v>
      </c>
      <c r="I360" s="195"/>
      <c r="L360" s="192"/>
      <c r="M360" s="196"/>
      <c r="N360" s="197"/>
      <c r="O360" s="197"/>
      <c r="P360" s="197"/>
      <c r="Q360" s="197"/>
      <c r="R360" s="197"/>
      <c r="S360" s="197"/>
      <c r="T360" s="198"/>
      <c r="AT360" s="193" t="s">
        <v>258</v>
      </c>
      <c r="AU360" s="193" t="s">
        <v>81</v>
      </c>
      <c r="AV360" s="12" t="s">
        <v>79</v>
      </c>
      <c r="AW360" s="12" t="s">
        <v>35</v>
      </c>
      <c r="AX360" s="12" t="s">
        <v>72</v>
      </c>
      <c r="AY360" s="193" t="s">
        <v>246</v>
      </c>
    </row>
    <row r="361" s="12" customFormat="1">
      <c r="B361" s="192"/>
      <c r="D361" s="188" t="s">
        <v>258</v>
      </c>
      <c r="E361" s="193" t="s">
        <v>1</v>
      </c>
      <c r="F361" s="194" t="s">
        <v>3297</v>
      </c>
      <c r="H361" s="193" t="s">
        <v>1</v>
      </c>
      <c r="I361" s="195"/>
      <c r="L361" s="192"/>
      <c r="M361" s="196"/>
      <c r="N361" s="197"/>
      <c r="O361" s="197"/>
      <c r="P361" s="197"/>
      <c r="Q361" s="197"/>
      <c r="R361" s="197"/>
      <c r="S361" s="197"/>
      <c r="T361" s="198"/>
      <c r="AT361" s="193" t="s">
        <v>258</v>
      </c>
      <c r="AU361" s="193" t="s">
        <v>81</v>
      </c>
      <c r="AV361" s="12" t="s">
        <v>79</v>
      </c>
      <c r="AW361" s="12" t="s">
        <v>35</v>
      </c>
      <c r="AX361" s="12" t="s">
        <v>72</v>
      </c>
      <c r="AY361" s="193" t="s">
        <v>246</v>
      </c>
    </row>
    <row r="362" s="13" customFormat="1">
      <c r="B362" s="199"/>
      <c r="D362" s="188" t="s">
        <v>258</v>
      </c>
      <c r="E362" s="200" t="s">
        <v>1</v>
      </c>
      <c r="F362" s="201" t="s">
        <v>3298</v>
      </c>
      <c r="H362" s="202">
        <v>32.700000000000003</v>
      </c>
      <c r="I362" s="203"/>
      <c r="L362" s="199"/>
      <c r="M362" s="204"/>
      <c r="N362" s="205"/>
      <c r="O362" s="205"/>
      <c r="P362" s="205"/>
      <c r="Q362" s="205"/>
      <c r="R362" s="205"/>
      <c r="S362" s="205"/>
      <c r="T362" s="206"/>
      <c r="AT362" s="200" t="s">
        <v>258</v>
      </c>
      <c r="AU362" s="200" t="s">
        <v>81</v>
      </c>
      <c r="AV362" s="13" t="s">
        <v>81</v>
      </c>
      <c r="AW362" s="13" t="s">
        <v>35</v>
      </c>
      <c r="AX362" s="13" t="s">
        <v>79</v>
      </c>
      <c r="AY362" s="200" t="s">
        <v>246</v>
      </c>
    </row>
    <row r="363" s="1" customFormat="1" ht="16.5" customHeight="1">
      <c r="B363" s="175"/>
      <c r="C363" s="176" t="s">
        <v>571</v>
      </c>
      <c r="D363" s="176" t="s">
        <v>248</v>
      </c>
      <c r="E363" s="177" t="s">
        <v>3313</v>
      </c>
      <c r="F363" s="178" t="s">
        <v>3314</v>
      </c>
      <c r="G363" s="179" t="s">
        <v>1882</v>
      </c>
      <c r="H363" s="180">
        <v>33.353999999999999</v>
      </c>
      <c r="I363" s="181"/>
      <c r="J363" s="182">
        <f>ROUND(I363*H363,2)</f>
        <v>0</v>
      </c>
      <c r="K363" s="178" t="s">
        <v>3090</v>
      </c>
      <c r="L363" s="36"/>
      <c r="M363" s="183" t="s">
        <v>1</v>
      </c>
      <c r="N363" s="184" t="s">
        <v>43</v>
      </c>
      <c r="O363" s="66"/>
      <c r="P363" s="185">
        <f>O363*H363</f>
        <v>0</v>
      </c>
      <c r="Q363" s="185">
        <v>0</v>
      </c>
      <c r="R363" s="185">
        <f>Q363*H363</f>
        <v>0</v>
      </c>
      <c r="S363" s="185">
        <v>0</v>
      </c>
      <c r="T363" s="186">
        <f>S363*H363</f>
        <v>0</v>
      </c>
      <c r="AR363" s="18" t="s">
        <v>93</v>
      </c>
      <c r="AT363" s="18" t="s">
        <v>248</v>
      </c>
      <c r="AU363" s="18" t="s">
        <v>81</v>
      </c>
      <c r="AY363" s="18" t="s">
        <v>246</v>
      </c>
      <c r="BE363" s="187">
        <f>IF(N363="základní",J363,0)</f>
        <v>0</v>
      </c>
      <c r="BF363" s="187">
        <f>IF(N363="snížená",J363,0)</f>
        <v>0</v>
      </c>
      <c r="BG363" s="187">
        <f>IF(N363="zákl. přenesená",J363,0)</f>
        <v>0</v>
      </c>
      <c r="BH363" s="187">
        <f>IF(N363="sníž. přenesená",J363,0)</f>
        <v>0</v>
      </c>
      <c r="BI363" s="187">
        <f>IF(N363="nulová",J363,0)</f>
        <v>0</v>
      </c>
      <c r="BJ363" s="18" t="s">
        <v>79</v>
      </c>
      <c r="BK363" s="187">
        <f>ROUND(I363*H363,2)</f>
        <v>0</v>
      </c>
      <c r="BL363" s="18" t="s">
        <v>93</v>
      </c>
      <c r="BM363" s="18" t="s">
        <v>3315</v>
      </c>
    </row>
    <row r="364" s="1" customFormat="1">
      <c r="B364" s="36"/>
      <c r="D364" s="188" t="s">
        <v>254</v>
      </c>
      <c r="F364" s="189" t="s">
        <v>3314</v>
      </c>
      <c r="I364" s="121"/>
      <c r="L364" s="36"/>
      <c r="M364" s="190"/>
      <c r="N364" s="66"/>
      <c r="O364" s="66"/>
      <c r="P364" s="66"/>
      <c r="Q364" s="66"/>
      <c r="R364" s="66"/>
      <c r="S364" s="66"/>
      <c r="T364" s="67"/>
      <c r="AT364" s="18" t="s">
        <v>254</v>
      </c>
      <c r="AU364" s="18" t="s">
        <v>81</v>
      </c>
    </row>
    <row r="365" s="1" customFormat="1">
      <c r="B365" s="36"/>
      <c r="D365" s="188" t="s">
        <v>1833</v>
      </c>
      <c r="F365" s="191" t="s">
        <v>3308</v>
      </c>
      <c r="I365" s="121"/>
      <c r="L365" s="36"/>
      <c r="M365" s="190"/>
      <c r="N365" s="66"/>
      <c r="O365" s="66"/>
      <c r="P365" s="66"/>
      <c r="Q365" s="66"/>
      <c r="R365" s="66"/>
      <c r="S365" s="66"/>
      <c r="T365" s="67"/>
      <c r="AT365" s="18" t="s">
        <v>1833</v>
      </c>
      <c r="AU365" s="18" t="s">
        <v>81</v>
      </c>
    </row>
    <row r="366" s="12" customFormat="1">
      <c r="B366" s="192"/>
      <c r="D366" s="188" t="s">
        <v>258</v>
      </c>
      <c r="E366" s="193" t="s">
        <v>1</v>
      </c>
      <c r="F366" s="194" t="s">
        <v>3093</v>
      </c>
      <c r="H366" s="193" t="s">
        <v>1</v>
      </c>
      <c r="I366" s="195"/>
      <c r="L366" s="192"/>
      <c r="M366" s="196"/>
      <c r="N366" s="197"/>
      <c r="O366" s="197"/>
      <c r="P366" s="197"/>
      <c r="Q366" s="197"/>
      <c r="R366" s="197"/>
      <c r="S366" s="197"/>
      <c r="T366" s="198"/>
      <c r="AT366" s="193" t="s">
        <v>258</v>
      </c>
      <c r="AU366" s="193" t="s">
        <v>81</v>
      </c>
      <c r="AV366" s="12" t="s">
        <v>79</v>
      </c>
      <c r="AW366" s="12" t="s">
        <v>35</v>
      </c>
      <c r="AX366" s="12" t="s">
        <v>72</v>
      </c>
      <c r="AY366" s="193" t="s">
        <v>246</v>
      </c>
    </row>
    <row r="367" s="12" customFormat="1">
      <c r="B367" s="192"/>
      <c r="D367" s="188" t="s">
        <v>258</v>
      </c>
      <c r="E367" s="193" t="s">
        <v>1</v>
      </c>
      <c r="F367" s="194" t="s">
        <v>3303</v>
      </c>
      <c r="H367" s="193" t="s">
        <v>1</v>
      </c>
      <c r="I367" s="195"/>
      <c r="L367" s="192"/>
      <c r="M367" s="196"/>
      <c r="N367" s="197"/>
      <c r="O367" s="197"/>
      <c r="P367" s="197"/>
      <c r="Q367" s="197"/>
      <c r="R367" s="197"/>
      <c r="S367" s="197"/>
      <c r="T367" s="198"/>
      <c r="AT367" s="193" t="s">
        <v>258</v>
      </c>
      <c r="AU367" s="193" t="s">
        <v>81</v>
      </c>
      <c r="AV367" s="12" t="s">
        <v>79</v>
      </c>
      <c r="AW367" s="12" t="s">
        <v>35</v>
      </c>
      <c r="AX367" s="12" t="s">
        <v>72</v>
      </c>
      <c r="AY367" s="193" t="s">
        <v>246</v>
      </c>
    </row>
    <row r="368" s="13" customFormat="1">
      <c r="B368" s="199"/>
      <c r="D368" s="188" t="s">
        <v>258</v>
      </c>
      <c r="E368" s="200" t="s">
        <v>1</v>
      </c>
      <c r="F368" s="201" t="s">
        <v>3304</v>
      </c>
      <c r="H368" s="202">
        <v>33.353999999999999</v>
      </c>
      <c r="I368" s="203"/>
      <c r="L368" s="199"/>
      <c r="M368" s="204"/>
      <c r="N368" s="205"/>
      <c r="O368" s="205"/>
      <c r="P368" s="205"/>
      <c r="Q368" s="205"/>
      <c r="R368" s="205"/>
      <c r="S368" s="205"/>
      <c r="T368" s="206"/>
      <c r="AT368" s="200" t="s">
        <v>258</v>
      </c>
      <c r="AU368" s="200" t="s">
        <v>81</v>
      </c>
      <c r="AV368" s="13" t="s">
        <v>81</v>
      </c>
      <c r="AW368" s="13" t="s">
        <v>35</v>
      </c>
      <c r="AX368" s="13" t="s">
        <v>79</v>
      </c>
      <c r="AY368" s="200" t="s">
        <v>246</v>
      </c>
    </row>
    <row r="369" s="1" customFormat="1" ht="16.5" customHeight="1">
      <c r="B369" s="175"/>
      <c r="C369" s="176" t="s">
        <v>576</v>
      </c>
      <c r="D369" s="176" t="s">
        <v>248</v>
      </c>
      <c r="E369" s="177" t="s">
        <v>3316</v>
      </c>
      <c r="F369" s="178" t="s">
        <v>3317</v>
      </c>
      <c r="G369" s="179" t="s">
        <v>1882</v>
      </c>
      <c r="H369" s="180">
        <v>20</v>
      </c>
      <c r="I369" s="181"/>
      <c r="J369" s="182">
        <f>ROUND(I369*H369,2)</f>
        <v>0</v>
      </c>
      <c r="K369" s="178" t="s">
        <v>3090</v>
      </c>
      <c r="L369" s="36"/>
      <c r="M369" s="183" t="s">
        <v>1</v>
      </c>
      <c r="N369" s="184" t="s">
        <v>43</v>
      </c>
      <c r="O369" s="66"/>
      <c r="P369" s="185">
        <f>O369*H369</f>
        <v>0</v>
      </c>
      <c r="Q369" s="185">
        <v>0</v>
      </c>
      <c r="R369" s="185">
        <f>Q369*H369</f>
        <v>0</v>
      </c>
      <c r="S369" s="185">
        <v>0</v>
      </c>
      <c r="T369" s="186">
        <f>S369*H369</f>
        <v>0</v>
      </c>
      <c r="AR369" s="18" t="s">
        <v>93</v>
      </c>
      <c r="AT369" s="18" t="s">
        <v>248</v>
      </c>
      <c r="AU369" s="18" t="s">
        <v>81</v>
      </c>
      <c r="AY369" s="18" t="s">
        <v>246</v>
      </c>
      <c r="BE369" s="187">
        <f>IF(N369="základní",J369,0)</f>
        <v>0</v>
      </c>
      <c r="BF369" s="187">
        <f>IF(N369="snížená",J369,0)</f>
        <v>0</v>
      </c>
      <c r="BG369" s="187">
        <f>IF(N369="zákl. přenesená",J369,0)</f>
        <v>0</v>
      </c>
      <c r="BH369" s="187">
        <f>IF(N369="sníž. přenesená",J369,0)</f>
        <v>0</v>
      </c>
      <c r="BI369" s="187">
        <f>IF(N369="nulová",J369,0)</f>
        <v>0</v>
      </c>
      <c r="BJ369" s="18" t="s">
        <v>79</v>
      </c>
      <c r="BK369" s="187">
        <f>ROUND(I369*H369,2)</f>
        <v>0</v>
      </c>
      <c r="BL369" s="18" t="s">
        <v>93</v>
      </c>
      <c r="BM369" s="18" t="s">
        <v>3318</v>
      </c>
    </row>
    <row r="370" s="1" customFormat="1">
      <c r="B370" s="36"/>
      <c r="D370" s="188" t="s">
        <v>254</v>
      </c>
      <c r="F370" s="189" t="s">
        <v>3317</v>
      </c>
      <c r="I370" s="121"/>
      <c r="L370" s="36"/>
      <c r="M370" s="190"/>
      <c r="N370" s="66"/>
      <c r="O370" s="66"/>
      <c r="P370" s="66"/>
      <c r="Q370" s="66"/>
      <c r="R370" s="66"/>
      <c r="S370" s="66"/>
      <c r="T370" s="67"/>
      <c r="AT370" s="18" t="s">
        <v>254</v>
      </c>
      <c r="AU370" s="18" t="s">
        <v>81</v>
      </c>
    </row>
    <row r="371" s="1" customFormat="1">
      <c r="B371" s="36"/>
      <c r="D371" s="188" t="s">
        <v>1833</v>
      </c>
      <c r="F371" s="191" t="s">
        <v>3308</v>
      </c>
      <c r="I371" s="121"/>
      <c r="L371" s="36"/>
      <c r="M371" s="190"/>
      <c r="N371" s="66"/>
      <c r="O371" s="66"/>
      <c r="P371" s="66"/>
      <c r="Q371" s="66"/>
      <c r="R371" s="66"/>
      <c r="S371" s="66"/>
      <c r="T371" s="67"/>
      <c r="AT371" s="18" t="s">
        <v>1833</v>
      </c>
      <c r="AU371" s="18" t="s">
        <v>81</v>
      </c>
    </row>
    <row r="372" s="12" customFormat="1">
      <c r="B372" s="192"/>
      <c r="D372" s="188" t="s">
        <v>258</v>
      </c>
      <c r="E372" s="193" t="s">
        <v>1</v>
      </c>
      <c r="F372" s="194" t="s">
        <v>3093</v>
      </c>
      <c r="H372" s="193" t="s">
        <v>1</v>
      </c>
      <c r="I372" s="195"/>
      <c r="L372" s="192"/>
      <c r="M372" s="196"/>
      <c r="N372" s="197"/>
      <c r="O372" s="197"/>
      <c r="P372" s="197"/>
      <c r="Q372" s="197"/>
      <c r="R372" s="197"/>
      <c r="S372" s="197"/>
      <c r="T372" s="198"/>
      <c r="AT372" s="193" t="s">
        <v>258</v>
      </c>
      <c r="AU372" s="193" t="s">
        <v>81</v>
      </c>
      <c r="AV372" s="12" t="s">
        <v>79</v>
      </c>
      <c r="AW372" s="12" t="s">
        <v>35</v>
      </c>
      <c r="AX372" s="12" t="s">
        <v>72</v>
      </c>
      <c r="AY372" s="193" t="s">
        <v>246</v>
      </c>
    </row>
    <row r="373" s="13" customFormat="1">
      <c r="B373" s="199"/>
      <c r="D373" s="188" t="s">
        <v>258</v>
      </c>
      <c r="E373" s="200" t="s">
        <v>1</v>
      </c>
      <c r="F373" s="201" t="s">
        <v>3319</v>
      </c>
      <c r="H373" s="202">
        <v>20</v>
      </c>
      <c r="I373" s="203"/>
      <c r="L373" s="199"/>
      <c r="M373" s="204"/>
      <c r="N373" s="205"/>
      <c r="O373" s="205"/>
      <c r="P373" s="205"/>
      <c r="Q373" s="205"/>
      <c r="R373" s="205"/>
      <c r="S373" s="205"/>
      <c r="T373" s="206"/>
      <c r="AT373" s="200" t="s">
        <v>258</v>
      </c>
      <c r="AU373" s="200" t="s">
        <v>81</v>
      </c>
      <c r="AV373" s="13" t="s">
        <v>81</v>
      </c>
      <c r="AW373" s="13" t="s">
        <v>35</v>
      </c>
      <c r="AX373" s="13" t="s">
        <v>79</v>
      </c>
      <c r="AY373" s="200" t="s">
        <v>246</v>
      </c>
    </row>
    <row r="374" s="11" customFormat="1" ht="22.8" customHeight="1">
      <c r="B374" s="162"/>
      <c r="D374" s="163" t="s">
        <v>71</v>
      </c>
      <c r="E374" s="173" t="s">
        <v>3320</v>
      </c>
      <c r="F374" s="173" t="s">
        <v>3321</v>
      </c>
      <c r="I374" s="165"/>
      <c r="J374" s="174">
        <f>BK374</f>
        <v>0</v>
      </c>
      <c r="L374" s="162"/>
      <c r="M374" s="167"/>
      <c r="N374" s="168"/>
      <c r="O374" s="168"/>
      <c r="P374" s="169">
        <f>SUM(P375:P379)</f>
        <v>0</v>
      </c>
      <c r="Q374" s="168"/>
      <c r="R374" s="169">
        <f>SUM(R375:R379)</f>
        <v>0</v>
      </c>
      <c r="S374" s="168"/>
      <c r="T374" s="170">
        <f>SUM(T375:T379)</f>
        <v>0</v>
      </c>
      <c r="AR374" s="163" t="s">
        <v>79</v>
      </c>
      <c r="AT374" s="171" t="s">
        <v>71</v>
      </c>
      <c r="AU374" s="171" t="s">
        <v>79</v>
      </c>
      <c r="AY374" s="163" t="s">
        <v>246</v>
      </c>
      <c r="BK374" s="172">
        <f>SUM(BK375:BK379)</f>
        <v>0</v>
      </c>
    </row>
    <row r="375" s="1" customFormat="1" ht="16.5" customHeight="1">
      <c r="B375" s="175"/>
      <c r="C375" s="176" t="s">
        <v>581</v>
      </c>
      <c r="D375" s="176" t="s">
        <v>248</v>
      </c>
      <c r="E375" s="177" t="s">
        <v>3322</v>
      </c>
      <c r="F375" s="178" t="s">
        <v>3323</v>
      </c>
      <c r="G375" s="179" t="s">
        <v>511</v>
      </c>
      <c r="H375" s="180">
        <v>6.0999999999999996</v>
      </c>
      <c r="I375" s="181"/>
      <c r="J375" s="182">
        <f>ROUND(I375*H375,2)</f>
        <v>0</v>
      </c>
      <c r="K375" s="178" t="s">
        <v>3090</v>
      </c>
      <c r="L375" s="36"/>
      <c r="M375" s="183" t="s">
        <v>1</v>
      </c>
      <c r="N375" s="184" t="s">
        <v>43</v>
      </c>
      <c r="O375" s="66"/>
      <c r="P375" s="185">
        <f>O375*H375</f>
        <v>0</v>
      </c>
      <c r="Q375" s="185">
        <v>0</v>
      </c>
      <c r="R375" s="185">
        <f>Q375*H375</f>
        <v>0</v>
      </c>
      <c r="S375" s="185">
        <v>0</v>
      </c>
      <c r="T375" s="186">
        <f>S375*H375</f>
        <v>0</v>
      </c>
      <c r="AR375" s="18" t="s">
        <v>93</v>
      </c>
      <c r="AT375" s="18" t="s">
        <v>248</v>
      </c>
      <c r="AU375" s="18" t="s">
        <v>81</v>
      </c>
      <c r="AY375" s="18" t="s">
        <v>246</v>
      </c>
      <c r="BE375" s="187">
        <f>IF(N375="základní",J375,0)</f>
        <v>0</v>
      </c>
      <c r="BF375" s="187">
        <f>IF(N375="snížená",J375,0)</f>
        <v>0</v>
      </c>
      <c r="BG375" s="187">
        <f>IF(N375="zákl. přenesená",J375,0)</f>
        <v>0</v>
      </c>
      <c r="BH375" s="187">
        <f>IF(N375="sníž. přenesená",J375,0)</f>
        <v>0</v>
      </c>
      <c r="BI375" s="187">
        <f>IF(N375="nulová",J375,0)</f>
        <v>0</v>
      </c>
      <c r="BJ375" s="18" t="s">
        <v>79</v>
      </c>
      <c r="BK375" s="187">
        <f>ROUND(I375*H375,2)</f>
        <v>0</v>
      </c>
      <c r="BL375" s="18" t="s">
        <v>93</v>
      </c>
      <c r="BM375" s="18" t="s">
        <v>3324</v>
      </c>
    </row>
    <row r="376" s="1" customFormat="1">
      <c r="B376" s="36"/>
      <c r="D376" s="188" t="s">
        <v>254</v>
      </c>
      <c r="F376" s="189" t="s">
        <v>3323</v>
      </c>
      <c r="I376" s="121"/>
      <c r="L376" s="36"/>
      <c r="M376" s="190"/>
      <c r="N376" s="66"/>
      <c r="O376" s="66"/>
      <c r="P376" s="66"/>
      <c r="Q376" s="66"/>
      <c r="R376" s="66"/>
      <c r="S376" s="66"/>
      <c r="T376" s="67"/>
      <c r="AT376" s="18" t="s">
        <v>254</v>
      </c>
      <c r="AU376" s="18" t="s">
        <v>81</v>
      </c>
    </row>
    <row r="377" s="1" customFormat="1">
      <c r="B377" s="36"/>
      <c r="D377" s="188" t="s">
        <v>1833</v>
      </c>
      <c r="F377" s="191" t="s">
        <v>3325</v>
      </c>
      <c r="I377" s="121"/>
      <c r="L377" s="36"/>
      <c r="M377" s="190"/>
      <c r="N377" s="66"/>
      <c r="O377" s="66"/>
      <c r="P377" s="66"/>
      <c r="Q377" s="66"/>
      <c r="R377" s="66"/>
      <c r="S377" s="66"/>
      <c r="T377" s="67"/>
      <c r="AT377" s="18" t="s">
        <v>1833</v>
      </c>
      <c r="AU377" s="18" t="s">
        <v>81</v>
      </c>
    </row>
    <row r="378" s="12" customFormat="1">
      <c r="B378" s="192"/>
      <c r="D378" s="188" t="s">
        <v>258</v>
      </c>
      <c r="E378" s="193" t="s">
        <v>1</v>
      </c>
      <c r="F378" s="194" t="s">
        <v>3093</v>
      </c>
      <c r="H378" s="193" t="s">
        <v>1</v>
      </c>
      <c r="I378" s="195"/>
      <c r="L378" s="192"/>
      <c r="M378" s="196"/>
      <c r="N378" s="197"/>
      <c r="O378" s="197"/>
      <c r="P378" s="197"/>
      <c r="Q378" s="197"/>
      <c r="R378" s="197"/>
      <c r="S378" s="197"/>
      <c r="T378" s="198"/>
      <c r="AT378" s="193" t="s">
        <v>258</v>
      </c>
      <c r="AU378" s="193" t="s">
        <v>81</v>
      </c>
      <c r="AV378" s="12" t="s">
        <v>79</v>
      </c>
      <c r="AW378" s="12" t="s">
        <v>35</v>
      </c>
      <c r="AX378" s="12" t="s">
        <v>72</v>
      </c>
      <c r="AY378" s="193" t="s">
        <v>246</v>
      </c>
    </row>
    <row r="379" s="13" customFormat="1">
      <c r="B379" s="199"/>
      <c r="D379" s="188" t="s">
        <v>258</v>
      </c>
      <c r="E379" s="200" t="s">
        <v>1</v>
      </c>
      <c r="F379" s="201" t="s">
        <v>3326</v>
      </c>
      <c r="H379" s="202">
        <v>6.0999999999999996</v>
      </c>
      <c r="I379" s="203"/>
      <c r="L379" s="199"/>
      <c r="M379" s="204"/>
      <c r="N379" s="205"/>
      <c r="O379" s="205"/>
      <c r="P379" s="205"/>
      <c r="Q379" s="205"/>
      <c r="R379" s="205"/>
      <c r="S379" s="205"/>
      <c r="T379" s="206"/>
      <c r="AT379" s="200" t="s">
        <v>258</v>
      </c>
      <c r="AU379" s="200" t="s">
        <v>81</v>
      </c>
      <c r="AV379" s="13" t="s">
        <v>81</v>
      </c>
      <c r="AW379" s="13" t="s">
        <v>35</v>
      </c>
      <c r="AX379" s="13" t="s">
        <v>79</v>
      </c>
      <c r="AY379" s="200" t="s">
        <v>246</v>
      </c>
    </row>
    <row r="380" s="11" customFormat="1" ht="22.8" customHeight="1">
      <c r="B380" s="162"/>
      <c r="D380" s="163" t="s">
        <v>71</v>
      </c>
      <c r="E380" s="173" t="s">
        <v>3327</v>
      </c>
      <c r="F380" s="173" t="s">
        <v>3328</v>
      </c>
      <c r="I380" s="165"/>
      <c r="J380" s="174">
        <f>BK380</f>
        <v>0</v>
      </c>
      <c r="L380" s="162"/>
      <c r="M380" s="167"/>
      <c r="N380" s="168"/>
      <c r="O380" s="168"/>
      <c r="P380" s="169">
        <f>SUM(P381:P426)</f>
        <v>0</v>
      </c>
      <c r="Q380" s="168"/>
      <c r="R380" s="169">
        <f>SUM(R381:R426)</f>
        <v>0</v>
      </c>
      <c r="S380" s="168"/>
      <c r="T380" s="170">
        <f>SUM(T381:T426)</f>
        <v>0</v>
      </c>
      <c r="AR380" s="163" t="s">
        <v>79</v>
      </c>
      <c r="AT380" s="171" t="s">
        <v>71</v>
      </c>
      <c r="AU380" s="171" t="s">
        <v>79</v>
      </c>
      <c r="AY380" s="163" t="s">
        <v>246</v>
      </c>
      <c r="BK380" s="172">
        <f>SUM(BK381:BK426)</f>
        <v>0</v>
      </c>
    </row>
    <row r="381" s="1" customFormat="1" ht="16.5" customHeight="1">
      <c r="B381" s="175"/>
      <c r="C381" s="176" t="s">
        <v>588</v>
      </c>
      <c r="D381" s="176" t="s">
        <v>248</v>
      </c>
      <c r="E381" s="177" t="s">
        <v>3329</v>
      </c>
      <c r="F381" s="178" t="s">
        <v>3330</v>
      </c>
      <c r="G381" s="179" t="s">
        <v>511</v>
      </c>
      <c r="H381" s="180">
        <v>25</v>
      </c>
      <c r="I381" s="181"/>
      <c r="J381" s="182">
        <f>ROUND(I381*H381,2)</f>
        <v>0</v>
      </c>
      <c r="K381" s="178" t="s">
        <v>3090</v>
      </c>
      <c r="L381" s="36"/>
      <c r="M381" s="183" t="s">
        <v>1</v>
      </c>
      <c r="N381" s="184" t="s">
        <v>43</v>
      </c>
      <c r="O381" s="66"/>
      <c r="P381" s="185">
        <f>O381*H381</f>
        <v>0</v>
      </c>
      <c r="Q381" s="185">
        <v>0</v>
      </c>
      <c r="R381" s="185">
        <f>Q381*H381</f>
        <v>0</v>
      </c>
      <c r="S381" s="185">
        <v>0</v>
      </c>
      <c r="T381" s="186">
        <f>S381*H381</f>
        <v>0</v>
      </c>
      <c r="AR381" s="18" t="s">
        <v>93</v>
      </c>
      <c r="AT381" s="18" t="s">
        <v>248</v>
      </c>
      <c r="AU381" s="18" t="s">
        <v>81</v>
      </c>
      <c r="AY381" s="18" t="s">
        <v>246</v>
      </c>
      <c r="BE381" s="187">
        <f>IF(N381="základní",J381,0)</f>
        <v>0</v>
      </c>
      <c r="BF381" s="187">
        <f>IF(N381="snížená",J381,0)</f>
        <v>0</v>
      </c>
      <c r="BG381" s="187">
        <f>IF(N381="zákl. přenesená",J381,0)</f>
        <v>0</v>
      </c>
      <c r="BH381" s="187">
        <f>IF(N381="sníž. přenesená",J381,0)</f>
        <v>0</v>
      </c>
      <c r="BI381" s="187">
        <f>IF(N381="nulová",J381,0)</f>
        <v>0</v>
      </c>
      <c r="BJ381" s="18" t="s">
        <v>79</v>
      </c>
      <c r="BK381" s="187">
        <f>ROUND(I381*H381,2)</f>
        <v>0</v>
      </c>
      <c r="BL381" s="18" t="s">
        <v>93</v>
      </c>
      <c r="BM381" s="18" t="s">
        <v>3331</v>
      </c>
    </row>
    <row r="382" s="1" customFormat="1">
      <c r="B382" s="36"/>
      <c r="D382" s="188" t="s">
        <v>254</v>
      </c>
      <c r="F382" s="189" t="s">
        <v>3330</v>
      </c>
      <c r="I382" s="121"/>
      <c r="L382" s="36"/>
      <c r="M382" s="190"/>
      <c r="N382" s="66"/>
      <c r="O382" s="66"/>
      <c r="P382" s="66"/>
      <c r="Q382" s="66"/>
      <c r="R382" s="66"/>
      <c r="S382" s="66"/>
      <c r="T382" s="67"/>
      <c r="AT382" s="18" t="s">
        <v>254</v>
      </c>
      <c r="AU382" s="18" t="s">
        <v>81</v>
      </c>
    </row>
    <row r="383" s="1" customFormat="1">
      <c r="B383" s="36"/>
      <c r="D383" s="188" t="s">
        <v>1833</v>
      </c>
      <c r="F383" s="191" t="s">
        <v>3332</v>
      </c>
      <c r="I383" s="121"/>
      <c r="L383" s="36"/>
      <c r="M383" s="190"/>
      <c r="N383" s="66"/>
      <c r="O383" s="66"/>
      <c r="P383" s="66"/>
      <c r="Q383" s="66"/>
      <c r="R383" s="66"/>
      <c r="S383" s="66"/>
      <c r="T383" s="67"/>
      <c r="AT383" s="18" t="s">
        <v>1833</v>
      </c>
      <c r="AU383" s="18" t="s">
        <v>81</v>
      </c>
    </row>
    <row r="384" s="12" customFormat="1">
      <c r="B384" s="192"/>
      <c r="D384" s="188" t="s">
        <v>258</v>
      </c>
      <c r="E384" s="193" t="s">
        <v>1</v>
      </c>
      <c r="F384" s="194" t="s">
        <v>3093</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3" customFormat="1">
      <c r="B385" s="199"/>
      <c r="D385" s="188" t="s">
        <v>258</v>
      </c>
      <c r="E385" s="200" t="s">
        <v>1</v>
      </c>
      <c r="F385" s="201" t="s">
        <v>3333</v>
      </c>
      <c r="H385" s="202">
        <v>25</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 customFormat="1" ht="16.5" customHeight="1">
      <c r="B386" s="175"/>
      <c r="C386" s="176" t="s">
        <v>593</v>
      </c>
      <c r="D386" s="176" t="s">
        <v>248</v>
      </c>
      <c r="E386" s="177" t="s">
        <v>3334</v>
      </c>
      <c r="F386" s="178" t="s">
        <v>3335</v>
      </c>
      <c r="G386" s="179" t="s">
        <v>511</v>
      </c>
      <c r="H386" s="180">
        <v>2.1000000000000001</v>
      </c>
      <c r="I386" s="181"/>
      <c r="J386" s="182">
        <f>ROUND(I386*H386,2)</f>
        <v>0</v>
      </c>
      <c r="K386" s="178" t="s">
        <v>3090</v>
      </c>
      <c r="L386" s="36"/>
      <c r="M386" s="183" t="s">
        <v>1</v>
      </c>
      <c r="N386" s="184" t="s">
        <v>43</v>
      </c>
      <c r="O386" s="66"/>
      <c r="P386" s="185">
        <f>O386*H386</f>
        <v>0</v>
      </c>
      <c r="Q386" s="185">
        <v>0</v>
      </c>
      <c r="R386" s="185">
        <f>Q386*H386</f>
        <v>0</v>
      </c>
      <c r="S386" s="185">
        <v>0</v>
      </c>
      <c r="T386" s="186">
        <f>S386*H386</f>
        <v>0</v>
      </c>
      <c r="AR386" s="18" t="s">
        <v>93</v>
      </c>
      <c r="AT386" s="18" t="s">
        <v>248</v>
      </c>
      <c r="AU386" s="18" t="s">
        <v>81</v>
      </c>
      <c r="AY386" s="18" t="s">
        <v>246</v>
      </c>
      <c r="BE386" s="187">
        <f>IF(N386="základní",J386,0)</f>
        <v>0</v>
      </c>
      <c r="BF386" s="187">
        <f>IF(N386="snížená",J386,0)</f>
        <v>0</v>
      </c>
      <c r="BG386" s="187">
        <f>IF(N386="zákl. přenesená",J386,0)</f>
        <v>0</v>
      </c>
      <c r="BH386" s="187">
        <f>IF(N386="sníž. přenesená",J386,0)</f>
        <v>0</v>
      </c>
      <c r="BI386" s="187">
        <f>IF(N386="nulová",J386,0)</f>
        <v>0</v>
      </c>
      <c r="BJ386" s="18" t="s">
        <v>79</v>
      </c>
      <c r="BK386" s="187">
        <f>ROUND(I386*H386,2)</f>
        <v>0</v>
      </c>
      <c r="BL386" s="18" t="s">
        <v>93</v>
      </c>
      <c r="BM386" s="18" t="s">
        <v>3336</v>
      </c>
    </row>
    <row r="387" s="1" customFormat="1">
      <c r="B387" s="36"/>
      <c r="D387" s="188" t="s">
        <v>254</v>
      </c>
      <c r="F387" s="189" t="s">
        <v>3335</v>
      </c>
      <c r="I387" s="121"/>
      <c r="L387" s="36"/>
      <c r="M387" s="190"/>
      <c r="N387" s="66"/>
      <c r="O387" s="66"/>
      <c r="P387" s="66"/>
      <c r="Q387" s="66"/>
      <c r="R387" s="66"/>
      <c r="S387" s="66"/>
      <c r="T387" s="67"/>
      <c r="AT387" s="18" t="s">
        <v>254</v>
      </c>
      <c r="AU387" s="18" t="s">
        <v>81</v>
      </c>
    </row>
    <row r="388" s="1" customFormat="1">
      <c r="B388" s="36"/>
      <c r="D388" s="188" t="s">
        <v>1833</v>
      </c>
      <c r="F388" s="191" t="s">
        <v>3337</v>
      </c>
      <c r="I388" s="121"/>
      <c r="L388" s="36"/>
      <c r="M388" s="190"/>
      <c r="N388" s="66"/>
      <c r="O388" s="66"/>
      <c r="P388" s="66"/>
      <c r="Q388" s="66"/>
      <c r="R388" s="66"/>
      <c r="S388" s="66"/>
      <c r="T388" s="67"/>
      <c r="AT388" s="18" t="s">
        <v>1833</v>
      </c>
      <c r="AU388" s="18" t="s">
        <v>81</v>
      </c>
    </row>
    <row r="389" s="12" customFormat="1">
      <c r="B389" s="192"/>
      <c r="D389" s="188" t="s">
        <v>258</v>
      </c>
      <c r="E389" s="193" t="s">
        <v>1</v>
      </c>
      <c r="F389" s="194" t="s">
        <v>3112</v>
      </c>
      <c r="H389" s="193" t="s">
        <v>1</v>
      </c>
      <c r="I389" s="195"/>
      <c r="L389" s="192"/>
      <c r="M389" s="196"/>
      <c r="N389" s="197"/>
      <c r="O389" s="197"/>
      <c r="P389" s="197"/>
      <c r="Q389" s="197"/>
      <c r="R389" s="197"/>
      <c r="S389" s="197"/>
      <c r="T389" s="198"/>
      <c r="AT389" s="193" t="s">
        <v>258</v>
      </c>
      <c r="AU389" s="193" t="s">
        <v>81</v>
      </c>
      <c r="AV389" s="12" t="s">
        <v>79</v>
      </c>
      <c r="AW389" s="12" t="s">
        <v>35</v>
      </c>
      <c r="AX389" s="12" t="s">
        <v>72</v>
      </c>
      <c r="AY389" s="193" t="s">
        <v>246</v>
      </c>
    </row>
    <row r="390" s="13" customFormat="1">
      <c r="B390" s="199"/>
      <c r="D390" s="188" t="s">
        <v>258</v>
      </c>
      <c r="E390" s="200" t="s">
        <v>1</v>
      </c>
      <c r="F390" s="201" t="s">
        <v>3338</v>
      </c>
      <c r="H390" s="202">
        <v>2.1000000000000001</v>
      </c>
      <c r="I390" s="203"/>
      <c r="L390" s="199"/>
      <c r="M390" s="204"/>
      <c r="N390" s="205"/>
      <c r="O390" s="205"/>
      <c r="P390" s="205"/>
      <c r="Q390" s="205"/>
      <c r="R390" s="205"/>
      <c r="S390" s="205"/>
      <c r="T390" s="206"/>
      <c r="AT390" s="200" t="s">
        <v>258</v>
      </c>
      <c r="AU390" s="200" t="s">
        <v>81</v>
      </c>
      <c r="AV390" s="13" t="s">
        <v>81</v>
      </c>
      <c r="AW390" s="13" t="s">
        <v>35</v>
      </c>
      <c r="AX390" s="13" t="s">
        <v>79</v>
      </c>
      <c r="AY390" s="200" t="s">
        <v>246</v>
      </c>
    </row>
    <row r="391" s="1" customFormat="1" ht="16.5" customHeight="1">
      <c r="B391" s="175"/>
      <c r="C391" s="176" t="s">
        <v>601</v>
      </c>
      <c r="D391" s="176" t="s">
        <v>248</v>
      </c>
      <c r="E391" s="177" t="s">
        <v>3339</v>
      </c>
      <c r="F391" s="178" t="s">
        <v>3340</v>
      </c>
      <c r="G391" s="179" t="s">
        <v>511</v>
      </c>
      <c r="H391" s="180">
        <v>6</v>
      </c>
      <c r="I391" s="181"/>
      <c r="J391" s="182">
        <f>ROUND(I391*H391,2)</f>
        <v>0</v>
      </c>
      <c r="K391" s="178" t="s">
        <v>3090</v>
      </c>
      <c r="L391" s="36"/>
      <c r="M391" s="183" t="s">
        <v>1</v>
      </c>
      <c r="N391" s="184" t="s">
        <v>43</v>
      </c>
      <c r="O391" s="66"/>
      <c r="P391" s="185">
        <f>O391*H391</f>
        <v>0</v>
      </c>
      <c r="Q391" s="185">
        <v>0</v>
      </c>
      <c r="R391" s="185">
        <f>Q391*H391</f>
        <v>0</v>
      </c>
      <c r="S391" s="185">
        <v>0</v>
      </c>
      <c r="T391" s="186">
        <f>S391*H391</f>
        <v>0</v>
      </c>
      <c r="AR391" s="18" t="s">
        <v>93</v>
      </c>
      <c r="AT391" s="18" t="s">
        <v>248</v>
      </c>
      <c r="AU391" s="18" t="s">
        <v>81</v>
      </c>
      <c r="AY391" s="18" t="s">
        <v>246</v>
      </c>
      <c r="BE391" s="187">
        <f>IF(N391="základní",J391,0)</f>
        <v>0</v>
      </c>
      <c r="BF391" s="187">
        <f>IF(N391="snížená",J391,0)</f>
        <v>0</v>
      </c>
      <c r="BG391" s="187">
        <f>IF(N391="zákl. přenesená",J391,0)</f>
        <v>0</v>
      </c>
      <c r="BH391" s="187">
        <f>IF(N391="sníž. přenesená",J391,0)</f>
        <v>0</v>
      </c>
      <c r="BI391" s="187">
        <f>IF(N391="nulová",J391,0)</f>
        <v>0</v>
      </c>
      <c r="BJ391" s="18" t="s">
        <v>79</v>
      </c>
      <c r="BK391" s="187">
        <f>ROUND(I391*H391,2)</f>
        <v>0</v>
      </c>
      <c r="BL391" s="18" t="s">
        <v>93</v>
      </c>
      <c r="BM391" s="18" t="s">
        <v>3341</v>
      </c>
    </row>
    <row r="392" s="1" customFormat="1">
      <c r="B392" s="36"/>
      <c r="D392" s="188" t="s">
        <v>254</v>
      </c>
      <c r="F392" s="189" t="s">
        <v>3340</v>
      </c>
      <c r="I392" s="121"/>
      <c r="L392" s="36"/>
      <c r="M392" s="190"/>
      <c r="N392" s="66"/>
      <c r="O392" s="66"/>
      <c r="P392" s="66"/>
      <c r="Q392" s="66"/>
      <c r="R392" s="66"/>
      <c r="S392" s="66"/>
      <c r="T392" s="67"/>
      <c r="AT392" s="18" t="s">
        <v>254</v>
      </c>
      <c r="AU392" s="18" t="s">
        <v>81</v>
      </c>
    </row>
    <row r="393" s="1" customFormat="1">
      <c r="B393" s="36"/>
      <c r="D393" s="188" t="s">
        <v>1833</v>
      </c>
      <c r="F393" s="191" t="s">
        <v>3342</v>
      </c>
      <c r="I393" s="121"/>
      <c r="L393" s="36"/>
      <c r="M393" s="190"/>
      <c r="N393" s="66"/>
      <c r="O393" s="66"/>
      <c r="P393" s="66"/>
      <c r="Q393" s="66"/>
      <c r="R393" s="66"/>
      <c r="S393" s="66"/>
      <c r="T393" s="67"/>
      <c r="AT393" s="18" t="s">
        <v>1833</v>
      </c>
      <c r="AU393" s="18" t="s">
        <v>81</v>
      </c>
    </row>
    <row r="394" s="12" customFormat="1">
      <c r="B394" s="192"/>
      <c r="D394" s="188" t="s">
        <v>258</v>
      </c>
      <c r="E394" s="193" t="s">
        <v>1</v>
      </c>
      <c r="F394" s="194" t="s">
        <v>3093</v>
      </c>
      <c r="H394" s="193" t="s">
        <v>1</v>
      </c>
      <c r="I394" s="195"/>
      <c r="L394" s="192"/>
      <c r="M394" s="196"/>
      <c r="N394" s="197"/>
      <c r="O394" s="197"/>
      <c r="P394" s="197"/>
      <c r="Q394" s="197"/>
      <c r="R394" s="197"/>
      <c r="S394" s="197"/>
      <c r="T394" s="198"/>
      <c r="AT394" s="193" t="s">
        <v>258</v>
      </c>
      <c r="AU394" s="193" t="s">
        <v>81</v>
      </c>
      <c r="AV394" s="12" t="s">
        <v>79</v>
      </c>
      <c r="AW394" s="12" t="s">
        <v>35</v>
      </c>
      <c r="AX394" s="12" t="s">
        <v>72</v>
      </c>
      <c r="AY394" s="193" t="s">
        <v>246</v>
      </c>
    </row>
    <row r="395" s="13" customFormat="1">
      <c r="B395" s="199"/>
      <c r="D395" s="188" t="s">
        <v>258</v>
      </c>
      <c r="E395" s="200" t="s">
        <v>1</v>
      </c>
      <c r="F395" s="201" t="s">
        <v>3343</v>
      </c>
      <c r="H395" s="202">
        <v>6</v>
      </c>
      <c r="I395" s="203"/>
      <c r="L395" s="199"/>
      <c r="M395" s="204"/>
      <c r="N395" s="205"/>
      <c r="O395" s="205"/>
      <c r="P395" s="205"/>
      <c r="Q395" s="205"/>
      <c r="R395" s="205"/>
      <c r="S395" s="205"/>
      <c r="T395" s="206"/>
      <c r="AT395" s="200" t="s">
        <v>258</v>
      </c>
      <c r="AU395" s="200" t="s">
        <v>81</v>
      </c>
      <c r="AV395" s="13" t="s">
        <v>81</v>
      </c>
      <c r="AW395" s="13" t="s">
        <v>35</v>
      </c>
      <c r="AX395" s="13" t="s">
        <v>79</v>
      </c>
      <c r="AY395" s="200" t="s">
        <v>246</v>
      </c>
    </row>
    <row r="396" s="1" customFormat="1" ht="16.5" customHeight="1">
      <c r="B396" s="175"/>
      <c r="C396" s="176" t="s">
        <v>608</v>
      </c>
      <c r="D396" s="176" t="s">
        <v>248</v>
      </c>
      <c r="E396" s="177" t="s">
        <v>3344</v>
      </c>
      <c r="F396" s="178" t="s">
        <v>3345</v>
      </c>
      <c r="G396" s="179" t="s">
        <v>511</v>
      </c>
      <c r="H396" s="180">
        <v>6</v>
      </c>
      <c r="I396" s="181"/>
      <c r="J396" s="182">
        <f>ROUND(I396*H396,2)</f>
        <v>0</v>
      </c>
      <c r="K396" s="178" t="s">
        <v>3090</v>
      </c>
      <c r="L396" s="36"/>
      <c r="M396" s="183" t="s">
        <v>1</v>
      </c>
      <c r="N396" s="184" t="s">
        <v>43</v>
      </c>
      <c r="O396" s="66"/>
      <c r="P396" s="185">
        <f>O396*H396</f>
        <v>0</v>
      </c>
      <c r="Q396" s="185">
        <v>0</v>
      </c>
      <c r="R396" s="185">
        <f>Q396*H396</f>
        <v>0</v>
      </c>
      <c r="S396" s="185">
        <v>0</v>
      </c>
      <c r="T396" s="186">
        <f>S396*H396</f>
        <v>0</v>
      </c>
      <c r="AR396" s="18" t="s">
        <v>93</v>
      </c>
      <c r="AT396" s="18" t="s">
        <v>248</v>
      </c>
      <c r="AU396" s="18" t="s">
        <v>81</v>
      </c>
      <c r="AY396" s="18" t="s">
        <v>246</v>
      </c>
      <c r="BE396" s="187">
        <f>IF(N396="základní",J396,0)</f>
        <v>0</v>
      </c>
      <c r="BF396" s="187">
        <f>IF(N396="snížená",J396,0)</f>
        <v>0</v>
      </c>
      <c r="BG396" s="187">
        <f>IF(N396="zákl. přenesená",J396,0)</f>
        <v>0</v>
      </c>
      <c r="BH396" s="187">
        <f>IF(N396="sníž. přenesená",J396,0)</f>
        <v>0</v>
      </c>
      <c r="BI396" s="187">
        <f>IF(N396="nulová",J396,0)</f>
        <v>0</v>
      </c>
      <c r="BJ396" s="18" t="s">
        <v>79</v>
      </c>
      <c r="BK396" s="187">
        <f>ROUND(I396*H396,2)</f>
        <v>0</v>
      </c>
      <c r="BL396" s="18" t="s">
        <v>93</v>
      </c>
      <c r="BM396" s="18" t="s">
        <v>3346</v>
      </c>
    </row>
    <row r="397" s="1" customFormat="1">
      <c r="B397" s="36"/>
      <c r="D397" s="188" t="s">
        <v>254</v>
      </c>
      <c r="F397" s="189" t="s">
        <v>3345</v>
      </c>
      <c r="I397" s="121"/>
      <c r="L397" s="36"/>
      <c r="M397" s="190"/>
      <c r="N397" s="66"/>
      <c r="O397" s="66"/>
      <c r="P397" s="66"/>
      <c r="Q397" s="66"/>
      <c r="R397" s="66"/>
      <c r="S397" s="66"/>
      <c r="T397" s="67"/>
      <c r="AT397" s="18" t="s">
        <v>254</v>
      </c>
      <c r="AU397" s="18" t="s">
        <v>81</v>
      </c>
    </row>
    <row r="398" s="1" customFormat="1">
      <c r="B398" s="36"/>
      <c r="D398" s="188" t="s">
        <v>1833</v>
      </c>
      <c r="F398" s="191" t="s">
        <v>3347</v>
      </c>
      <c r="I398" s="121"/>
      <c r="L398" s="36"/>
      <c r="M398" s="190"/>
      <c r="N398" s="66"/>
      <c r="O398" s="66"/>
      <c r="P398" s="66"/>
      <c r="Q398" s="66"/>
      <c r="R398" s="66"/>
      <c r="S398" s="66"/>
      <c r="T398" s="67"/>
      <c r="AT398" s="18" t="s">
        <v>1833</v>
      </c>
      <c r="AU398" s="18" t="s">
        <v>81</v>
      </c>
    </row>
    <row r="399" s="12" customFormat="1">
      <c r="B399" s="192"/>
      <c r="D399" s="188" t="s">
        <v>258</v>
      </c>
      <c r="E399" s="193" t="s">
        <v>1</v>
      </c>
      <c r="F399" s="194" t="s">
        <v>3093</v>
      </c>
      <c r="H399" s="193" t="s">
        <v>1</v>
      </c>
      <c r="I399" s="195"/>
      <c r="L399" s="192"/>
      <c r="M399" s="196"/>
      <c r="N399" s="197"/>
      <c r="O399" s="197"/>
      <c r="P399" s="197"/>
      <c r="Q399" s="197"/>
      <c r="R399" s="197"/>
      <c r="S399" s="197"/>
      <c r="T399" s="198"/>
      <c r="AT399" s="193" t="s">
        <v>258</v>
      </c>
      <c r="AU399" s="193" t="s">
        <v>81</v>
      </c>
      <c r="AV399" s="12" t="s">
        <v>79</v>
      </c>
      <c r="AW399" s="12" t="s">
        <v>35</v>
      </c>
      <c r="AX399" s="12" t="s">
        <v>72</v>
      </c>
      <c r="AY399" s="193" t="s">
        <v>246</v>
      </c>
    </row>
    <row r="400" s="13" customFormat="1">
      <c r="B400" s="199"/>
      <c r="D400" s="188" t="s">
        <v>258</v>
      </c>
      <c r="E400" s="200" t="s">
        <v>1</v>
      </c>
      <c r="F400" s="201" t="s">
        <v>3343</v>
      </c>
      <c r="H400" s="202">
        <v>6</v>
      </c>
      <c r="I400" s="203"/>
      <c r="L400" s="199"/>
      <c r="M400" s="204"/>
      <c r="N400" s="205"/>
      <c r="O400" s="205"/>
      <c r="P400" s="205"/>
      <c r="Q400" s="205"/>
      <c r="R400" s="205"/>
      <c r="S400" s="205"/>
      <c r="T400" s="206"/>
      <c r="AT400" s="200" t="s">
        <v>258</v>
      </c>
      <c r="AU400" s="200" t="s">
        <v>81</v>
      </c>
      <c r="AV400" s="13" t="s">
        <v>81</v>
      </c>
      <c r="AW400" s="13" t="s">
        <v>35</v>
      </c>
      <c r="AX400" s="13" t="s">
        <v>79</v>
      </c>
      <c r="AY400" s="200" t="s">
        <v>246</v>
      </c>
    </row>
    <row r="401" s="1" customFormat="1" ht="16.5" customHeight="1">
      <c r="B401" s="175"/>
      <c r="C401" s="176" t="s">
        <v>616</v>
      </c>
      <c r="D401" s="176" t="s">
        <v>248</v>
      </c>
      <c r="E401" s="177" t="s">
        <v>3348</v>
      </c>
      <c r="F401" s="178" t="s">
        <v>3349</v>
      </c>
      <c r="G401" s="179" t="s">
        <v>511</v>
      </c>
      <c r="H401" s="180">
        <v>25</v>
      </c>
      <c r="I401" s="181"/>
      <c r="J401" s="182">
        <f>ROUND(I401*H401,2)</f>
        <v>0</v>
      </c>
      <c r="K401" s="178" t="s">
        <v>3090</v>
      </c>
      <c r="L401" s="36"/>
      <c r="M401" s="183" t="s">
        <v>1</v>
      </c>
      <c r="N401" s="184" t="s">
        <v>43</v>
      </c>
      <c r="O401" s="66"/>
      <c r="P401" s="185">
        <f>O401*H401</f>
        <v>0</v>
      </c>
      <c r="Q401" s="185">
        <v>0</v>
      </c>
      <c r="R401" s="185">
        <f>Q401*H401</f>
        <v>0</v>
      </c>
      <c r="S401" s="185">
        <v>0</v>
      </c>
      <c r="T401" s="186">
        <f>S401*H401</f>
        <v>0</v>
      </c>
      <c r="AR401" s="18" t="s">
        <v>93</v>
      </c>
      <c r="AT401" s="18" t="s">
        <v>248</v>
      </c>
      <c r="AU401" s="18" t="s">
        <v>81</v>
      </c>
      <c r="AY401" s="18" t="s">
        <v>246</v>
      </c>
      <c r="BE401" s="187">
        <f>IF(N401="základní",J401,0)</f>
        <v>0</v>
      </c>
      <c r="BF401" s="187">
        <f>IF(N401="snížená",J401,0)</f>
        <v>0</v>
      </c>
      <c r="BG401" s="187">
        <f>IF(N401="zákl. přenesená",J401,0)</f>
        <v>0</v>
      </c>
      <c r="BH401" s="187">
        <f>IF(N401="sníž. přenesená",J401,0)</f>
        <v>0</v>
      </c>
      <c r="BI401" s="187">
        <f>IF(N401="nulová",J401,0)</f>
        <v>0</v>
      </c>
      <c r="BJ401" s="18" t="s">
        <v>79</v>
      </c>
      <c r="BK401" s="187">
        <f>ROUND(I401*H401,2)</f>
        <v>0</v>
      </c>
      <c r="BL401" s="18" t="s">
        <v>93</v>
      </c>
      <c r="BM401" s="18" t="s">
        <v>3350</v>
      </c>
    </row>
    <row r="402" s="1" customFormat="1">
      <c r="B402" s="36"/>
      <c r="D402" s="188" t="s">
        <v>254</v>
      </c>
      <c r="F402" s="189" t="s">
        <v>3349</v>
      </c>
      <c r="I402" s="121"/>
      <c r="L402" s="36"/>
      <c r="M402" s="190"/>
      <c r="N402" s="66"/>
      <c r="O402" s="66"/>
      <c r="P402" s="66"/>
      <c r="Q402" s="66"/>
      <c r="R402" s="66"/>
      <c r="S402" s="66"/>
      <c r="T402" s="67"/>
      <c r="AT402" s="18" t="s">
        <v>254</v>
      </c>
      <c r="AU402" s="18" t="s">
        <v>81</v>
      </c>
    </row>
    <row r="403" s="1" customFormat="1">
      <c r="B403" s="36"/>
      <c r="D403" s="188" t="s">
        <v>1833</v>
      </c>
      <c r="F403" s="191" t="s">
        <v>3347</v>
      </c>
      <c r="I403" s="121"/>
      <c r="L403" s="36"/>
      <c r="M403" s="190"/>
      <c r="N403" s="66"/>
      <c r="O403" s="66"/>
      <c r="P403" s="66"/>
      <c r="Q403" s="66"/>
      <c r="R403" s="66"/>
      <c r="S403" s="66"/>
      <c r="T403" s="67"/>
      <c r="AT403" s="18" t="s">
        <v>1833</v>
      </c>
      <c r="AU403" s="18" t="s">
        <v>81</v>
      </c>
    </row>
    <row r="404" s="12" customFormat="1">
      <c r="B404" s="192"/>
      <c r="D404" s="188" t="s">
        <v>258</v>
      </c>
      <c r="E404" s="193" t="s">
        <v>1</v>
      </c>
      <c r="F404" s="194" t="s">
        <v>3093</v>
      </c>
      <c r="H404" s="193" t="s">
        <v>1</v>
      </c>
      <c r="I404" s="195"/>
      <c r="L404" s="192"/>
      <c r="M404" s="196"/>
      <c r="N404" s="197"/>
      <c r="O404" s="197"/>
      <c r="P404" s="197"/>
      <c r="Q404" s="197"/>
      <c r="R404" s="197"/>
      <c r="S404" s="197"/>
      <c r="T404" s="198"/>
      <c r="AT404" s="193" t="s">
        <v>258</v>
      </c>
      <c r="AU404" s="193" t="s">
        <v>81</v>
      </c>
      <c r="AV404" s="12" t="s">
        <v>79</v>
      </c>
      <c r="AW404" s="12" t="s">
        <v>35</v>
      </c>
      <c r="AX404" s="12" t="s">
        <v>72</v>
      </c>
      <c r="AY404" s="193" t="s">
        <v>246</v>
      </c>
    </row>
    <row r="405" s="13" customFormat="1">
      <c r="B405" s="199"/>
      <c r="D405" s="188" t="s">
        <v>258</v>
      </c>
      <c r="E405" s="200" t="s">
        <v>1</v>
      </c>
      <c r="F405" s="201" t="s">
        <v>3351</v>
      </c>
      <c r="H405" s="202">
        <v>25</v>
      </c>
      <c r="I405" s="203"/>
      <c r="L405" s="199"/>
      <c r="M405" s="204"/>
      <c r="N405" s="205"/>
      <c r="O405" s="205"/>
      <c r="P405" s="205"/>
      <c r="Q405" s="205"/>
      <c r="R405" s="205"/>
      <c r="S405" s="205"/>
      <c r="T405" s="206"/>
      <c r="AT405" s="200" t="s">
        <v>258</v>
      </c>
      <c r="AU405" s="200" t="s">
        <v>81</v>
      </c>
      <c r="AV405" s="13" t="s">
        <v>81</v>
      </c>
      <c r="AW405" s="13" t="s">
        <v>35</v>
      </c>
      <c r="AX405" s="13" t="s">
        <v>79</v>
      </c>
      <c r="AY405" s="200" t="s">
        <v>246</v>
      </c>
    </row>
    <row r="406" s="1" customFormat="1" ht="16.5" customHeight="1">
      <c r="B406" s="175"/>
      <c r="C406" s="176" t="s">
        <v>622</v>
      </c>
      <c r="D406" s="176" t="s">
        <v>248</v>
      </c>
      <c r="E406" s="177" t="s">
        <v>3352</v>
      </c>
      <c r="F406" s="178" t="s">
        <v>3353</v>
      </c>
      <c r="G406" s="179" t="s">
        <v>1882</v>
      </c>
      <c r="H406" s="180">
        <v>0.52500000000000002</v>
      </c>
      <c r="I406" s="181"/>
      <c r="J406" s="182">
        <f>ROUND(I406*H406,2)</f>
        <v>0</v>
      </c>
      <c r="K406" s="178" t="s">
        <v>3090</v>
      </c>
      <c r="L406" s="36"/>
      <c r="M406" s="183" t="s">
        <v>1</v>
      </c>
      <c r="N406" s="184" t="s">
        <v>43</v>
      </c>
      <c r="O406" s="66"/>
      <c r="P406" s="185">
        <f>O406*H406</f>
        <v>0</v>
      </c>
      <c r="Q406" s="185">
        <v>0</v>
      </c>
      <c r="R406" s="185">
        <f>Q406*H406</f>
        <v>0</v>
      </c>
      <c r="S406" s="185">
        <v>0</v>
      </c>
      <c r="T406" s="186">
        <f>S406*H406</f>
        <v>0</v>
      </c>
      <c r="AR406" s="18" t="s">
        <v>93</v>
      </c>
      <c r="AT406" s="18" t="s">
        <v>248</v>
      </c>
      <c r="AU406" s="18" t="s">
        <v>81</v>
      </c>
      <c r="AY406" s="18" t="s">
        <v>246</v>
      </c>
      <c r="BE406" s="187">
        <f>IF(N406="základní",J406,0)</f>
        <v>0</v>
      </c>
      <c r="BF406" s="187">
        <f>IF(N406="snížená",J406,0)</f>
        <v>0</v>
      </c>
      <c r="BG406" s="187">
        <f>IF(N406="zákl. přenesená",J406,0)</f>
        <v>0</v>
      </c>
      <c r="BH406" s="187">
        <f>IF(N406="sníž. přenesená",J406,0)</f>
        <v>0</v>
      </c>
      <c r="BI406" s="187">
        <f>IF(N406="nulová",J406,0)</f>
        <v>0</v>
      </c>
      <c r="BJ406" s="18" t="s">
        <v>79</v>
      </c>
      <c r="BK406" s="187">
        <f>ROUND(I406*H406,2)</f>
        <v>0</v>
      </c>
      <c r="BL406" s="18" t="s">
        <v>93</v>
      </c>
      <c r="BM406" s="18" t="s">
        <v>3354</v>
      </c>
    </row>
    <row r="407" s="1" customFormat="1">
      <c r="B407" s="36"/>
      <c r="D407" s="188" t="s">
        <v>254</v>
      </c>
      <c r="F407" s="189" t="s">
        <v>3353</v>
      </c>
      <c r="I407" s="121"/>
      <c r="L407" s="36"/>
      <c r="M407" s="190"/>
      <c r="N407" s="66"/>
      <c r="O407" s="66"/>
      <c r="P407" s="66"/>
      <c r="Q407" s="66"/>
      <c r="R407" s="66"/>
      <c r="S407" s="66"/>
      <c r="T407" s="67"/>
      <c r="AT407" s="18" t="s">
        <v>254</v>
      </c>
      <c r="AU407" s="18" t="s">
        <v>81</v>
      </c>
    </row>
    <row r="408" s="1" customFormat="1">
      <c r="B408" s="36"/>
      <c r="D408" s="188" t="s">
        <v>1833</v>
      </c>
      <c r="F408" s="191" t="s">
        <v>3355</v>
      </c>
      <c r="I408" s="121"/>
      <c r="L408" s="36"/>
      <c r="M408" s="190"/>
      <c r="N408" s="66"/>
      <c r="O408" s="66"/>
      <c r="P408" s="66"/>
      <c r="Q408" s="66"/>
      <c r="R408" s="66"/>
      <c r="S408" s="66"/>
      <c r="T408" s="67"/>
      <c r="AT408" s="18" t="s">
        <v>1833</v>
      </c>
      <c r="AU408" s="18" t="s">
        <v>81</v>
      </c>
    </row>
    <row r="409" s="12" customFormat="1">
      <c r="B409" s="192"/>
      <c r="D409" s="188" t="s">
        <v>258</v>
      </c>
      <c r="E409" s="193" t="s">
        <v>1</v>
      </c>
      <c r="F409" s="194" t="s">
        <v>3112</v>
      </c>
      <c r="H409" s="193" t="s">
        <v>1</v>
      </c>
      <c r="I409" s="195"/>
      <c r="L409" s="192"/>
      <c r="M409" s="196"/>
      <c r="N409" s="197"/>
      <c r="O409" s="197"/>
      <c r="P409" s="197"/>
      <c r="Q409" s="197"/>
      <c r="R409" s="197"/>
      <c r="S409" s="197"/>
      <c r="T409" s="198"/>
      <c r="AT409" s="193" t="s">
        <v>258</v>
      </c>
      <c r="AU409" s="193" t="s">
        <v>81</v>
      </c>
      <c r="AV409" s="12" t="s">
        <v>79</v>
      </c>
      <c r="AW409" s="12" t="s">
        <v>35</v>
      </c>
      <c r="AX409" s="12" t="s">
        <v>72</v>
      </c>
      <c r="AY409" s="193" t="s">
        <v>246</v>
      </c>
    </row>
    <row r="410" s="13" customFormat="1">
      <c r="B410" s="199"/>
      <c r="D410" s="188" t="s">
        <v>258</v>
      </c>
      <c r="E410" s="200" t="s">
        <v>1</v>
      </c>
      <c r="F410" s="201" t="s">
        <v>3356</v>
      </c>
      <c r="H410" s="202">
        <v>0.52500000000000002</v>
      </c>
      <c r="I410" s="203"/>
      <c r="L410" s="199"/>
      <c r="M410" s="204"/>
      <c r="N410" s="205"/>
      <c r="O410" s="205"/>
      <c r="P410" s="205"/>
      <c r="Q410" s="205"/>
      <c r="R410" s="205"/>
      <c r="S410" s="205"/>
      <c r="T410" s="206"/>
      <c r="AT410" s="200" t="s">
        <v>258</v>
      </c>
      <c r="AU410" s="200" t="s">
        <v>81</v>
      </c>
      <c r="AV410" s="13" t="s">
        <v>81</v>
      </c>
      <c r="AW410" s="13" t="s">
        <v>35</v>
      </c>
      <c r="AX410" s="13" t="s">
        <v>79</v>
      </c>
      <c r="AY410" s="200" t="s">
        <v>246</v>
      </c>
    </row>
    <row r="411" s="1" customFormat="1" ht="16.5" customHeight="1">
      <c r="B411" s="175"/>
      <c r="C411" s="176" t="s">
        <v>629</v>
      </c>
      <c r="D411" s="176" t="s">
        <v>248</v>
      </c>
      <c r="E411" s="177" t="s">
        <v>3357</v>
      </c>
      <c r="F411" s="178" t="s">
        <v>3358</v>
      </c>
      <c r="G411" s="179" t="s">
        <v>1948</v>
      </c>
      <c r="H411" s="180">
        <v>1</v>
      </c>
      <c r="I411" s="181"/>
      <c r="J411" s="182">
        <f>ROUND(I411*H411,2)</f>
        <v>0</v>
      </c>
      <c r="K411" s="178" t="s">
        <v>3090</v>
      </c>
      <c r="L411" s="36"/>
      <c r="M411" s="183" t="s">
        <v>1</v>
      </c>
      <c r="N411" s="184" t="s">
        <v>43</v>
      </c>
      <c r="O411" s="66"/>
      <c r="P411" s="185">
        <f>O411*H411</f>
        <v>0</v>
      </c>
      <c r="Q411" s="185">
        <v>0</v>
      </c>
      <c r="R411" s="185">
        <f>Q411*H411</f>
        <v>0</v>
      </c>
      <c r="S411" s="185">
        <v>0</v>
      </c>
      <c r="T411" s="186">
        <f>S411*H411</f>
        <v>0</v>
      </c>
      <c r="AR411" s="18" t="s">
        <v>93</v>
      </c>
      <c r="AT411" s="18" t="s">
        <v>248</v>
      </c>
      <c r="AU411" s="18" t="s">
        <v>81</v>
      </c>
      <c r="AY411" s="18" t="s">
        <v>246</v>
      </c>
      <c r="BE411" s="187">
        <f>IF(N411="základní",J411,0)</f>
        <v>0</v>
      </c>
      <c r="BF411" s="187">
        <f>IF(N411="snížená",J411,0)</f>
        <v>0</v>
      </c>
      <c r="BG411" s="187">
        <f>IF(N411="zákl. přenesená",J411,0)</f>
        <v>0</v>
      </c>
      <c r="BH411" s="187">
        <f>IF(N411="sníž. přenesená",J411,0)</f>
        <v>0</v>
      </c>
      <c r="BI411" s="187">
        <f>IF(N411="nulová",J411,0)</f>
        <v>0</v>
      </c>
      <c r="BJ411" s="18" t="s">
        <v>79</v>
      </c>
      <c r="BK411" s="187">
        <f>ROUND(I411*H411,2)</f>
        <v>0</v>
      </c>
      <c r="BL411" s="18" t="s">
        <v>93</v>
      </c>
      <c r="BM411" s="18" t="s">
        <v>3359</v>
      </c>
    </row>
    <row r="412" s="1" customFormat="1">
      <c r="B412" s="36"/>
      <c r="D412" s="188" t="s">
        <v>254</v>
      </c>
      <c r="F412" s="189" t="s">
        <v>3358</v>
      </c>
      <c r="I412" s="121"/>
      <c r="L412" s="36"/>
      <c r="M412" s="190"/>
      <c r="N412" s="66"/>
      <c r="O412" s="66"/>
      <c r="P412" s="66"/>
      <c r="Q412" s="66"/>
      <c r="R412" s="66"/>
      <c r="S412" s="66"/>
      <c r="T412" s="67"/>
      <c r="AT412" s="18" t="s">
        <v>254</v>
      </c>
      <c r="AU412" s="18" t="s">
        <v>81</v>
      </c>
    </row>
    <row r="413" s="1" customFormat="1">
      <c r="B413" s="36"/>
      <c r="D413" s="188" t="s">
        <v>1833</v>
      </c>
      <c r="F413" s="191" t="s">
        <v>3360</v>
      </c>
      <c r="I413" s="121"/>
      <c r="L413" s="36"/>
      <c r="M413" s="190"/>
      <c r="N413" s="66"/>
      <c r="O413" s="66"/>
      <c r="P413" s="66"/>
      <c r="Q413" s="66"/>
      <c r="R413" s="66"/>
      <c r="S413" s="66"/>
      <c r="T413" s="67"/>
      <c r="AT413" s="18" t="s">
        <v>1833</v>
      </c>
      <c r="AU413" s="18" t="s">
        <v>81</v>
      </c>
    </row>
    <row r="414" s="12" customFormat="1">
      <c r="B414" s="192"/>
      <c r="D414" s="188" t="s">
        <v>258</v>
      </c>
      <c r="E414" s="193" t="s">
        <v>1</v>
      </c>
      <c r="F414" s="194" t="s">
        <v>3093</v>
      </c>
      <c r="H414" s="193" t="s">
        <v>1</v>
      </c>
      <c r="I414" s="195"/>
      <c r="L414" s="192"/>
      <c r="M414" s="196"/>
      <c r="N414" s="197"/>
      <c r="O414" s="197"/>
      <c r="P414" s="197"/>
      <c r="Q414" s="197"/>
      <c r="R414" s="197"/>
      <c r="S414" s="197"/>
      <c r="T414" s="198"/>
      <c r="AT414" s="193" t="s">
        <v>258</v>
      </c>
      <c r="AU414" s="193" t="s">
        <v>81</v>
      </c>
      <c r="AV414" s="12" t="s">
        <v>79</v>
      </c>
      <c r="AW414" s="12" t="s">
        <v>35</v>
      </c>
      <c r="AX414" s="12" t="s">
        <v>72</v>
      </c>
      <c r="AY414" s="193" t="s">
        <v>246</v>
      </c>
    </row>
    <row r="415" s="13" customFormat="1">
      <c r="B415" s="199"/>
      <c r="D415" s="188" t="s">
        <v>258</v>
      </c>
      <c r="E415" s="200" t="s">
        <v>1</v>
      </c>
      <c r="F415" s="201" t="s">
        <v>3361</v>
      </c>
      <c r="H415" s="202">
        <v>1</v>
      </c>
      <c r="I415" s="203"/>
      <c r="L415" s="199"/>
      <c r="M415" s="204"/>
      <c r="N415" s="205"/>
      <c r="O415" s="205"/>
      <c r="P415" s="205"/>
      <c r="Q415" s="205"/>
      <c r="R415" s="205"/>
      <c r="S415" s="205"/>
      <c r="T415" s="206"/>
      <c r="AT415" s="200" t="s">
        <v>258</v>
      </c>
      <c r="AU415" s="200" t="s">
        <v>81</v>
      </c>
      <c r="AV415" s="13" t="s">
        <v>81</v>
      </c>
      <c r="AW415" s="13" t="s">
        <v>35</v>
      </c>
      <c r="AX415" s="13" t="s">
        <v>79</v>
      </c>
      <c r="AY415" s="200" t="s">
        <v>246</v>
      </c>
    </row>
    <row r="416" s="1" customFormat="1" ht="16.5" customHeight="1">
      <c r="B416" s="175"/>
      <c r="C416" s="176" t="s">
        <v>635</v>
      </c>
      <c r="D416" s="176" t="s">
        <v>248</v>
      </c>
      <c r="E416" s="177" t="s">
        <v>3362</v>
      </c>
      <c r="F416" s="178" t="s">
        <v>3363</v>
      </c>
      <c r="G416" s="179" t="s">
        <v>1948</v>
      </c>
      <c r="H416" s="180">
        <v>2</v>
      </c>
      <c r="I416" s="181"/>
      <c r="J416" s="182">
        <f>ROUND(I416*H416,2)</f>
        <v>0</v>
      </c>
      <c r="K416" s="178" t="s">
        <v>3090</v>
      </c>
      <c r="L416" s="36"/>
      <c r="M416" s="183" t="s">
        <v>1</v>
      </c>
      <c r="N416" s="184" t="s">
        <v>43</v>
      </c>
      <c r="O416" s="66"/>
      <c r="P416" s="185">
        <f>O416*H416</f>
        <v>0</v>
      </c>
      <c r="Q416" s="185">
        <v>0</v>
      </c>
      <c r="R416" s="185">
        <f>Q416*H416</f>
        <v>0</v>
      </c>
      <c r="S416" s="185">
        <v>0</v>
      </c>
      <c r="T416" s="186">
        <f>S416*H416</f>
        <v>0</v>
      </c>
      <c r="AR416" s="18" t="s">
        <v>93</v>
      </c>
      <c r="AT416" s="18" t="s">
        <v>248</v>
      </c>
      <c r="AU416" s="18" t="s">
        <v>81</v>
      </c>
      <c r="AY416" s="18" t="s">
        <v>246</v>
      </c>
      <c r="BE416" s="187">
        <f>IF(N416="základní",J416,0)</f>
        <v>0</v>
      </c>
      <c r="BF416" s="187">
        <f>IF(N416="snížená",J416,0)</f>
        <v>0</v>
      </c>
      <c r="BG416" s="187">
        <f>IF(N416="zákl. přenesená",J416,0)</f>
        <v>0</v>
      </c>
      <c r="BH416" s="187">
        <f>IF(N416="sníž. přenesená",J416,0)</f>
        <v>0</v>
      </c>
      <c r="BI416" s="187">
        <f>IF(N416="nulová",J416,0)</f>
        <v>0</v>
      </c>
      <c r="BJ416" s="18" t="s">
        <v>79</v>
      </c>
      <c r="BK416" s="187">
        <f>ROUND(I416*H416,2)</f>
        <v>0</v>
      </c>
      <c r="BL416" s="18" t="s">
        <v>93</v>
      </c>
      <c r="BM416" s="18" t="s">
        <v>3364</v>
      </c>
    </row>
    <row r="417" s="1" customFormat="1">
      <c r="B417" s="36"/>
      <c r="D417" s="188" t="s">
        <v>254</v>
      </c>
      <c r="F417" s="189" t="s">
        <v>3363</v>
      </c>
      <c r="I417" s="121"/>
      <c r="L417" s="36"/>
      <c r="M417" s="190"/>
      <c r="N417" s="66"/>
      <c r="O417" s="66"/>
      <c r="P417" s="66"/>
      <c r="Q417" s="66"/>
      <c r="R417" s="66"/>
      <c r="S417" s="66"/>
      <c r="T417" s="67"/>
      <c r="AT417" s="18" t="s">
        <v>254</v>
      </c>
      <c r="AU417" s="18" t="s">
        <v>81</v>
      </c>
    </row>
    <row r="418" s="1" customFormat="1">
      <c r="B418" s="36"/>
      <c r="D418" s="188" t="s">
        <v>1833</v>
      </c>
      <c r="F418" s="191" t="s">
        <v>3365</v>
      </c>
      <c r="I418" s="121"/>
      <c r="L418" s="36"/>
      <c r="M418" s="190"/>
      <c r="N418" s="66"/>
      <c r="O418" s="66"/>
      <c r="P418" s="66"/>
      <c r="Q418" s="66"/>
      <c r="R418" s="66"/>
      <c r="S418" s="66"/>
      <c r="T418" s="67"/>
      <c r="AT418" s="18" t="s">
        <v>1833</v>
      </c>
      <c r="AU418" s="18" t="s">
        <v>81</v>
      </c>
    </row>
    <row r="419" s="12" customFormat="1">
      <c r="B419" s="192"/>
      <c r="D419" s="188" t="s">
        <v>258</v>
      </c>
      <c r="E419" s="193" t="s">
        <v>1</v>
      </c>
      <c r="F419" s="194" t="s">
        <v>3093</v>
      </c>
      <c r="H419" s="193" t="s">
        <v>1</v>
      </c>
      <c r="I419" s="195"/>
      <c r="L419" s="192"/>
      <c r="M419" s="196"/>
      <c r="N419" s="197"/>
      <c r="O419" s="197"/>
      <c r="P419" s="197"/>
      <c r="Q419" s="197"/>
      <c r="R419" s="197"/>
      <c r="S419" s="197"/>
      <c r="T419" s="198"/>
      <c r="AT419" s="193" t="s">
        <v>258</v>
      </c>
      <c r="AU419" s="193" t="s">
        <v>81</v>
      </c>
      <c r="AV419" s="12" t="s">
        <v>79</v>
      </c>
      <c r="AW419" s="12" t="s">
        <v>35</v>
      </c>
      <c r="AX419" s="12" t="s">
        <v>72</v>
      </c>
      <c r="AY419" s="193" t="s">
        <v>246</v>
      </c>
    </row>
    <row r="420" s="13" customFormat="1">
      <c r="B420" s="199"/>
      <c r="D420" s="188" t="s">
        <v>258</v>
      </c>
      <c r="E420" s="200" t="s">
        <v>1</v>
      </c>
      <c r="F420" s="201" t="s">
        <v>3366</v>
      </c>
      <c r="H420" s="202">
        <v>2</v>
      </c>
      <c r="I420" s="203"/>
      <c r="L420" s="199"/>
      <c r="M420" s="204"/>
      <c r="N420" s="205"/>
      <c r="O420" s="205"/>
      <c r="P420" s="205"/>
      <c r="Q420" s="205"/>
      <c r="R420" s="205"/>
      <c r="S420" s="205"/>
      <c r="T420" s="206"/>
      <c r="AT420" s="200" t="s">
        <v>258</v>
      </c>
      <c r="AU420" s="200" t="s">
        <v>81</v>
      </c>
      <c r="AV420" s="13" t="s">
        <v>81</v>
      </c>
      <c r="AW420" s="13" t="s">
        <v>35</v>
      </c>
      <c r="AX420" s="13" t="s">
        <v>79</v>
      </c>
      <c r="AY420" s="200" t="s">
        <v>246</v>
      </c>
    </row>
    <row r="421" s="1" customFormat="1" ht="16.5" customHeight="1">
      <c r="B421" s="175"/>
      <c r="C421" s="176" t="s">
        <v>642</v>
      </c>
      <c r="D421" s="176" t="s">
        <v>248</v>
      </c>
      <c r="E421" s="177" t="s">
        <v>1962</v>
      </c>
      <c r="F421" s="178" t="s">
        <v>1963</v>
      </c>
      <c r="G421" s="179" t="s">
        <v>264</v>
      </c>
      <c r="H421" s="180">
        <v>1</v>
      </c>
      <c r="I421" s="181"/>
      <c r="J421" s="182">
        <f>ROUND(I421*H421,2)</f>
        <v>0</v>
      </c>
      <c r="K421" s="178" t="s">
        <v>278</v>
      </c>
      <c r="L421" s="36"/>
      <c r="M421" s="183" t="s">
        <v>1</v>
      </c>
      <c r="N421" s="184" t="s">
        <v>43</v>
      </c>
      <c r="O421" s="66"/>
      <c r="P421" s="185">
        <f>O421*H421</f>
        <v>0</v>
      </c>
      <c r="Q421" s="185">
        <v>0</v>
      </c>
      <c r="R421" s="185">
        <f>Q421*H421</f>
        <v>0</v>
      </c>
      <c r="S421" s="185">
        <v>0</v>
      </c>
      <c r="T421" s="186">
        <f>S421*H421</f>
        <v>0</v>
      </c>
      <c r="AR421" s="18" t="s">
        <v>93</v>
      </c>
      <c r="AT421" s="18" t="s">
        <v>248</v>
      </c>
      <c r="AU421" s="18" t="s">
        <v>81</v>
      </c>
      <c r="AY421" s="18" t="s">
        <v>246</v>
      </c>
      <c r="BE421" s="187">
        <f>IF(N421="základní",J421,0)</f>
        <v>0</v>
      </c>
      <c r="BF421" s="187">
        <f>IF(N421="snížená",J421,0)</f>
        <v>0</v>
      </c>
      <c r="BG421" s="187">
        <f>IF(N421="zákl. přenesená",J421,0)</f>
        <v>0</v>
      </c>
      <c r="BH421" s="187">
        <f>IF(N421="sníž. přenesená",J421,0)</f>
        <v>0</v>
      </c>
      <c r="BI421" s="187">
        <f>IF(N421="nulová",J421,0)</f>
        <v>0</v>
      </c>
      <c r="BJ421" s="18" t="s">
        <v>79</v>
      </c>
      <c r="BK421" s="187">
        <f>ROUND(I421*H421,2)</f>
        <v>0</v>
      </c>
      <c r="BL421" s="18" t="s">
        <v>93</v>
      </c>
      <c r="BM421" s="18" t="s">
        <v>3367</v>
      </c>
    </row>
    <row r="422" s="1" customFormat="1">
      <c r="B422" s="36"/>
      <c r="D422" s="188" t="s">
        <v>254</v>
      </c>
      <c r="F422" s="189" t="s">
        <v>1963</v>
      </c>
      <c r="I422" s="121"/>
      <c r="L422" s="36"/>
      <c r="M422" s="190"/>
      <c r="N422" s="66"/>
      <c r="O422" s="66"/>
      <c r="P422" s="66"/>
      <c r="Q422" s="66"/>
      <c r="R422" s="66"/>
      <c r="S422" s="66"/>
      <c r="T422" s="67"/>
      <c r="AT422" s="18" t="s">
        <v>254</v>
      </c>
      <c r="AU422" s="18" t="s">
        <v>81</v>
      </c>
    </row>
    <row r="423" s="1" customFormat="1">
      <c r="B423" s="36"/>
      <c r="D423" s="188" t="s">
        <v>1833</v>
      </c>
      <c r="F423" s="191" t="s">
        <v>3368</v>
      </c>
      <c r="I423" s="121"/>
      <c r="L423" s="36"/>
      <c r="M423" s="190"/>
      <c r="N423" s="66"/>
      <c r="O423" s="66"/>
      <c r="P423" s="66"/>
      <c r="Q423" s="66"/>
      <c r="R423" s="66"/>
      <c r="S423" s="66"/>
      <c r="T423" s="67"/>
      <c r="AT423" s="18" t="s">
        <v>1833</v>
      </c>
      <c r="AU423" s="18" t="s">
        <v>81</v>
      </c>
    </row>
    <row r="424" s="12" customFormat="1">
      <c r="B424" s="192"/>
      <c r="D424" s="188" t="s">
        <v>258</v>
      </c>
      <c r="E424" s="193" t="s">
        <v>1</v>
      </c>
      <c r="F424" s="194" t="s">
        <v>3093</v>
      </c>
      <c r="H424" s="193" t="s">
        <v>1</v>
      </c>
      <c r="I424" s="195"/>
      <c r="L424" s="192"/>
      <c r="M424" s="196"/>
      <c r="N424" s="197"/>
      <c r="O424" s="197"/>
      <c r="P424" s="197"/>
      <c r="Q424" s="197"/>
      <c r="R424" s="197"/>
      <c r="S424" s="197"/>
      <c r="T424" s="198"/>
      <c r="AT424" s="193" t="s">
        <v>258</v>
      </c>
      <c r="AU424" s="193" t="s">
        <v>81</v>
      </c>
      <c r="AV424" s="12" t="s">
        <v>79</v>
      </c>
      <c r="AW424" s="12" t="s">
        <v>35</v>
      </c>
      <c r="AX424" s="12" t="s">
        <v>72</v>
      </c>
      <c r="AY424" s="193" t="s">
        <v>246</v>
      </c>
    </row>
    <row r="425" s="12" customFormat="1">
      <c r="B425" s="192"/>
      <c r="D425" s="188" t="s">
        <v>258</v>
      </c>
      <c r="E425" s="193" t="s">
        <v>1</v>
      </c>
      <c r="F425" s="194" t="s">
        <v>3369</v>
      </c>
      <c r="H425" s="193" t="s">
        <v>1</v>
      </c>
      <c r="I425" s="195"/>
      <c r="L425" s="192"/>
      <c r="M425" s="196"/>
      <c r="N425" s="197"/>
      <c r="O425" s="197"/>
      <c r="P425" s="197"/>
      <c r="Q425" s="197"/>
      <c r="R425" s="197"/>
      <c r="S425" s="197"/>
      <c r="T425" s="198"/>
      <c r="AT425" s="193" t="s">
        <v>258</v>
      </c>
      <c r="AU425" s="193" t="s">
        <v>81</v>
      </c>
      <c r="AV425" s="12" t="s">
        <v>79</v>
      </c>
      <c r="AW425" s="12" t="s">
        <v>35</v>
      </c>
      <c r="AX425" s="12" t="s">
        <v>72</v>
      </c>
      <c r="AY425" s="193" t="s">
        <v>246</v>
      </c>
    </row>
    <row r="426" s="13" customFormat="1">
      <c r="B426" s="199"/>
      <c r="D426" s="188" t="s">
        <v>258</v>
      </c>
      <c r="E426" s="200" t="s">
        <v>1</v>
      </c>
      <c r="F426" s="201" t="s">
        <v>3370</v>
      </c>
      <c r="H426" s="202">
        <v>1</v>
      </c>
      <c r="I426" s="203"/>
      <c r="L426" s="199"/>
      <c r="M426" s="204"/>
      <c r="N426" s="205"/>
      <c r="O426" s="205"/>
      <c r="P426" s="205"/>
      <c r="Q426" s="205"/>
      <c r="R426" s="205"/>
      <c r="S426" s="205"/>
      <c r="T426" s="206"/>
      <c r="AT426" s="200" t="s">
        <v>258</v>
      </c>
      <c r="AU426" s="200" t="s">
        <v>81</v>
      </c>
      <c r="AV426" s="13" t="s">
        <v>81</v>
      </c>
      <c r="AW426" s="13" t="s">
        <v>35</v>
      </c>
      <c r="AX426" s="13" t="s">
        <v>79</v>
      </c>
      <c r="AY426" s="200" t="s">
        <v>246</v>
      </c>
    </row>
    <row r="427" s="11" customFormat="1" ht="22.8" customHeight="1">
      <c r="B427" s="162"/>
      <c r="D427" s="163" t="s">
        <v>71</v>
      </c>
      <c r="E427" s="173" t="s">
        <v>3371</v>
      </c>
      <c r="F427" s="173" t="s">
        <v>3372</v>
      </c>
      <c r="I427" s="165"/>
      <c r="J427" s="174">
        <f>BK427</f>
        <v>0</v>
      </c>
      <c r="L427" s="162"/>
      <c r="M427" s="167"/>
      <c r="N427" s="168"/>
      <c r="O427" s="168"/>
      <c r="P427" s="169">
        <f>SUM(P428:P438)</f>
        <v>0</v>
      </c>
      <c r="Q427" s="168"/>
      <c r="R427" s="169">
        <f>SUM(R428:R438)</f>
        <v>0</v>
      </c>
      <c r="S427" s="168"/>
      <c r="T427" s="170">
        <f>SUM(T428:T438)</f>
        <v>0</v>
      </c>
      <c r="AR427" s="163" t="s">
        <v>79</v>
      </c>
      <c r="AT427" s="171" t="s">
        <v>71</v>
      </c>
      <c r="AU427" s="171" t="s">
        <v>79</v>
      </c>
      <c r="AY427" s="163" t="s">
        <v>246</v>
      </c>
      <c r="BK427" s="172">
        <f>SUM(BK428:BK438)</f>
        <v>0</v>
      </c>
    </row>
    <row r="428" s="1" customFormat="1" ht="22.5" customHeight="1">
      <c r="B428" s="175"/>
      <c r="C428" s="176" t="s">
        <v>650</v>
      </c>
      <c r="D428" s="176" t="s">
        <v>248</v>
      </c>
      <c r="E428" s="177" t="s">
        <v>1968</v>
      </c>
      <c r="F428" s="178" t="s">
        <v>1969</v>
      </c>
      <c r="G428" s="179" t="s">
        <v>1903</v>
      </c>
      <c r="H428" s="180">
        <v>93.694999999999993</v>
      </c>
      <c r="I428" s="181"/>
      <c r="J428" s="182">
        <f>ROUND(I428*H428,2)</f>
        <v>0</v>
      </c>
      <c r="K428" s="178" t="s">
        <v>1970</v>
      </c>
      <c r="L428" s="36"/>
      <c r="M428" s="183" t="s">
        <v>1</v>
      </c>
      <c r="N428" s="184" t="s">
        <v>43</v>
      </c>
      <c r="O428" s="66"/>
      <c r="P428" s="185">
        <f>O428*H428</f>
        <v>0</v>
      </c>
      <c r="Q428" s="185">
        <v>0</v>
      </c>
      <c r="R428" s="185">
        <f>Q428*H428</f>
        <v>0</v>
      </c>
      <c r="S428" s="185">
        <v>0</v>
      </c>
      <c r="T428" s="186">
        <f>S428*H428</f>
        <v>0</v>
      </c>
      <c r="AR428" s="18" t="s">
        <v>93</v>
      </c>
      <c r="AT428" s="18" t="s">
        <v>248</v>
      </c>
      <c r="AU428" s="18" t="s">
        <v>81</v>
      </c>
      <c r="AY428" s="18" t="s">
        <v>246</v>
      </c>
      <c r="BE428" s="187">
        <f>IF(N428="základní",J428,0)</f>
        <v>0</v>
      </c>
      <c r="BF428" s="187">
        <f>IF(N428="snížená",J428,0)</f>
        <v>0</v>
      </c>
      <c r="BG428" s="187">
        <f>IF(N428="zákl. přenesená",J428,0)</f>
        <v>0</v>
      </c>
      <c r="BH428" s="187">
        <f>IF(N428="sníž. přenesená",J428,0)</f>
        <v>0</v>
      </c>
      <c r="BI428" s="187">
        <f>IF(N428="nulová",J428,0)</f>
        <v>0</v>
      </c>
      <c r="BJ428" s="18" t="s">
        <v>79</v>
      </c>
      <c r="BK428" s="187">
        <f>ROUND(I428*H428,2)</f>
        <v>0</v>
      </c>
      <c r="BL428" s="18" t="s">
        <v>93</v>
      </c>
      <c r="BM428" s="18" t="s">
        <v>3373</v>
      </c>
    </row>
    <row r="429" s="1" customFormat="1">
      <c r="B429" s="36"/>
      <c r="D429" s="188" t="s">
        <v>254</v>
      </c>
      <c r="F429" s="189" t="s">
        <v>1969</v>
      </c>
      <c r="I429" s="121"/>
      <c r="L429" s="36"/>
      <c r="M429" s="190"/>
      <c r="N429" s="66"/>
      <c r="O429" s="66"/>
      <c r="P429" s="66"/>
      <c r="Q429" s="66"/>
      <c r="R429" s="66"/>
      <c r="S429" s="66"/>
      <c r="T429" s="67"/>
      <c r="AT429" s="18" t="s">
        <v>254</v>
      </c>
      <c r="AU429" s="18" t="s">
        <v>81</v>
      </c>
    </row>
    <row r="430" s="1" customFormat="1">
      <c r="B430" s="36"/>
      <c r="D430" s="188" t="s">
        <v>256</v>
      </c>
      <c r="F430" s="191" t="s">
        <v>1972</v>
      </c>
      <c r="I430" s="121"/>
      <c r="L430" s="36"/>
      <c r="M430" s="190"/>
      <c r="N430" s="66"/>
      <c r="O430" s="66"/>
      <c r="P430" s="66"/>
      <c r="Q430" s="66"/>
      <c r="R430" s="66"/>
      <c r="S430" s="66"/>
      <c r="T430" s="67"/>
      <c r="AT430" s="18" t="s">
        <v>256</v>
      </c>
      <c r="AU430" s="18" t="s">
        <v>81</v>
      </c>
    </row>
    <row r="431" s="1" customFormat="1">
      <c r="B431" s="36"/>
      <c r="D431" s="188" t="s">
        <v>1833</v>
      </c>
      <c r="F431" s="191" t="s">
        <v>3374</v>
      </c>
      <c r="I431" s="121"/>
      <c r="L431" s="36"/>
      <c r="M431" s="190"/>
      <c r="N431" s="66"/>
      <c r="O431" s="66"/>
      <c r="P431" s="66"/>
      <c r="Q431" s="66"/>
      <c r="R431" s="66"/>
      <c r="S431" s="66"/>
      <c r="T431" s="67"/>
      <c r="AT431" s="18" t="s">
        <v>1833</v>
      </c>
      <c r="AU431" s="18" t="s">
        <v>81</v>
      </c>
    </row>
    <row r="432" s="13" customFormat="1">
      <c r="B432" s="199"/>
      <c r="D432" s="188" t="s">
        <v>258</v>
      </c>
      <c r="E432" s="200" t="s">
        <v>1</v>
      </c>
      <c r="F432" s="201" t="s">
        <v>3375</v>
      </c>
      <c r="H432" s="202">
        <v>344.85000000000002</v>
      </c>
      <c r="I432" s="203"/>
      <c r="L432" s="199"/>
      <c r="M432" s="204"/>
      <c r="N432" s="205"/>
      <c r="O432" s="205"/>
      <c r="P432" s="205"/>
      <c r="Q432" s="205"/>
      <c r="R432" s="205"/>
      <c r="S432" s="205"/>
      <c r="T432" s="206"/>
      <c r="AT432" s="200" t="s">
        <v>258</v>
      </c>
      <c r="AU432" s="200" t="s">
        <v>81</v>
      </c>
      <c r="AV432" s="13" t="s">
        <v>81</v>
      </c>
      <c r="AW432" s="13" t="s">
        <v>35</v>
      </c>
      <c r="AX432" s="13" t="s">
        <v>72</v>
      </c>
      <c r="AY432" s="200" t="s">
        <v>246</v>
      </c>
    </row>
    <row r="433" s="13" customFormat="1">
      <c r="B433" s="199"/>
      <c r="D433" s="188" t="s">
        <v>258</v>
      </c>
      <c r="E433" s="200" t="s">
        <v>1</v>
      </c>
      <c r="F433" s="201" t="s">
        <v>3376</v>
      </c>
      <c r="H433" s="202">
        <v>-251.155</v>
      </c>
      <c r="I433" s="203"/>
      <c r="L433" s="199"/>
      <c r="M433" s="204"/>
      <c r="N433" s="205"/>
      <c r="O433" s="205"/>
      <c r="P433" s="205"/>
      <c r="Q433" s="205"/>
      <c r="R433" s="205"/>
      <c r="S433" s="205"/>
      <c r="T433" s="206"/>
      <c r="AT433" s="200" t="s">
        <v>258</v>
      </c>
      <c r="AU433" s="200" t="s">
        <v>81</v>
      </c>
      <c r="AV433" s="13" t="s">
        <v>81</v>
      </c>
      <c r="AW433" s="13" t="s">
        <v>35</v>
      </c>
      <c r="AX433" s="13" t="s">
        <v>72</v>
      </c>
      <c r="AY433" s="200" t="s">
        <v>246</v>
      </c>
    </row>
    <row r="434" s="14" customFormat="1">
      <c r="B434" s="210"/>
      <c r="D434" s="188" t="s">
        <v>258</v>
      </c>
      <c r="E434" s="211" t="s">
        <v>1</v>
      </c>
      <c r="F434" s="212" t="s">
        <v>341</v>
      </c>
      <c r="H434" s="213">
        <v>93.694999999999993</v>
      </c>
      <c r="I434" s="214"/>
      <c r="L434" s="210"/>
      <c r="M434" s="215"/>
      <c r="N434" s="216"/>
      <c r="O434" s="216"/>
      <c r="P434" s="216"/>
      <c r="Q434" s="216"/>
      <c r="R434" s="216"/>
      <c r="S434" s="216"/>
      <c r="T434" s="217"/>
      <c r="AT434" s="211" t="s">
        <v>258</v>
      </c>
      <c r="AU434" s="211" t="s">
        <v>81</v>
      </c>
      <c r="AV434" s="14" t="s">
        <v>93</v>
      </c>
      <c r="AW434" s="14" t="s">
        <v>35</v>
      </c>
      <c r="AX434" s="14" t="s">
        <v>79</v>
      </c>
      <c r="AY434" s="211" t="s">
        <v>246</v>
      </c>
    </row>
    <row r="435" s="1" customFormat="1" ht="16.5" customHeight="1">
      <c r="B435" s="175"/>
      <c r="C435" s="176" t="s">
        <v>657</v>
      </c>
      <c r="D435" s="176" t="s">
        <v>248</v>
      </c>
      <c r="E435" s="177" t="s">
        <v>3377</v>
      </c>
      <c r="F435" s="178" t="s">
        <v>3378</v>
      </c>
      <c r="G435" s="179" t="s">
        <v>1903</v>
      </c>
      <c r="H435" s="180">
        <v>24.600000000000001</v>
      </c>
      <c r="I435" s="181"/>
      <c r="J435" s="182">
        <f>ROUND(I435*H435,2)</f>
        <v>0</v>
      </c>
      <c r="K435" s="178" t="s">
        <v>1</v>
      </c>
      <c r="L435" s="36"/>
      <c r="M435" s="183" t="s">
        <v>1</v>
      </c>
      <c r="N435" s="184" t="s">
        <v>43</v>
      </c>
      <c r="O435" s="66"/>
      <c r="P435" s="185">
        <f>O435*H435</f>
        <v>0</v>
      </c>
      <c r="Q435" s="185">
        <v>0</v>
      </c>
      <c r="R435" s="185">
        <f>Q435*H435</f>
        <v>0</v>
      </c>
      <c r="S435" s="185">
        <v>0</v>
      </c>
      <c r="T435" s="186">
        <f>S435*H435</f>
        <v>0</v>
      </c>
      <c r="AR435" s="18" t="s">
        <v>93</v>
      </c>
      <c r="AT435" s="18" t="s">
        <v>248</v>
      </c>
      <c r="AU435" s="18" t="s">
        <v>81</v>
      </c>
      <c r="AY435" s="18" t="s">
        <v>246</v>
      </c>
      <c r="BE435" s="187">
        <f>IF(N435="základní",J435,0)</f>
        <v>0</v>
      </c>
      <c r="BF435" s="187">
        <f>IF(N435="snížená",J435,0)</f>
        <v>0</v>
      </c>
      <c r="BG435" s="187">
        <f>IF(N435="zákl. přenesená",J435,0)</f>
        <v>0</v>
      </c>
      <c r="BH435" s="187">
        <f>IF(N435="sníž. přenesená",J435,0)</f>
        <v>0</v>
      </c>
      <c r="BI435" s="187">
        <f>IF(N435="nulová",J435,0)</f>
        <v>0</v>
      </c>
      <c r="BJ435" s="18" t="s">
        <v>79</v>
      </c>
      <c r="BK435" s="187">
        <f>ROUND(I435*H435,2)</f>
        <v>0</v>
      </c>
      <c r="BL435" s="18" t="s">
        <v>93</v>
      </c>
      <c r="BM435" s="18" t="s">
        <v>3379</v>
      </c>
    </row>
    <row r="436" s="1" customFormat="1">
      <c r="B436" s="36"/>
      <c r="D436" s="188" t="s">
        <v>254</v>
      </c>
      <c r="F436" s="189" t="s">
        <v>3378</v>
      </c>
      <c r="I436" s="121"/>
      <c r="L436" s="36"/>
      <c r="M436" s="190"/>
      <c r="N436" s="66"/>
      <c r="O436" s="66"/>
      <c r="P436" s="66"/>
      <c r="Q436" s="66"/>
      <c r="R436" s="66"/>
      <c r="S436" s="66"/>
      <c r="T436" s="67"/>
      <c r="AT436" s="18" t="s">
        <v>254</v>
      </c>
      <c r="AU436" s="18" t="s">
        <v>81</v>
      </c>
    </row>
    <row r="437" s="1" customFormat="1">
      <c r="B437" s="36"/>
      <c r="D437" s="188" t="s">
        <v>1833</v>
      </c>
      <c r="F437" s="191" t="s">
        <v>3374</v>
      </c>
      <c r="I437" s="121"/>
      <c r="L437" s="36"/>
      <c r="M437" s="190"/>
      <c r="N437" s="66"/>
      <c r="O437" s="66"/>
      <c r="P437" s="66"/>
      <c r="Q437" s="66"/>
      <c r="R437" s="66"/>
      <c r="S437" s="66"/>
      <c r="T437" s="67"/>
      <c r="AT437" s="18" t="s">
        <v>1833</v>
      </c>
      <c r="AU437" s="18" t="s">
        <v>81</v>
      </c>
    </row>
    <row r="438" s="13" customFormat="1">
      <c r="B438" s="199"/>
      <c r="D438" s="188" t="s">
        <v>258</v>
      </c>
      <c r="E438" s="200" t="s">
        <v>1</v>
      </c>
      <c r="F438" s="201" t="s">
        <v>3380</v>
      </c>
      <c r="H438" s="202">
        <v>24.600000000000001</v>
      </c>
      <c r="I438" s="203"/>
      <c r="L438" s="199"/>
      <c r="M438" s="204"/>
      <c r="N438" s="205"/>
      <c r="O438" s="205"/>
      <c r="P438" s="205"/>
      <c r="Q438" s="205"/>
      <c r="R438" s="205"/>
      <c r="S438" s="205"/>
      <c r="T438" s="206"/>
      <c r="AT438" s="200" t="s">
        <v>258</v>
      </c>
      <c r="AU438" s="200" t="s">
        <v>81</v>
      </c>
      <c r="AV438" s="13" t="s">
        <v>81</v>
      </c>
      <c r="AW438" s="13" t="s">
        <v>35</v>
      </c>
      <c r="AX438" s="13" t="s">
        <v>79</v>
      </c>
      <c r="AY438" s="200" t="s">
        <v>246</v>
      </c>
    </row>
    <row r="439" s="11" customFormat="1" ht="25.92" customHeight="1">
      <c r="B439" s="162"/>
      <c r="D439" s="163" t="s">
        <v>71</v>
      </c>
      <c r="E439" s="164" t="s">
        <v>2524</v>
      </c>
      <c r="F439" s="164" t="s">
        <v>2525</v>
      </c>
      <c r="I439" s="165"/>
      <c r="J439" s="166">
        <f>BK439</f>
        <v>0</v>
      </c>
      <c r="L439" s="162"/>
      <c r="M439" s="167"/>
      <c r="N439" s="168"/>
      <c r="O439" s="168"/>
      <c r="P439" s="169">
        <f>P440+P487</f>
        <v>0</v>
      </c>
      <c r="Q439" s="168"/>
      <c r="R439" s="169">
        <f>R440+R487</f>
        <v>0</v>
      </c>
      <c r="S439" s="168"/>
      <c r="T439" s="170">
        <f>T440+T487</f>
        <v>0</v>
      </c>
      <c r="AR439" s="163" t="s">
        <v>81</v>
      </c>
      <c r="AT439" s="171" t="s">
        <v>71</v>
      </c>
      <c r="AU439" s="171" t="s">
        <v>72</v>
      </c>
      <c r="AY439" s="163" t="s">
        <v>246</v>
      </c>
      <c r="BK439" s="172">
        <f>BK440+BK487</f>
        <v>0</v>
      </c>
    </row>
    <row r="440" s="11" customFormat="1" ht="22.8" customHeight="1">
      <c r="B440" s="162"/>
      <c r="D440" s="163" t="s">
        <v>71</v>
      </c>
      <c r="E440" s="173" t="s">
        <v>3381</v>
      </c>
      <c r="F440" s="173" t="s">
        <v>3382</v>
      </c>
      <c r="I440" s="165"/>
      <c r="J440" s="174">
        <f>BK440</f>
        <v>0</v>
      </c>
      <c r="L440" s="162"/>
      <c r="M440" s="167"/>
      <c r="N440" s="168"/>
      <c r="O440" s="168"/>
      <c r="P440" s="169">
        <f>SUM(P441:P486)</f>
        <v>0</v>
      </c>
      <c r="Q440" s="168"/>
      <c r="R440" s="169">
        <f>SUM(R441:R486)</f>
        <v>0</v>
      </c>
      <c r="S440" s="168"/>
      <c r="T440" s="170">
        <f>SUM(T441:T486)</f>
        <v>0</v>
      </c>
      <c r="AR440" s="163" t="s">
        <v>79</v>
      </c>
      <c r="AT440" s="171" t="s">
        <v>71</v>
      </c>
      <c r="AU440" s="171" t="s">
        <v>79</v>
      </c>
      <c r="AY440" s="163" t="s">
        <v>246</v>
      </c>
      <c r="BK440" s="172">
        <f>SUM(BK441:BK486)</f>
        <v>0</v>
      </c>
    </row>
    <row r="441" s="1" customFormat="1" ht="16.5" customHeight="1">
      <c r="B441" s="175"/>
      <c r="C441" s="176" t="s">
        <v>664</v>
      </c>
      <c r="D441" s="176" t="s">
        <v>248</v>
      </c>
      <c r="E441" s="177" t="s">
        <v>3383</v>
      </c>
      <c r="F441" s="178" t="s">
        <v>3384</v>
      </c>
      <c r="G441" s="179" t="s">
        <v>1882</v>
      </c>
      <c r="H441" s="180">
        <v>100.83799999999999</v>
      </c>
      <c r="I441" s="181"/>
      <c r="J441" s="182">
        <f>ROUND(I441*H441,2)</f>
        <v>0</v>
      </c>
      <c r="K441" s="178" t="s">
        <v>3090</v>
      </c>
      <c r="L441" s="36"/>
      <c r="M441" s="183" t="s">
        <v>1</v>
      </c>
      <c r="N441" s="184" t="s">
        <v>43</v>
      </c>
      <c r="O441" s="66"/>
      <c r="P441" s="185">
        <f>O441*H441</f>
        <v>0</v>
      </c>
      <c r="Q441" s="185">
        <v>0</v>
      </c>
      <c r="R441" s="185">
        <f>Q441*H441</f>
        <v>0</v>
      </c>
      <c r="S441" s="185">
        <v>0</v>
      </c>
      <c r="T441" s="186">
        <f>S441*H441</f>
        <v>0</v>
      </c>
      <c r="AR441" s="18" t="s">
        <v>93</v>
      </c>
      <c r="AT441" s="18" t="s">
        <v>248</v>
      </c>
      <c r="AU441" s="18" t="s">
        <v>81</v>
      </c>
      <c r="AY441" s="18" t="s">
        <v>246</v>
      </c>
      <c r="BE441" s="187">
        <f>IF(N441="základní",J441,0)</f>
        <v>0</v>
      </c>
      <c r="BF441" s="187">
        <f>IF(N441="snížená",J441,0)</f>
        <v>0</v>
      </c>
      <c r="BG441" s="187">
        <f>IF(N441="zákl. přenesená",J441,0)</f>
        <v>0</v>
      </c>
      <c r="BH441" s="187">
        <f>IF(N441="sníž. přenesená",J441,0)</f>
        <v>0</v>
      </c>
      <c r="BI441" s="187">
        <f>IF(N441="nulová",J441,0)</f>
        <v>0</v>
      </c>
      <c r="BJ441" s="18" t="s">
        <v>79</v>
      </c>
      <c r="BK441" s="187">
        <f>ROUND(I441*H441,2)</f>
        <v>0</v>
      </c>
      <c r="BL441" s="18" t="s">
        <v>93</v>
      </c>
      <c r="BM441" s="18" t="s">
        <v>3385</v>
      </c>
    </row>
    <row r="442" s="1" customFormat="1">
      <c r="B442" s="36"/>
      <c r="D442" s="188" t="s">
        <v>254</v>
      </c>
      <c r="F442" s="189" t="s">
        <v>3384</v>
      </c>
      <c r="I442" s="121"/>
      <c r="L442" s="36"/>
      <c r="M442" s="190"/>
      <c r="N442" s="66"/>
      <c r="O442" s="66"/>
      <c r="P442" s="66"/>
      <c r="Q442" s="66"/>
      <c r="R442" s="66"/>
      <c r="S442" s="66"/>
      <c r="T442" s="67"/>
      <c r="AT442" s="18" t="s">
        <v>254</v>
      </c>
      <c r="AU442" s="18" t="s">
        <v>81</v>
      </c>
    </row>
    <row r="443" s="1" customFormat="1">
      <c r="B443" s="36"/>
      <c r="D443" s="188" t="s">
        <v>1833</v>
      </c>
      <c r="F443" s="191" t="s">
        <v>3386</v>
      </c>
      <c r="I443" s="121"/>
      <c r="L443" s="36"/>
      <c r="M443" s="190"/>
      <c r="N443" s="66"/>
      <c r="O443" s="66"/>
      <c r="P443" s="66"/>
      <c r="Q443" s="66"/>
      <c r="R443" s="66"/>
      <c r="S443" s="66"/>
      <c r="T443" s="67"/>
      <c r="AT443" s="18" t="s">
        <v>1833</v>
      </c>
      <c r="AU443" s="18" t="s">
        <v>81</v>
      </c>
    </row>
    <row r="444" s="12" customFormat="1">
      <c r="B444" s="192"/>
      <c r="D444" s="188" t="s">
        <v>258</v>
      </c>
      <c r="E444" s="193" t="s">
        <v>1</v>
      </c>
      <c r="F444" s="194" t="s">
        <v>3093</v>
      </c>
      <c r="H444" s="193" t="s">
        <v>1</v>
      </c>
      <c r="I444" s="195"/>
      <c r="L444" s="192"/>
      <c r="M444" s="196"/>
      <c r="N444" s="197"/>
      <c r="O444" s="197"/>
      <c r="P444" s="197"/>
      <c r="Q444" s="197"/>
      <c r="R444" s="197"/>
      <c r="S444" s="197"/>
      <c r="T444" s="198"/>
      <c r="AT444" s="193" t="s">
        <v>258</v>
      </c>
      <c r="AU444" s="193" t="s">
        <v>81</v>
      </c>
      <c r="AV444" s="12" t="s">
        <v>79</v>
      </c>
      <c r="AW444" s="12" t="s">
        <v>35</v>
      </c>
      <c r="AX444" s="12" t="s">
        <v>72</v>
      </c>
      <c r="AY444" s="193" t="s">
        <v>246</v>
      </c>
    </row>
    <row r="445" s="12" customFormat="1">
      <c r="B445" s="192"/>
      <c r="D445" s="188" t="s">
        <v>258</v>
      </c>
      <c r="E445" s="193" t="s">
        <v>1</v>
      </c>
      <c r="F445" s="194" t="s">
        <v>3387</v>
      </c>
      <c r="H445" s="193" t="s">
        <v>1</v>
      </c>
      <c r="I445" s="195"/>
      <c r="L445" s="192"/>
      <c r="M445" s="196"/>
      <c r="N445" s="197"/>
      <c r="O445" s="197"/>
      <c r="P445" s="197"/>
      <c r="Q445" s="197"/>
      <c r="R445" s="197"/>
      <c r="S445" s="197"/>
      <c r="T445" s="198"/>
      <c r="AT445" s="193" t="s">
        <v>258</v>
      </c>
      <c r="AU445" s="193" t="s">
        <v>81</v>
      </c>
      <c r="AV445" s="12" t="s">
        <v>79</v>
      </c>
      <c r="AW445" s="12" t="s">
        <v>35</v>
      </c>
      <c r="AX445" s="12" t="s">
        <v>72</v>
      </c>
      <c r="AY445" s="193" t="s">
        <v>246</v>
      </c>
    </row>
    <row r="446" s="13" customFormat="1">
      <c r="B446" s="199"/>
      <c r="D446" s="188" t="s">
        <v>258</v>
      </c>
      <c r="E446" s="200" t="s">
        <v>1</v>
      </c>
      <c r="F446" s="201" t="s">
        <v>3388</v>
      </c>
      <c r="H446" s="202">
        <v>4.5999999999999996</v>
      </c>
      <c r="I446" s="203"/>
      <c r="L446" s="199"/>
      <c r="M446" s="204"/>
      <c r="N446" s="205"/>
      <c r="O446" s="205"/>
      <c r="P446" s="205"/>
      <c r="Q446" s="205"/>
      <c r="R446" s="205"/>
      <c r="S446" s="205"/>
      <c r="T446" s="206"/>
      <c r="AT446" s="200" t="s">
        <v>258</v>
      </c>
      <c r="AU446" s="200" t="s">
        <v>81</v>
      </c>
      <c r="AV446" s="13" t="s">
        <v>81</v>
      </c>
      <c r="AW446" s="13" t="s">
        <v>35</v>
      </c>
      <c r="AX446" s="13" t="s">
        <v>72</v>
      </c>
      <c r="AY446" s="200" t="s">
        <v>246</v>
      </c>
    </row>
    <row r="447" s="12" customFormat="1">
      <c r="B447" s="192"/>
      <c r="D447" s="188" t="s">
        <v>258</v>
      </c>
      <c r="E447" s="193" t="s">
        <v>1</v>
      </c>
      <c r="F447" s="194" t="s">
        <v>3389</v>
      </c>
      <c r="H447" s="193" t="s">
        <v>1</v>
      </c>
      <c r="I447" s="195"/>
      <c r="L447" s="192"/>
      <c r="M447" s="196"/>
      <c r="N447" s="197"/>
      <c r="O447" s="197"/>
      <c r="P447" s="197"/>
      <c r="Q447" s="197"/>
      <c r="R447" s="197"/>
      <c r="S447" s="197"/>
      <c r="T447" s="198"/>
      <c r="AT447" s="193" t="s">
        <v>258</v>
      </c>
      <c r="AU447" s="193" t="s">
        <v>81</v>
      </c>
      <c r="AV447" s="12" t="s">
        <v>79</v>
      </c>
      <c r="AW447" s="12" t="s">
        <v>35</v>
      </c>
      <c r="AX447" s="12" t="s">
        <v>72</v>
      </c>
      <c r="AY447" s="193" t="s">
        <v>246</v>
      </c>
    </row>
    <row r="448" s="13" customFormat="1">
      <c r="B448" s="199"/>
      <c r="D448" s="188" t="s">
        <v>258</v>
      </c>
      <c r="E448" s="200" t="s">
        <v>1</v>
      </c>
      <c r="F448" s="201" t="s">
        <v>3390</v>
      </c>
      <c r="H448" s="202">
        <v>53.438000000000002</v>
      </c>
      <c r="I448" s="203"/>
      <c r="L448" s="199"/>
      <c r="M448" s="204"/>
      <c r="N448" s="205"/>
      <c r="O448" s="205"/>
      <c r="P448" s="205"/>
      <c r="Q448" s="205"/>
      <c r="R448" s="205"/>
      <c r="S448" s="205"/>
      <c r="T448" s="206"/>
      <c r="AT448" s="200" t="s">
        <v>258</v>
      </c>
      <c r="AU448" s="200" t="s">
        <v>81</v>
      </c>
      <c r="AV448" s="13" t="s">
        <v>81</v>
      </c>
      <c r="AW448" s="13" t="s">
        <v>35</v>
      </c>
      <c r="AX448" s="13" t="s">
        <v>72</v>
      </c>
      <c r="AY448" s="200" t="s">
        <v>246</v>
      </c>
    </row>
    <row r="449" s="12" customFormat="1">
      <c r="B449" s="192"/>
      <c r="D449" s="188" t="s">
        <v>258</v>
      </c>
      <c r="E449" s="193" t="s">
        <v>1</v>
      </c>
      <c r="F449" s="194" t="s">
        <v>3391</v>
      </c>
      <c r="H449" s="193" t="s">
        <v>1</v>
      </c>
      <c r="I449" s="195"/>
      <c r="L449" s="192"/>
      <c r="M449" s="196"/>
      <c r="N449" s="197"/>
      <c r="O449" s="197"/>
      <c r="P449" s="197"/>
      <c r="Q449" s="197"/>
      <c r="R449" s="197"/>
      <c r="S449" s="197"/>
      <c r="T449" s="198"/>
      <c r="AT449" s="193" t="s">
        <v>258</v>
      </c>
      <c r="AU449" s="193" t="s">
        <v>81</v>
      </c>
      <c r="AV449" s="12" t="s">
        <v>79</v>
      </c>
      <c r="AW449" s="12" t="s">
        <v>35</v>
      </c>
      <c r="AX449" s="12" t="s">
        <v>72</v>
      </c>
      <c r="AY449" s="193" t="s">
        <v>246</v>
      </c>
    </row>
    <row r="450" s="13" customFormat="1">
      <c r="B450" s="199"/>
      <c r="D450" s="188" t="s">
        <v>258</v>
      </c>
      <c r="E450" s="200" t="s">
        <v>1</v>
      </c>
      <c r="F450" s="201" t="s">
        <v>3392</v>
      </c>
      <c r="H450" s="202">
        <v>22.640000000000001</v>
      </c>
      <c r="I450" s="203"/>
      <c r="L450" s="199"/>
      <c r="M450" s="204"/>
      <c r="N450" s="205"/>
      <c r="O450" s="205"/>
      <c r="P450" s="205"/>
      <c r="Q450" s="205"/>
      <c r="R450" s="205"/>
      <c r="S450" s="205"/>
      <c r="T450" s="206"/>
      <c r="AT450" s="200" t="s">
        <v>258</v>
      </c>
      <c r="AU450" s="200" t="s">
        <v>81</v>
      </c>
      <c r="AV450" s="13" t="s">
        <v>81</v>
      </c>
      <c r="AW450" s="13" t="s">
        <v>35</v>
      </c>
      <c r="AX450" s="13" t="s">
        <v>72</v>
      </c>
      <c r="AY450" s="200" t="s">
        <v>246</v>
      </c>
    </row>
    <row r="451" s="13" customFormat="1">
      <c r="B451" s="199"/>
      <c r="D451" s="188" t="s">
        <v>258</v>
      </c>
      <c r="E451" s="200" t="s">
        <v>1</v>
      </c>
      <c r="F451" s="201" t="s">
        <v>3393</v>
      </c>
      <c r="H451" s="202">
        <v>20.16</v>
      </c>
      <c r="I451" s="203"/>
      <c r="L451" s="199"/>
      <c r="M451" s="204"/>
      <c r="N451" s="205"/>
      <c r="O451" s="205"/>
      <c r="P451" s="205"/>
      <c r="Q451" s="205"/>
      <c r="R451" s="205"/>
      <c r="S451" s="205"/>
      <c r="T451" s="206"/>
      <c r="AT451" s="200" t="s">
        <v>258</v>
      </c>
      <c r="AU451" s="200" t="s">
        <v>81</v>
      </c>
      <c r="AV451" s="13" t="s">
        <v>81</v>
      </c>
      <c r="AW451" s="13" t="s">
        <v>35</v>
      </c>
      <c r="AX451" s="13" t="s">
        <v>72</v>
      </c>
      <c r="AY451" s="200" t="s">
        <v>246</v>
      </c>
    </row>
    <row r="452" s="14" customFormat="1">
      <c r="B452" s="210"/>
      <c r="D452" s="188" t="s">
        <v>258</v>
      </c>
      <c r="E452" s="211" t="s">
        <v>1</v>
      </c>
      <c r="F452" s="212" t="s">
        <v>341</v>
      </c>
      <c r="H452" s="213">
        <v>100.83799999999999</v>
      </c>
      <c r="I452" s="214"/>
      <c r="L452" s="210"/>
      <c r="M452" s="215"/>
      <c r="N452" s="216"/>
      <c r="O452" s="216"/>
      <c r="P452" s="216"/>
      <c r="Q452" s="216"/>
      <c r="R452" s="216"/>
      <c r="S452" s="216"/>
      <c r="T452" s="217"/>
      <c r="AT452" s="211" t="s">
        <v>258</v>
      </c>
      <c r="AU452" s="211" t="s">
        <v>81</v>
      </c>
      <c r="AV452" s="14" t="s">
        <v>93</v>
      </c>
      <c r="AW452" s="14" t="s">
        <v>35</v>
      </c>
      <c r="AX452" s="14" t="s">
        <v>79</v>
      </c>
      <c r="AY452" s="211" t="s">
        <v>246</v>
      </c>
    </row>
    <row r="453" s="1" customFormat="1" ht="16.5" customHeight="1">
      <c r="B453" s="175"/>
      <c r="C453" s="176" t="s">
        <v>668</v>
      </c>
      <c r="D453" s="176" t="s">
        <v>248</v>
      </c>
      <c r="E453" s="177" t="s">
        <v>3394</v>
      </c>
      <c r="F453" s="178" t="s">
        <v>3395</v>
      </c>
      <c r="G453" s="179" t="s">
        <v>1882</v>
      </c>
      <c r="H453" s="180">
        <v>53.438000000000002</v>
      </c>
      <c r="I453" s="181"/>
      <c r="J453" s="182">
        <f>ROUND(I453*H453,2)</f>
        <v>0</v>
      </c>
      <c r="K453" s="178" t="s">
        <v>3090</v>
      </c>
      <c r="L453" s="36"/>
      <c r="M453" s="183" t="s">
        <v>1</v>
      </c>
      <c r="N453" s="184" t="s">
        <v>43</v>
      </c>
      <c r="O453" s="66"/>
      <c r="P453" s="185">
        <f>O453*H453</f>
        <v>0</v>
      </c>
      <c r="Q453" s="185">
        <v>0</v>
      </c>
      <c r="R453" s="185">
        <f>Q453*H453</f>
        <v>0</v>
      </c>
      <c r="S453" s="185">
        <v>0</v>
      </c>
      <c r="T453" s="186">
        <f>S453*H453</f>
        <v>0</v>
      </c>
      <c r="AR453" s="18" t="s">
        <v>93</v>
      </c>
      <c r="AT453" s="18" t="s">
        <v>248</v>
      </c>
      <c r="AU453" s="18" t="s">
        <v>81</v>
      </c>
      <c r="AY453" s="18" t="s">
        <v>246</v>
      </c>
      <c r="BE453" s="187">
        <f>IF(N453="základní",J453,0)</f>
        <v>0</v>
      </c>
      <c r="BF453" s="187">
        <f>IF(N453="snížená",J453,0)</f>
        <v>0</v>
      </c>
      <c r="BG453" s="187">
        <f>IF(N453="zákl. přenesená",J453,0)</f>
        <v>0</v>
      </c>
      <c r="BH453" s="187">
        <f>IF(N453="sníž. přenesená",J453,0)</f>
        <v>0</v>
      </c>
      <c r="BI453" s="187">
        <f>IF(N453="nulová",J453,0)</f>
        <v>0</v>
      </c>
      <c r="BJ453" s="18" t="s">
        <v>79</v>
      </c>
      <c r="BK453" s="187">
        <f>ROUND(I453*H453,2)</f>
        <v>0</v>
      </c>
      <c r="BL453" s="18" t="s">
        <v>93</v>
      </c>
      <c r="BM453" s="18" t="s">
        <v>3396</v>
      </c>
    </row>
    <row r="454" s="1" customFormat="1">
      <c r="B454" s="36"/>
      <c r="D454" s="188" t="s">
        <v>254</v>
      </c>
      <c r="F454" s="189" t="s">
        <v>3395</v>
      </c>
      <c r="I454" s="121"/>
      <c r="L454" s="36"/>
      <c r="M454" s="190"/>
      <c r="N454" s="66"/>
      <c r="O454" s="66"/>
      <c r="P454" s="66"/>
      <c r="Q454" s="66"/>
      <c r="R454" s="66"/>
      <c r="S454" s="66"/>
      <c r="T454" s="67"/>
      <c r="AT454" s="18" t="s">
        <v>254</v>
      </c>
      <c r="AU454" s="18" t="s">
        <v>81</v>
      </c>
    </row>
    <row r="455" s="1" customFormat="1">
      <c r="B455" s="36"/>
      <c r="D455" s="188" t="s">
        <v>1833</v>
      </c>
      <c r="F455" s="191" t="s">
        <v>3386</v>
      </c>
      <c r="I455" s="121"/>
      <c r="L455" s="36"/>
      <c r="M455" s="190"/>
      <c r="N455" s="66"/>
      <c r="O455" s="66"/>
      <c r="P455" s="66"/>
      <c r="Q455" s="66"/>
      <c r="R455" s="66"/>
      <c r="S455" s="66"/>
      <c r="T455" s="67"/>
      <c r="AT455" s="18" t="s">
        <v>1833</v>
      </c>
      <c r="AU455" s="18" t="s">
        <v>81</v>
      </c>
    </row>
    <row r="456" s="12" customFormat="1">
      <c r="B456" s="192"/>
      <c r="D456" s="188" t="s">
        <v>258</v>
      </c>
      <c r="E456" s="193" t="s">
        <v>1</v>
      </c>
      <c r="F456" s="194" t="s">
        <v>3093</v>
      </c>
      <c r="H456" s="193" t="s">
        <v>1</v>
      </c>
      <c r="I456" s="195"/>
      <c r="L456" s="192"/>
      <c r="M456" s="196"/>
      <c r="N456" s="197"/>
      <c r="O456" s="197"/>
      <c r="P456" s="197"/>
      <c r="Q456" s="197"/>
      <c r="R456" s="197"/>
      <c r="S456" s="197"/>
      <c r="T456" s="198"/>
      <c r="AT456" s="193" t="s">
        <v>258</v>
      </c>
      <c r="AU456" s="193" t="s">
        <v>81</v>
      </c>
      <c r="AV456" s="12" t="s">
        <v>79</v>
      </c>
      <c r="AW456" s="12" t="s">
        <v>35</v>
      </c>
      <c r="AX456" s="12" t="s">
        <v>72</v>
      </c>
      <c r="AY456" s="193" t="s">
        <v>246</v>
      </c>
    </row>
    <row r="457" s="12" customFormat="1">
      <c r="B457" s="192"/>
      <c r="D457" s="188" t="s">
        <v>258</v>
      </c>
      <c r="E457" s="193" t="s">
        <v>1</v>
      </c>
      <c r="F457" s="194" t="s">
        <v>3389</v>
      </c>
      <c r="H457" s="193" t="s">
        <v>1</v>
      </c>
      <c r="I457" s="195"/>
      <c r="L457" s="192"/>
      <c r="M457" s="196"/>
      <c r="N457" s="197"/>
      <c r="O457" s="197"/>
      <c r="P457" s="197"/>
      <c r="Q457" s="197"/>
      <c r="R457" s="197"/>
      <c r="S457" s="197"/>
      <c r="T457" s="198"/>
      <c r="AT457" s="193" t="s">
        <v>258</v>
      </c>
      <c r="AU457" s="193" t="s">
        <v>81</v>
      </c>
      <c r="AV457" s="12" t="s">
        <v>79</v>
      </c>
      <c r="AW457" s="12" t="s">
        <v>35</v>
      </c>
      <c r="AX457" s="12" t="s">
        <v>72</v>
      </c>
      <c r="AY457" s="193" t="s">
        <v>246</v>
      </c>
    </row>
    <row r="458" s="13" customFormat="1">
      <c r="B458" s="199"/>
      <c r="D458" s="188" t="s">
        <v>258</v>
      </c>
      <c r="E458" s="200" t="s">
        <v>1</v>
      </c>
      <c r="F458" s="201" t="s">
        <v>3397</v>
      </c>
      <c r="H458" s="202">
        <v>32.076000000000001</v>
      </c>
      <c r="I458" s="203"/>
      <c r="L458" s="199"/>
      <c r="M458" s="204"/>
      <c r="N458" s="205"/>
      <c r="O458" s="205"/>
      <c r="P458" s="205"/>
      <c r="Q458" s="205"/>
      <c r="R458" s="205"/>
      <c r="S458" s="205"/>
      <c r="T458" s="206"/>
      <c r="AT458" s="200" t="s">
        <v>258</v>
      </c>
      <c r="AU458" s="200" t="s">
        <v>81</v>
      </c>
      <c r="AV458" s="13" t="s">
        <v>81</v>
      </c>
      <c r="AW458" s="13" t="s">
        <v>35</v>
      </c>
      <c r="AX458" s="13" t="s">
        <v>72</v>
      </c>
      <c r="AY458" s="200" t="s">
        <v>246</v>
      </c>
    </row>
    <row r="459" s="13" customFormat="1">
      <c r="B459" s="199"/>
      <c r="D459" s="188" t="s">
        <v>258</v>
      </c>
      <c r="E459" s="200" t="s">
        <v>1</v>
      </c>
      <c r="F459" s="201" t="s">
        <v>3398</v>
      </c>
      <c r="H459" s="202">
        <v>5.5</v>
      </c>
      <c r="I459" s="203"/>
      <c r="L459" s="199"/>
      <c r="M459" s="204"/>
      <c r="N459" s="205"/>
      <c r="O459" s="205"/>
      <c r="P459" s="205"/>
      <c r="Q459" s="205"/>
      <c r="R459" s="205"/>
      <c r="S459" s="205"/>
      <c r="T459" s="206"/>
      <c r="AT459" s="200" t="s">
        <v>258</v>
      </c>
      <c r="AU459" s="200" t="s">
        <v>81</v>
      </c>
      <c r="AV459" s="13" t="s">
        <v>81</v>
      </c>
      <c r="AW459" s="13" t="s">
        <v>35</v>
      </c>
      <c r="AX459" s="13" t="s">
        <v>72</v>
      </c>
      <c r="AY459" s="200" t="s">
        <v>246</v>
      </c>
    </row>
    <row r="460" s="12" customFormat="1">
      <c r="B460" s="192"/>
      <c r="D460" s="188" t="s">
        <v>258</v>
      </c>
      <c r="E460" s="193" t="s">
        <v>1</v>
      </c>
      <c r="F460" s="194" t="s">
        <v>3399</v>
      </c>
      <c r="H460" s="193" t="s">
        <v>1</v>
      </c>
      <c r="I460" s="195"/>
      <c r="L460" s="192"/>
      <c r="M460" s="196"/>
      <c r="N460" s="197"/>
      <c r="O460" s="197"/>
      <c r="P460" s="197"/>
      <c r="Q460" s="197"/>
      <c r="R460" s="197"/>
      <c r="S460" s="197"/>
      <c r="T460" s="198"/>
      <c r="AT460" s="193" t="s">
        <v>258</v>
      </c>
      <c r="AU460" s="193" t="s">
        <v>81</v>
      </c>
      <c r="AV460" s="12" t="s">
        <v>79</v>
      </c>
      <c r="AW460" s="12" t="s">
        <v>35</v>
      </c>
      <c r="AX460" s="12" t="s">
        <v>72</v>
      </c>
      <c r="AY460" s="193" t="s">
        <v>246</v>
      </c>
    </row>
    <row r="461" s="13" customFormat="1">
      <c r="B461" s="199"/>
      <c r="D461" s="188" t="s">
        <v>258</v>
      </c>
      <c r="E461" s="200" t="s">
        <v>1</v>
      </c>
      <c r="F461" s="201" t="s">
        <v>3400</v>
      </c>
      <c r="H461" s="202">
        <v>5.8300000000000001</v>
      </c>
      <c r="I461" s="203"/>
      <c r="L461" s="199"/>
      <c r="M461" s="204"/>
      <c r="N461" s="205"/>
      <c r="O461" s="205"/>
      <c r="P461" s="205"/>
      <c r="Q461" s="205"/>
      <c r="R461" s="205"/>
      <c r="S461" s="205"/>
      <c r="T461" s="206"/>
      <c r="AT461" s="200" t="s">
        <v>258</v>
      </c>
      <c r="AU461" s="200" t="s">
        <v>81</v>
      </c>
      <c r="AV461" s="13" t="s">
        <v>81</v>
      </c>
      <c r="AW461" s="13" t="s">
        <v>35</v>
      </c>
      <c r="AX461" s="13" t="s">
        <v>72</v>
      </c>
      <c r="AY461" s="200" t="s">
        <v>246</v>
      </c>
    </row>
    <row r="462" s="13" customFormat="1">
      <c r="B462" s="199"/>
      <c r="D462" s="188" t="s">
        <v>258</v>
      </c>
      <c r="E462" s="200" t="s">
        <v>1</v>
      </c>
      <c r="F462" s="201" t="s">
        <v>3401</v>
      </c>
      <c r="H462" s="202">
        <v>10.032</v>
      </c>
      <c r="I462" s="203"/>
      <c r="L462" s="199"/>
      <c r="M462" s="204"/>
      <c r="N462" s="205"/>
      <c r="O462" s="205"/>
      <c r="P462" s="205"/>
      <c r="Q462" s="205"/>
      <c r="R462" s="205"/>
      <c r="S462" s="205"/>
      <c r="T462" s="206"/>
      <c r="AT462" s="200" t="s">
        <v>258</v>
      </c>
      <c r="AU462" s="200" t="s">
        <v>81</v>
      </c>
      <c r="AV462" s="13" t="s">
        <v>81</v>
      </c>
      <c r="AW462" s="13" t="s">
        <v>35</v>
      </c>
      <c r="AX462" s="13" t="s">
        <v>72</v>
      </c>
      <c r="AY462" s="200" t="s">
        <v>246</v>
      </c>
    </row>
    <row r="463" s="14" customFormat="1">
      <c r="B463" s="210"/>
      <c r="D463" s="188" t="s">
        <v>258</v>
      </c>
      <c r="E463" s="211" t="s">
        <v>1</v>
      </c>
      <c r="F463" s="212" t="s">
        <v>341</v>
      </c>
      <c r="H463" s="213">
        <v>53.438000000000002</v>
      </c>
      <c r="I463" s="214"/>
      <c r="L463" s="210"/>
      <c r="M463" s="215"/>
      <c r="N463" s="216"/>
      <c r="O463" s="216"/>
      <c r="P463" s="216"/>
      <c r="Q463" s="216"/>
      <c r="R463" s="216"/>
      <c r="S463" s="216"/>
      <c r="T463" s="217"/>
      <c r="AT463" s="211" t="s">
        <v>258</v>
      </c>
      <c r="AU463" s="211" t="s">
        <v>81</v>
      </c>
      <c r="AV463" s="14" t="s">
        <v>93</v>
      </c>
      <c r="AW463" s="14" t="s">
        <v>35</v>
      </c>
      <c r="AX463" s="14" t="s">
        <v>79</v>
      </c>
      <c r="AY463" s="211" t="s">
        <v>246</v>
      </c>
    </row>
    <row r="464" s="1" customFormat="1" ht="16.5" customHeight="1">
      <c r="B464" s="175"/>
      <c r="C464" s="176" t="s">
        <v>677</v>
      </c>
      <c r="D464" s="176" t="s">
        <v>248</v>
      </c>
      <c r="E464" s="177" t="s">
        <v>3402</v>
      </c>
      <c r="F464" s="178" t="s">
        <v>3403</v>
      </c>
      <c r="G464" s="179" t="s">
        <v>1882</v>
      </c>
      <c r="H464" s="180">
        <v>14.699999999999999</v>
      </c>
      <c r="I464" s="181"/>
      <c r="J464" s="182">
        <f>ROUND(I464*H464,2)</f>
        <v>0</v>
      </c>
      <c r="K464" s="178" t="s">
        <v>3090</v>
      </c>
      <c r="L464" s="36"/>
      <c r="M464" s="183" t="s">
        <v>1</v>
      </c>
      <c r="N464" s="184" t="s">
        <v>43</v>
      </c>
      <c r="O464" s="66"/>
      <c r="P464" s="185">
        <f>O464*H464</f>
        <v>0</v>
      </c>
      <c r="Q464" s="185">
        <v>0</v>
      </c>
      <c r="R464" s="185">
        <f>Q464*H464</f>
        <v>0</v>
      </c>
      <c r="S464" s="185">
        <v>0</v>
      </c>
      <c r="T464" s="186">
        <f>S464*H464</f>
        <v>0</v>
      </c>
      <c r="AR464" s="18" t="s">
        <v>93</v>
      </c>
      <c r="AT464" s="18" t="s">
        <v>248</v>
      </c>
      <c r="AU464" s="18" t="s">
        <v>81</v>
      </c>
      <c r="AY464" s="18" t="s">
        <v>246</v>
      </c>
      <c r="BE464" s="187">
        <f>IF(N464="základní",J464,0)</f>
        <v>0</v>
      </c>
      <c r="BF464" s="187">
        <f>IF(N464="snížená",J464,0)</f>
        <v>0</v>
      </c>
      <c r="BG464" s="187">
        <f>IF(N464="zákl. přenesená",J464,0)</f>
        <v>0</v>
      </c>
      <c r="BH464" s="187">
        <f>IF(N464="sníž. přenesená",J464,0)</f>
        <v>0</v>
      </c>
      <c r="BI464" s="187">
        <f>IF(N464="nulová",J464,0)</f>
        <v>0</v>
      </c>
      <c r="BJ464" s="18" t="s">
        <v>79</v>
      </c>
      <c r="BK464" s="187">
        <f>ROUND(I464*H464,2)</f>
        <v>0</v>
      </c>
      <c r="BL464" s="18" t="s">
        <v>93</v>
      </c>
      <c r="BM464" s="18" t="s">
        <v>3404</v>
      </c>
    </row>
    <row r="465" s="1" customFormat="1">
      <c r="B465" s="36"/>
      <c r="D465" s="188" t="s">
        <v>254</v>
      </c>
      <c r="F465" s="189" t="s">
        <v>3403</v>
      </c>
      <c r="I465" s="121"/>
      <c r="L465" s="36"/>
      <c r="M465" s="190"/>
      <c r="N465" s="66"/>
      <c r="O465" s="66"/>
      <c r="P465" s="66"/>
      <c r="Q465" s="66"/>
      <c r="R465" s="66"/>
      <c r="S465" s="66"/>
      <c r="T465" s="67"/>
      <c r="AT465" s="18" t="s">
        <v>254</v>
      </c>
      <c r="AU465" s="18" t="s">
        <v>81</v>
      </c>
    </row>
    <row r="466" s="1" customFormat="1">
      <c r="B466" s="36"/>
      <c r="D466" s="188" t="s">
        <v>1833</v>
      </c>
      <c r="F466" s="191" t="s">
        <v>3405</v>
      </c>
      <c r="I466" s="121"/>
      <c r="L466" s="36"/>
      <c r="M466" s="190"/>
      <c r="N466" s="66"/>
      <c r="O466" s="66"/>
      <c r="P466" s="66"/>
      <c r="Q466" s="66"/>
      <c r="R466" s="66"/>
      <c r="S466" s="66"/>
      <c r="T466" s="67"/>
      <c r="AT466" s="18" t="s">
        <v>1833</v>
      </c>
      <c r="AU466" s="18" t="s">
        <v>81</v>
      </c>
    </row>
    <row r="467" s="12" customFormat="1">
      <c r="B467" s="192"/>
      <c r="D467" s="188" t="s">
        <v>258</v>
      </c>
      <c r="E467" s="193" t="s">
        <v>1</v>
      </c>
      <c r="F467" s="194" t="s">
        <v>3093</v>
      </c>
      <c r="H467" s="193" t="s">
        <v>1</v>
      </c>
      <c r="I467" s="195"/>
      <c r="L467" s="192"/>
      <c r="M467" s="196"/>
      <c r="N467" s="197"/>
      <c r="O467" s="197"/>
      <c r="P467" s="197"/>
      <c r="Q467" s="197"/>
      <c r="R467" s="197"/>
      <c r="S467" s="197"/>
      <c r="T467" s="198"/>
      <c r="AT467" s="193" t="s">
        <v>258</v>
      </c>
      <c r="AU467" s="193" t="s">
        <v>81</v>
      </c>
      <c r="AV467" s="12" t="s">
        <v>79</v>
      </c>
      <c r="AW467" s="12" t="s">
        <v>35</v>
      </c>
      <c r="AX467" s="12" t="s">
        <v>72</v>
      </c>
      <c r="AY467" s="193" t="s">
        <v>246</v>
      </c>
    </row>
    <row r="468" s="13" customFormat="1">
      <c r="B468" s="199"/>
      <c r="D468" s="188" t="s">
        <v>258</v>
      </c>
      <c r="E468" s="200" t="s">
        <v>1</v>
      </c>
      <c r="F468" s="201" t="s">
        <v>3406</v>
      </c>
      <c r="H468" s="202">
        <v>12</v>
      </c>
      <c r="I468" s="203"/>
      <c r="L468" s="199"/>
      <c r="M468" s="204"/>
      <c r="N468" s="205"/>
      <c r="O468" s="205"/>
      <c r="P468" s="205"/>
      <c r="Q468" s="205"/>
      <c r="R468" s="205"/>
      <c r="S468" s="205"/>
      <c r="T468" s="206"/>
      <c r="AT468" s="200" t="s">
        <v>258</v>
      </c>
      <c r="AU468" s="200" t="s">
        <v>81</v>
      </c>
      <c r="AV468" s="13" t="s">
        <v>81</v>
      </c>
      <c r="AW468" s="13" t="s">
        <v>35</v>
      </c>
      <c r="AX468" s="13" t="s">
        <v>72</v>
      </c>
      <c r="AY468" s="200" t="s">
        <v>246</v>
      </c>
    </row>
    <row r="469" s="13" customFormat="1">
      <c r="B469" s="199"/>
      <c r="D469" s="188" t="s">
        <v>258</v>
      </c>
      <c r="E469" s="200" t="s">
        <v>1</v>
      </c>
      <c r="F469" s="201" t="s">
        <v>3407</v>
      </c>
      <c r="H469" s="202">
        <v>2.7000000000000002</v>
      </c>
      <c r="I469" s="203"/>
      <c r="L469" s="199"/>
      <c r="M469" s="204"/>
      <c r="N469" s="205"/>
      <c r="O469" s="205"/>
      <c r="P469" s="205"/>
      <c r="Q469" s="205"/>
      <c r="R469" s="205"/>
      <c r="S469" s="205"/>
      <c r="T469" s="206"/>
      <c r="AT469" s="200" t="s">
        <v>258</v>
      </c>
      <c r="AU469" s="200" t="s">
        <v>81</v>
      </c>
      <c r="AV469" s="13" t="s">
        <v>81</v>
      </c>
      <c r="AW469" s="13" t="s">
        <v>35</v>
      </c>
      <c r="AX469" s="13" t="s">
        <v>72</v>
      </c>
      <c r="AY469" s="200" t="s">
        <v>246</v>
      </c>
    </row>
    <row r="470" s="14" customFormat="1">
      <c r="B470" s="210"/>
      <c r="D470" s="188" t="s">
        <v>258</v>
      </c>
      <c r="E470" s="211" t="s">
        <v>1</v>
      </c>
      <c r="F470" s="212" t="s">
        <v>341</v>
      </c>
      <c r="H470" s="213">
        <v>14.699999999999999</v>
      </c>
      <c r="I470" s="214"/>
      <c r="L470" s="210"/>
      <c r="M470" s="215"/>
      <c r="N470" s="216"/>
      <c r="O470" s="216"/>
      <c r="P470" s="216"/>
      <c r="Q470" s="216"/>
      <c r="R470" s="216"/>
      <c r="S470" s="216"/>
      <c r="T470" s="217"/>
      <c r="AT470" s="211" t="s">
        <v>258</v>
      </c>
      <c r="AU470" s="211" t="s">
        <v>81</v>
      </c>
      <c r="AV470" s="14" t="s">
        <v>93</v>
      </c>
      <c r="AW470" s="14" t="s">
        <v>35</v>
      </c>
      <c r="AX470" s="14" t="s">
        <v>79</v>
      </c>
      <c r="AY470" s="211" t="s">
        <v>246</v>
      </c>
    </row>
    <row r="471" s="1" customFormat="1" ht="16.5" customHeight="1">
      <c r="B471" s="175"/>
      <c r="C471" s="176" t="s">
        <v>683</v>
      </c>
      <c r="D471" s="176" t="s">
        <v>248</v>
      </c>
      <c r="E471" s="177" t="s">
        <v>3408</v>
      </c>
      <c r="F471" s="178" t="s">
        <v>3409</v>
      </c>
      <c r="G471" s="179" t="s">
        <v>1882</v>
      </c>
      <c r="H471" s="180">
        <v>24.800000000000001</v>
      </c>
      <c r="I471" s="181"/>
      <c r="J471" s="182">
        <f>ROUND(I471*H471,2)</f>
        <v>0</v>
      </c>
      <c r="K471" s="178" t="s">
        <v>3090</v>
      </c>
      <c r="L471" s="36"/>
      <c r="M471" s="183" t="s">
        <v>1</v>
      </c>
      <c r="N471" s="184" t="s">
        <v>43</v>
      </c>
      <c r="O471" s="66"/>
      <c r="P471" s="185">
        <f>O471*H471</f>
        <v>0</v>
      </c>
      <c r="Q471" s="185">
        <v>0</v>
      </c>
      <c r="R471" s="185">
        <f>Q471*H471</f>
        <v>0</v>
      </c>
      <c r="S471" s="185">
        <v>0</v>
      </c>
      <c r="T471" s="186">
        <f>S471*H471</f>
        <v>0</v>
      </c>
      <c r="AR471" s="18" t="s">
        <v>93</v>
      </c>
      <c r="AT471" s="18" t="s">
        <v>248</v>
      </c>
      <c r="AU471" s="18" t="s">
        <v>81</v>
      </c>
      <c r="AY471" s="18" t="s">
        <v>246</v>
      </c>
      <c r="BE471" s="187">
        <f>IF(N471="základní",J471,0)</f>
        <v>0</v>
      </c>
      <c r="BF471" s="187">
        <f>IF(N471="snížená",J471,0)</f>
        <v>0</v>
      </c>
      <c r="BG471" s="187">
        <f>IF(N471="zákl. přenesená",J471,0)</f>
        <v>0</v>
      </c>
      <c r="BH471" s="187">
        <f>IF(N471="sníž. přenesená",J471,0)</f>
        <v>0</v>
      </c>
      <c r="BI471" s="187">
        <f>IF(N471="nulová",J471,0)</f>
        <v>0</v>
      </c>
      <c r="BJ471" s="18" t="s">
        <v>79</v>
      </c>
      <c r="BK471" s="187">
        <f>ROUND(I471*H471,2)</f>
        <v>0</v>
      </c>
      <c r="BL471" s="18" t="s">
        <v>93</v>
      </c>
      <c r="BM471" s="18" t="s">
        <v>3410</v>
      </c>
    </row>
    <row r="472" s="1" customFormat="1">
      <c r="B472" s="36"/>
      <c r="D472" s="188" t="s">
        <v>254</v>
      </c>
      <c r="F472" s="189" t="s">
        <v>3409</v>
      </c>
      <c r="I472" s="121"/>
      <c r="L472" s="36"/>
      <c r="M472" s="190"/>
      <c r="N472" s="66"/>
      <c r="O472" s="66"/>
      <c r="P472" s="66"/>
      <c r="Q472" s="66"/>
      <c r="R472" s="66"/>
      <c r="S472" s="66"/>
      <c r="T472" s="67"/>
      <c r="AT472" s="18" t="s">
        <v>254</v>
      </c>
      <c r="AU472" s="18" t="s">
        <v>81</v>
      </c>
    </row>
    <row r="473" s="1" customFormat="1">
      <c r="B473" s="36"/>
      <c r="D473" s="188" t="s">
        <v>1833</v>
      </c>
      <c r="F473" s="191" t="s">
        <v>3411</v>
      </c>
      <c r="I473" s="121"/>
      <c r="L473" s="36"/>
      <c r="M473" s="190"/>
      <c r="N473" s="66"/>
      <c r="O473" s="66"/>
      <c r="P473" s="66"/>
      <c r="Q473" s="66"/>
      <c r="R473" s="66"/>
      <c r="S473" s="66"/>
      <c r="T473" s="67"/>
      <c r="AT473" s="18" t="s">
        <v>1833</v>
      </c>
      <c r="AU473" s="18" t="s">
        <v>81</v>
      </c>
    </row>
    <row r="474" s="12" customFormat="1">
      <c r="B474" s="192"/>
      <c r="D474" s="188" t="s">
        <v>258</v>
      </c>
      <c r="E474" s="193" t="s">
        <v>1</v>
      </c>
      <c r="F474" s="194" t="s">
        <v>3093</v>
      </c>
      <c r="H474" s="193" t="s">
        <v>1</v>
      </c>
      <c r="I474" s="195"/>
      <c r="L474" s="192"/>
      <c r="M474" s="196"/>
      <c r="N474" s="197"/>
      <c r="O474" s="197"/>
      <c r="P474" s="197"/>
      <c r="Q474" s="197"/>
      <c r="R474" s="197"/>
      <c r="S474" s="197"/>
      <c r="T474" s="198"/>
      <c r="AT474" s="193" t="s">
        <v>258</v>
      </c>
      <c r="AU474" s="193" t="s">
        <v>81</v>
      </c>
      <c r="AV474" s="12" t="s">
        <v>79</v>
      </c>
      <c r="AW474" s="12" t="s">
        <v>35</v>
      </c>
      <c r="AX474" s="12" t="s">
        <v>72</v>
      </c>
      <c r="AY474" s="193" t="s">
        <v>246</v>
      </c>
    </row>
    <row r="475" s="13" customFormat="1">
      <c r="B475" s="199"/>
      <c r="D475" s="188" t="s">
        <v>258</v>
      </c>
      <c r="E475" s="200" t="s">
        <v>1</v>
      </c>
      <c r="F475" s="201" t="s">
        <v>3412</v>
      </c>
      <c r="H475" s="202">
        <v>24.800000000000001</v>
      </c>
      <c r="I475" s="203"/>
      <c r="L475" s="199"/>
      <c r="M475" s="204"/>
      <c r="N475" s="205"/>
      <c r="O475" s="205"/>
      <c r="P475" s="205"/>
      <c r="Q475" s="205"/>
      <c r="R475" s="205"/>
      <c r="S475" s="205"/>
      <c r="T475" s="206"/>
      <c r="AT475" s="200" t="s">
        <v>258</v>
      </c>
      <c r="AU475" s="200" t="s">
        <v>81</v>
      </c>
      <c r="AV475" s="13" t="s">
        <v>81</v>
      </c>
      <c r="AW475" s="13" t="s">
        <v>35</v>
      </c>
      <c r="AX475" s="13" t="s">
        <v>79</v>
      </c>
      <c r="AY475" s="200" t="s">
        <v>246</v>
      </c>
    </row>
    <row r="476" s="1" customFormat="1" ht="16.5" customHeight="1">
      <c r="B476" s="175"/>
      <c r="C476" s="176" t="s">
        <v>689</v>
      </c>
      <c r="D476" s="176" t="s">
        <v>248</v>
      </c>
      <c r="E476" s="177" t="s">
        <v>3413</v>
      </c>
      <c r="F476" s="178" t="s">
        <v>3414</v>
      </c>
      <c r="G476" s="179" t="s">
        <v>1882</v>
      </c>
      <c r="H476" s="180">
        <v>14.699999999999999</v>
      </c>
      <c r="I476" s="181"/>
      <c r="J476" s="182">
        <f>ROUND(I476*H476,2)</f>
        <v>0</v>
      </c>
      <c r="K476" s="178" t="s">
        <v>3090</v>
      </c>
      <c r="L476" s="36"/>
      <c r="M476" s="183" t="s">
        <v>1</v>
      </c>
      <c r="N476" s="184" t="s">
        <v>43</v>
      </c>
      <c r="O476" s="66"/>
      <c r="P476" s="185">
        <f>O476*H476</f>
        <v>0</v>
      </c>
      <c r="Q476" s="185">
        <v>0</v>
      </c>
      <c r="R476" s="185">
        <f>Q476*H476</f>
        <v>0</v>
      </c>
      <c r="S476" s="185">
        <v>0</v>
      </c>
      <c r="T476" s="186">
        <f>S476*H476</f>
        <v>0</v>
      </c>
      <c r="AR476" s="18" t="s">
        <v>93</v>
      </c>
      <c r="AT476" s="18" t="s">
        <v>248</v>
      </c>
      <c r="AU476" s="18" t="s">
        <v>81</v>
      </c>
      <c r="AY476" s="18" t="s">
        <v>246</v>
      </c>
      <c r="BE476" s="187">
        <f>IF(N476="základní",J476,0)</f>
        <v>0</v>
      </c>
      <c r="BF476" s="187">
        <f>IF(N476="snížená",J476,0)</f>
        <v>0</v>
      </c>
      <c r="BG476" s="187">
        <f>IF(N476="zákl. přenesená",J476,0)</f>
        <v>0</v>
      </c>
      <c r="BH476" s="187">
        <f>IF(N476="sníž. přenesená",J476,0)</f>
        <v>0</v>
      </c>
      <c r="BI476" s="187">
        <f>IF(N476="nulová",J476,0)</f>
        <v>0</v>
      </c>
      <c r="BJ476" s="18" t="s">
        <v>79</v>
      </c>
      <c r="BK476" s="187">
        <f>ROUND(I476*H476,2)</f>
        <v>0</v>
      </c>
      <c r="BL476" s="18" t="s">
        <v>93</v>
      </c>
      <c r="BM476" s="18" t="s">
        <v>3415</v>
      </c>
    </row>
    <row r="477" s="1" customFormat="1">
      <c r="B477" s="36"/>
      <c r="D477" s="188" t="s">
        <v>254</v>
      </c>
      <c r="F477" s="189" t="s">
        <v>3414</v>
      </c>
      <c r="I477" s="121"/>
      <c r="L477" s="36"/>
      <c r="M477" s="190"/>
      <c r="N477" s="66"/>
      <c r="O477" s="66"/>
      <c r="P477" s="66"/>
      <c r="Q477" s="66"/>
      <c r="R477" s="66"/>
      <c r="S477" s="66"/>
      <c r="T477" s="67"/>
      <c r="AT477" s="18" t="s">
        <v>254</v>
      </c>
      <c r="AU477" s="18" t="s">
        <v>81</v>
      </c>
    </row>
    <row r="478" s="1" customFormat="1">
      <c r="B478" s="36"/>
      <c r="D478" s="188" t="s">
        <v>1833</v>
      </c>
      <c r="F478" s="191" t="s">
        <v>3416</v>
      </c>
      <c r="I478" s="121"/>
      <c r="L478" s="36"/>
      <c r="M478" s="190"/>
      <c r="N478" s="66"/>
      <c r="O478" s="66"/>
      <c r="P478" s="66"/>
      <c r="Q478" s="66"/>
      <c r="R478" s="66"/>
      <c r="S478" s="66"/>
      <c r="T478" s="67"/>
      <c r="AT478" s="18" t="s">
        <v>1833</v>
      </c>
      <c r="AU478" s="18" t="s">
        <v>81</v>
      </c>
    </row>
    <row r="479" s="12" customFormat="1">
      <c r="B479" s="192"/>
      <c r="D479" s="188" t="s">
        <v>258</v>
      </c>
      <c r="E479" s="193" t="s">
        <v>1</v>
      </c>
      <c r="F479" s="194" t="s">
        <v>3093</v>
      </c>
      <c r="H479" s="193" t="s">
        <v>1</v>
      </c>
      <c r="I479" s="195"/>
      <c r="L479" s="192"/>
      <c r="M479" s="196"/>
      <c r="N479" s="197"/>
      <c r="O479" s="197"/>
      <c r="P479" s="197"/>
      <c r="Q479" s="197"/>
      <c r="R479" s="197"/>
      <c r="S479" s="197"/>
      <c r="T479" s="198"/>
      <c r="AT479" s="193" t="s">
        <v>258</v>
      </c>
      <c r="AU479" s="193" t="s">
        <v>81</v>
      </c>
      <c r="AV479" s="12" t="s">
        <v>79</v>
      </c>
      <c r="AW479" s="12" t="s">
        <v>35</v>
      </c>
      <c r="AX479" s="12" t="s">
        <v>72</v>
      </c>
      <c r="AY479" s="193" t="s">
        <v>246</v>
      </c>
    </row>
    <row r="480" s="13" customFormat="1">
      <c r="B480" s="199"/>
      <c r="D480" s="188" t="s">
        <v>258</v>
      </c>
      <c r="E480" s="200" t="s">
        <v>1</v>
      </c>
      <c r="F480" s="201" t="s">
        <v>3417</v>
      </c>
      <c r="H480" s="202">
        <v>14.699999999999999</v>
      </c>
      <c r="I480" s="203"/>
      <c r="L480" s="199"/>
      <c r="M480" s="204"/>
      <c r="N480" s="205"/>
      <c r="O480" s="205"/>
      <c r="P480" s="205"/>
      <c r="Q480" s="205"/>
      <c r="R480" s="205"/>
      <c r="S480" s="205"/>
      <c r="T480" s="206"/>
      <c r="AT480" s="200" t="s">
        <v>258</v>
      </c>
      <c r="AU480" s="200" t="s">
        <v>81</v>
      </c>
      <c r="AV480" s="13" t="s">
        <v>81</v>
      </c>
      <c r="AW480" s="13" t="s">
        <v>35</v>
      </c>
      <c r="AX480" s="13" t="s">
        <v>79</v>
      </c>
      <c r="AY480" s="200" t="s">
        <v>246</v>
      </c>
    </row>
    <row r="481" s="1" customFormat="1" ht="16.5" customHeight="1">
      <c r="B481" s="175"/>
      <c r="C481" s="176" t="s">
        <v>694</v>
      </c>
      <c r="D481" s="176" t="s">
        <v>248</v>
      </c>
      <c r="E481" s="177" t="s">
        <v>3418</v>
      </c>
      <c r="F481" s="178" t="s">
        <v>3419</v>
      </c>
      <c r="G481" s="179" t="s">
        <v>1882</v>
      </c>
      <c r="H481" s="180">
        <v>95.980000000000004</v>
      </c>
      <c r="I481" s="181"/>
      <c r="J481" s="182">
        <f>ROUND(I481*H481,2)</f>
        <v>0</v>
      </c>
      <c r="K481" s="178" t="s">
        <v>3090</v>
      </c>
      <c r="L481" s="36"/>
      <c r="M481" s="183" t="s">
        <v>1</v>
      </c>
      <c r="N481" s="184" t="s">
        <v>43</v>
      </c>
      <c r="O481" s="66"/>
      <c r="P481" s="185">
        <f>O481*H481</f>
        <v>0</v>
      </c>
      <c r="Q481" s="185">
        <v>0</v>
      </c>
      <c r="R481" s="185">
        <f>Q481*H481</f>
        <v>0</v>
      </c>
      <c r="S481" s="185">
        <v>0</v>
      </c>
      <c r="T481" s="186">
        <f>S481*H481</f>
        <v>0</v>
      </c>
      <c r="AR481" s="18" t="s">
        <v>93</v>
      </c>
      <c r="AT481" s="18" t="s">
        <v>248</v>
      </c>
      <c r="AU481" s="18" t="s">
        <v>81</v>
      </c>
      <c r="AY481" s="18" t="s">
        <v>246</v>
      </c>
      <c r="BE481" s="187">
        <f>IF(N481="základní",J481,0)</f>
        <v>0</v>
      </c>
      <c r="BF481" s="187">
        <f>IF(N481="snížená",J481,0)</f>
        <v>0</v>
      </c>
      <c r="BG481" s="187">
        <f>IF(N481="zákl. přenesená",J481,0)</f>
        <v>0</v>
      </c>
      <c r="BH481" s="187">
        <f>IF(N481="sníž. přenesená",J481,0)</f>
        <v>0</v>
      </c>
      <c r="BI481" s="187">
        <f>IF(N481="nulová",J481,0)</f>
        <v>0</v>
      </c>
      <c r="BJ481" s="18" t="s">
        <v>79</v>
      </c>
      <c r="BK481" s="187">
        <f>ROUND(I481*H481,2)</f>
        <v>0</v>
      </c>
      <c r="BL481" s="18" t="s">
        <v>93</v>
      </c>
      <c r="BM481" s="18" t="s">
        <v>3420</v>
      </c>
    </row>
    <row r="482" s="1" customFormat="1">
      <c r="B482" s="36"/>
      <c r="D482" s="188" t="s">
        <v>254</v>
      </c>
      <c r="F482" s="189" t="s">
        <v>3419</v>
      </c>
      <c r="I482" s="121"/>
      <c r="L482" s="36"/>
      <c r="M482" s="190"/>
      <c r="N482" s="66"/>
      <c r="O482" s="66"/>
      <c r="P482" s="66"/>
      <c r="Q482" s="66"/>
      <c r="R482" s="66"/>
      <c r="S482" s="66"/>
      <c r="T482" s="67"/>
      <c r="AT482" s="18" t="s">
        <v>254</v>
      </c>
      <c r="AU482" s="18" t="s">
        <v>81</v>
      </c>
    </row>
    <row r="483" s="1" customFormat="1">
      <c r="B483" s="36"/>
      <c r="D483" s="188" t="s">
        <v>1833</v>
      </c>
      <c r="F483" s="191" t="s">
        <v>3416</v>
      </c>
      <c r="I483" s="121"/>
      <c r="L483" s="36"/>
      <c r="M483" s="190"/>
      <c r="N483" s="66"/>
      <c r="O483" s="66"/>
      <c r="P483" s="66"/>
      <c r="Q483" s="66"/>
      <c r="R483" s="66"/>
      <c r="S483" s="66"/>
      <c r="T483" s="67"/>
      <c r="AT483" s="18" t="s">
        <v>1833</v>
      </c>
      <c r="AU483" s="18" t="s">
        <v>81</v>
      </c>
    </row>
    <row r="484" s="12" customFormat="1">
      <c r="B484" s="192"/>
      <c r="D484" s="188" t="s">
        <v>258</v>
      </c>
      <c r="E484" s="193" t="s">
        <v>1</v>
      </c>
      <c r="F484" s="194" t="s">
        <v>3093</v>
      </c>
      <c r="H484" s="193" t="s">
        <v>1</v>
      </c>
      <c r="I484" s="195"/>
      <c r="L484" s="192"/>
      <c r="M484" s="196"/>
      <c r="N484" s="197"/>
      <c r="O484" s="197"/>
      <c r="P484" s="197"/>
      <c r="Q484" s="197"/>
      <c r="R484" s="197"/>
      <c r="S484" s="197"/>
      <c r="T484" s="198"/>
      <c r="AT484" s="193" t="s">
        <v>258</v>
      </c>
      <c r="AU484" s="193" t="s">
        <v>81</v>
      </c>
      <c r="AV484" s="12" t="s">
        <v>79</v>
      </c>
      <c r="AW484" s="12" t="s">
        <v>35</v>
      </c>
      <c r="AX484" s="12" t="s">
        <v>72</v>
      </c>
      <c r="AY484" s="193" t="s">
        <v>246</v>
      </c>
    </row>
    <row r="485" s="12" customFormat="1">
      <c r="B485" s="192"/>
      <c r="D485" s="188" t="s">
        <v>258</v>
      </c>
      <c r="E485" s="193" t="s">
        <v>1</v>
      </c>
      <c r="F485" s="194" t="s">
        <v>3421</v>
      </c>
      <c r="H485" s="193" t="s">
        <v>1</v>
      </c>
      <c r="I485" s="195"/>
      <c r="L485" s="192"/>
      <c r="M485" s="196"/>
      <c r="N485" s="197"/>
      <c r="O485" s="197"/>
      <c r="P485" s="197"/>
      <c r="Q485" s="197"/>
      <c r="R485" s="197"/>
      <c r="S485" s="197"/>
      <c r="T485" s="198"/>
      <c r="AT485" s="193" t="s">
        <v>258</v>
      </c>
      <c r="AU485" s="193" t="s">
        <v>81</v>
      </c>
      <c r="AV485" s="12" t="s">
        <v>79</v>
      </c>
      <c r="AW485" s="12" t="s">
        <v>35</v>
      </c>
      <c r="AX485" s="12" t="s">
        <v>72</v>
      </c>
      <c r="AY485" s="193" t="s">
        <v>246</v>
      </c>
    </row>
    <row r="486" s="13" customFormat="1">
      <c r="B486" s="199"/>
      <c r="D486" s="188" t="s">
        <v>258</v>
      </c>
      <c r="E486" s="200" t="s">
        <v>1</v>
      </c>
      <c r="F486" s="201" t="s">
        <v>3422</v>
      </c>
      <c r="H486" s="202">
        <v>95.980000000000004</v>
      </c>
      <c r="I486" s="203"/>
      <c r="L486" s="199"/>
      <c r="M486" s="204"/>
      <c r="N486" s="205"/>
      <c r="O486" s="205"/>
      <c r="P486" s="205"/>
      <c r="Q486" s="205"/>
      <c r="R486" s="205"/>
      <c r="S486" s="205"/>
      <c r="T486" s="206"/>
      <c r="AT486" s="200" t="s">
        <v>258</v>
      </c>
      <c r="AU486" s="200" t="s">
        <v>81</v>
      </c>
      <c r="AV486" s="13" t="s">
        <v>81</v>
      </c>
      <c r="AW486" s="13" t="s">
        <v>35</v>
      </c>
      <c r="AX486" s="13" t="s">
        <v>79</v>
      </c>
      <c r="AY486" s="200" t="s">
        <v>246</v>
      </c>
    </row>
    <row r="487" s="11" customFormat="1" ht="22.8" customHeight="1">
      <c r="B487" s="162"/>
      <c r="D487" s="163" t="s">
        <v>71</v>
      </c>
      <c r="E487" s="173" t="s">
        <v>3423</v>
      </c>
      <c r="F487" s="173" t="s">
        <v>3424</v>
      </c>
      <c r="I487" s="165"/>
      <c r="J487" s="174">
        <f>BK487</f>
        <v>0</v>
      </c>
      <c r="L487" s="162"/>
      <c r="M487" s="167"/>
      <c r="N487" s="168"/>
      <c r="O487" s="168"/>
      <c r="P487" s="169">
        <f>SUM(P488:P492)</f>
        <v>0</v>
      </c>
      <c r="Q487" s="168"/>
      <c r="R487" s="169">
        <f>SUM(R488:R492)</f>
        <v>0</v>
      </c>
      <c r="S487" s="168"/>
      <c r="T487" s="170">
        <f>SUM(T488:T492)</f>
        <v>0</v>
      </c>
      <c r="AR487" s="163" t="s">
        <v>79</v>
      </c>
      <c r="AT487" s="171" t="s">
        <v>71</v>
      </c>
      <c r="AU487" s="171" t="s">
        <v>79</v>
      </c>
      <c r="AY487" s="163" t="s">
        <v>246</v>
      </c>
      <c r="BK487" s="172">
        <f>SUM(BK488:BK492)</f>
        <v>0</v>
      </c>
    </row>
    <row r="488" s="1" customFormat="1" ht="16.5" customHeight="1">
      <c r="B488" s="175"/>
      <c r="C488" s="176" t="s">
        <v>700</v>
      </c>
      <c r="D488" s="176" t="s">
        <v>248</v>
      </c>
      <c r="E488" s="177" t="s">
        <v>3425</v>
      </c>
      <c r="F488" s="178" t="s">
        <v>3426</v>
      </c>
      <c r="G488" s="179" t="s">
        <v>1882</v>
      </c>
      <c r="H488" s="180">
        <v>7.5</v>
      </c>
      <c r="I488" s="181"/>
      <c r="J488" s="182">
        <f>ROUND(I488*H488,2)</f>
        <v>0</v>
      </c>
      <c r="K488" s="178" t="s">
        <v>3090</v>
      </c>
      <c r="L488" s="36"/>
      <c r="M488" s="183" t="s">
        <v>1</v>
      </c>
      <c r="N488" s="184" t="s">
        <v>43</v>
      </c>
      <c r="O488" s="66"/>
      <c r="P488" s="185">
        <f>O488*H488</f>
        <v>0</v>
      </c>
      <c r="Q488" s="185">
        <v>0</v>
      </c>
      <c r="R488" s="185">
        <f>Q488*H488</f>
        <v>0</v>
      </c>
      <c r="S488" s="185">
        <v>0</v>
      </c>
      <c r="T488" s="186">
        <f>S488*H488</f>
        <v>0</v>
      </c>
      <c r="AR488" s="18" t="s">
        <v>93</v>
      </c>
      <c r="AT488" s="18" t="s">
        <v>248</v>
      </c>
      <c r="AU488" s="18" t="s">
        <v>81</v>
      </c>
      <c r="AY488" s="18" t="s">
        <v>246</v>
      </c>
      <c r="BE488" s="187">
        <f>IF(N488="základní",J488,0)</f>
        <v>0</v>
      </c>
      <c r="BF488" s="187">
        <f>IF(N488="snížená",J488,0)</f>
        <v>0</v>
      </c>
      <c r="BG488" s="187">
        <f>IF(N488="zákl. přenesená",J488,0)</f>
        <v>0</v>
      </c>
      <c r="BH488" s="187">
        <f>IF(N488="sníž. přenesená",J488,0)</f>
        <v>0</v>
      </c>
      <c r="BI488" s="187">
        <f>IF(N488="nulová",J488,0)</f>
        <v>0</v>
      </c>
      <c r="BJ488" s="18" t="s">
        <v>79</v>
      </c>
      <c r="BK488" s="187">
        <f>ROUND(I488*H488,2)</f>
        <v>0</v>
      </c>
      <c r="BL488" s="18" t="s">
        <v>93</v>
      </c>
      <c r="BM488" s="18" t="s">
        <v>3427</v>
      </c>
    </row>
    <row r="489" s="1" customFormat="1">
      <c r="B489" s="36"/>
      <c r="D489" s="188" t="s">
        <v>254</v>
      </c>
      <c r="F489" s="189" t="s">
        <v>3426</v>
      </c>
      <c r="I489" s="121"/>
      <c r="L489" s="36"/>
      <c r="M489" s="190"/>
      <c r="N489" s="66"/>
      <c r="O489" s="66"/>
      <c r="P489" s="66"/>
      <c r="Q489" s="66"/>
      <c r="R489" s="66"/>
      <c r="S489" s="66"/>
      <c r="T489" s="67"/>
      <c r="AT489" s="18" t="s">
        <v>254</v>
      </c>
      <c r="AU489" s="18" t="s">
        <v>81</v>
      </c>
    </row>
    <row r="490" s="1" customFormat="1">
      <c r="B490" s="36"/>
      <c r="D490" s="188" t="s">
        <v>1833</v>
      </c>
      <c r="F490" s="191" t="s">
        <v>3428</v>
      </c>
      <c r="I490" s="121"/>
      <c r="L490" s="36"/>
      <c r="M490" s="190"/>
      <c r="N490" s="66"/>
      <c r="O490" s="66"/>
      <c r="P490" s="66"/>
      <c r="Q490" s="66"/>
      <c r="R490" s="66"/>
      <c r="S490" s="66"/>
      <c r="T490" s="67"/>
      <c r="AT490" s="18" t="s">
        <v>1833</v>
      </c>
      <c r="AU490" s="18" t="s">
        <v>81</v>
      </c>
    </row>
    <row r="491" s="12" customFormat="1">
      <c r="B491" s="192"/>
      <c r="D491" s="188" t="s">
        <v>258</v>
      </c>
      <c r="E491" s="193" t="s">
        <v>1</v>
      </c>
      <c r="F491" s="194" t="s">
        <v>3093</v>
      </c>
      <c r="H491" s="193" t="s">
        <v>1</v>
      </c>
      <c r="I491" s="195"/>
      <c r="L491" s="192"/>
      <c r="M491" s="196"/>
      <c r="N491" s="197"/>
      <c r="O491" s="197"/>
      <c r="P491" s="197"/>
      <c r="Q491" s="197"/>
      <c r="R491" s="197"/>
      <c r="S491" s="197"/>
      <c r="T491" s="198"/>
      <c r="AT491" s="193" t="s">
        <v>258</v>
      </c>
      <c r="AU491" s="193" t="s">
        <v>81</v>
      </c>
      <c r="AV491" s="12" t="s">
        <v>79</v>
      </c>
      <c r="AW491" s="12" t="s">
        <v>35</v>
      </c>
      <c r="AX491" s="12" t="s">
        <v>72</v>
      </c>
      <c r="AY491" s="193" t="s">
        <v>246</v>
      </c>
    </row>
    <row r="492" s="13" customFormat="1">
      <c r="B492" s="199"/>
      <c r="D492" s="188" t="s">
        <v>258</v>
      </c>
      <c r="E492" s="200" t="s">
        <v>1</v>
      </c>
      <c r="F492" s="201" t="s">
        <v>3429</v>
      </c>
      <c r="H492" s="202">
        <v>7.5</v>
      </c>
      <c r="I492" s="203"/>
      <c r="L492" s="199"/>
      <c r="M492" s="204"/>
      <c r="N492" s="205"/>
      <c r="O492" s="205"/>
      <c r="P492" s="205"/>
      <c r="Q492" s="205"/>
      <c r="R492" s="205"/>
      <c r="S492" s="205"/>
      <c r="T492" s="206"/>
      <c r="AT492" s="200" t="s">
        <v>258</v>
      </c>
      <c r="AU492" s="200" t="s">
        <v>81</v>
      </c>
      <c r="AV492" s="13" t="s">
        <v>81</v>
      </c>
      <c r="AW492" s="13" t="s">
        <v>35</v>
      </c>
      <c r="AX492" s="13" t="s">
        <v>79</v>
      </c>
      <c r="AY492" s="200" t="s">
        <v>246</v>
      </c>
    </row>
    <row r="493" s="11" customFormat="1" ht="25.92" customHeight="1">
      <c r="B493" s="162"/>
      <c r="D493" s="163" t="s">
        <v>71</v>
      </c>
      <c r="E493" s="164" t="s">
        <v>3430</v>
      </c>
      <c r="F493" s="164" t="s">
        <v>3431</v>
      </c>
      <c r="I493" s="165"/>
      <c r="J493" s="166">
        <f>BK493</f>
        <v>0</v>
      </c>
      <c r="L493" s="162"/>
      <c r="M493" s="167"/>
      <c r="N493" s="168"/>
      <c r="O493" s="168"/>
      <c r="P493" s="169">
        <f>P494</f>
        <v>0</v>
      </c>
      <c r="Q493" s="168"/>
      <c r="R493" s="169">
        <f>R494</f>
        <v>0</v>
      </c>
      <c r="S493" s="168"/>
      <c r="T493" s="170">
        <f>T494</f>
        <v>0</v>
      </c>
      <c r="AR493" s="163" t="s">
        <v>93</v>
      </c>
      <c r="AT493" s="171" t="s">
        <v>71</v>
      </c>
      <c r="AU493" s="171" t="s">
        <v>72</v>
      </c>
      <c r="AY493" s="163" t="s">
        <v>246</v>
      </c>
      <c r="BK493" s="172">
        <f>BK494</f>
        <v>0</v>
      </c>
    </row>
    <row r="494" s="11" customFormat="1" ht="22.8" customHeight="1">
      <c r="B494" s="162"/>
      <c r="D494" s="163" t="s">
        <v>71</v>
      </c>
      <c r="E494" s="173" t="s">
        <v>3432</v>
      </c>
      <c r="F494" s="173" t="s">
        <v>3433</v>
      </c>
      <c r="I494" s="165"/>
      <c r="J494" s="174">
        <f>BK494</f>
        <v>0</v>
      </c>
      <c r="L494" s="162"/>
      <c r="M494" s="167"/>
      <c r="N494" s="168"/>
      <c r="O494" s="168"/>
      <c r="P494" s="169">
        <f>SUM(P495:P501)</f>
        <v>0</v>
      </c>
      <c r="Q494" s="168"/>
      <c r="R494" s="169">
        <f>SUM(R495:R501)</f>
        <v>0</v>
      </c>
      <c r="S494" s="168"/>
      <c r="T494" s="170">
        <f>SUM(T495:T501)</f>
        <v>0</v>
      </c>
      <c r="AR494" s="163" t="s">
        <v>79</v>
      </c>
      <c r="AT494" s="171" t="s">
        <v>71</v>
      </c>
      <c r="AU494" s="171" t="s">
        <v>79</v>
      </c>
      <c r="AY494" s="163" t="s">
        <v>246</v>
      </c>
      <c r="BK494" s="172">
        <f>SUM(BK495:BK501)</f>
        <v>0</v>
      </c>
    </row>
    <row r="495" s="1" customFormat="1" ht="16.5" customHeight="1">
      <c r="B495" s="175"/>
      <c r="C495" s="176" t="s">
        <v>710</v>
      </c>
      <c r="D495" s="176" t="s">
        <v>248</v>
      </c>
      <c r="E495" s="177" t="s">
        <v>3434</v>
      </c>
      <c r="F495" s="178" t="s">
        <v>3435</v>
      </c>
      <c r="G495" s="179" t="s">
        <v>1948</v>
      </c>
      <c r="H495" s="180">
        <v>1</v>
      </c>
      <c r="I495" s="181"/>
      <c r="J495" s="182">
        <f>ROUND(I495*H495,2)</f>
        <v>0</v>
      </c>
      <c r="K495" s="178" t="s">
        <v>3090</v>
      </c>
      <c r="L495" s="36"/>
      <c r="M495" s="183" t="s">
        <v>1</v>
      </c>
      <c r="N495" s="184" t="s">
        <v>43</v>
      </c>
      <c r="O495" s="66"/>
      <c r="P495" s="185">
        <f>O495*H495</f>
        <v>0</v>
      </c>
      <c r="Q495" s="185">
        <v>0</v>
      </c>
      <c r="R495" s="185">
        <f>Q495*H495</f>
        <v>0</v>
      </c>
      <c r="S495" s="185">
        <v>0</v>
      </c>
      <c r="T495" s="186">
        <f>S495*H495</f>
        <v>0</v>
      </c>
      <c r="AR495" s="18" t="s">
        <v>93</v>
      </c>
      <c r="AT495" s="18" t="s">
        <v>248</v>
      </c>
      <c r="AU495" s="18" t="s">
        <v>81</v>
      </c>
      <c r="AY495" s="18" t="s">
        <v>246</v>
      </c>
      <c r="BE495" s="187">
        <f>IF(N495="základní",J495,0)</f>
        <v>0</v>
      </c>
      <c r="BF495" s="187">
        <f>IF(N495="snížená",J495,0)</f>
        <v>0</v>
      </c>
      <c r="BG495" s="187">
        <f>IF(N495="zákl. přenesená",J495,0)</f>
        <v>0</v>
      </c>
      <c r="BH495" s="187">
        <f>IF(N495="sníž. přenesená",J495,0)</f>
        <v>0</v>
      </c>
      <c r="BI495" s="187">
        <f>IF(N495="nulová",J495,0)</f>
        <v>0</v>
      </c>
      <c r="BJ495" s="18" t="s">
        <v>79</v>
      </c>
      <c r="BK495" s="187">
        <f>ROUND(I495*H495,2)</f>
        <v>0</v>
      </c>
      <c r="BL495" s="18" t="s">
        <v>93</v>
      </c>
      <c r="BM495" s="18" t="s">
        <v>3436</v>
      </c>
    </row>
    <row r="496" s="1" customFormat="1">
      <c r="B496" s="36"/>
      <c r="D496" s="188" t="s">
        <v>254</v>
      </c>
      <c r="F496" s="189" t="s">
        <v>3435</v>
      </c>
      <c r="I496" s="121"/>
      <c r="L496" s="36"/>
      <c r="M496" s="190"/>
      <c r="N496" s="66"/>
      <c r="O496" s="66"/>
      <c r="P496" s="66"/>
      <c r="Q496" s="66"/>
      <c r="R496" s="66"/>
      <c r="S496" s="66"/>
      <c r="T496" s="67"/>
      <c r="AT496" s="18" t="s">
        <v>254</v>
      </c>
      <c r="AU496" s="18" t="s">
        <v>81</v>
      </c>
    </row>
    <row r="497" s="1" customFormat="1">
      <c r="B497" s="36"/>
      <c r="D497" s="188" t="s">
        <v>1833</v>
      </c>
      <c r="F497" s="191" t="s">
        <v>3437</v>
      </c>
      <c r="I497" s="121"/>
      <c r="L497" s="36"/>
      <c r="M497" s="190"/>
      <c r="N497" s="66"/>
      <c r="O497" s="66"/>
      <c r="P497" s="66"/>
      <c r="Q497" s="66"/>
      <c r="R497" s="66"/>
      <c r="S497" s="66"/>
      <c r="T497" s="67"/>
      <c r="AT497" s="18" t="s">
        <v>1833</v>
      </c>
      <c r="AU497" s="18" t="s">
        <v>81</v>
      </c>
    </row>
    <row r="498" s="13" customFormat="1">
      <c r="B498" s="199"/>
      <c r="D498" s="188" t="s">
        <v>258</v>
      </c>
      <c r="E498" s="200" t="s">
        <v>1</v>
      </c>
      <c r="F498" s="201" t="s">
        <v>3438</v>
      </c>
      <c r="H498" s="202">
        <v>1</v>
      </c>
      <c r="I498" s="203"/>
      <c r="L498" s="199"/>
      <c r="M498" s="204"/>
      <c r="N498" s="205"/>
      <c r="O498" s="205"/>
      <c r="P498" s="205"/>
      <c r="Q498" s="205"/>
      <c r="R498" s="205"/>
      <c r="S498" s="205"/>
      <c r="T498" s="206"/>
      <c r="AT498" s="200" t="s">
        <v>258</v>
      </c>
      <c r="AU498" s="200" t="s">
        <v>81</v>
      </c>
      <c r="AV498" s="13" t="s">
        <v>81</v>
      </c>
      <c r="AW498" s="13" t="s">
        <v>35</v>
      </c>
      <c r="AX498" s="13" t="s">
        <v>79</v>
      </c>
      <c r="AY498" s="200" t="s">
        <v>246</v>
      </c>
    </row>
    <row r="499" s="1" customFormat="1" ht="16.5" customHeight="1">
      <c r="B499" s="175"/>
      <c r="C499" s="176" t="s">
        <v>746</v>
      </c>
      <c r="D499" s="176" t="s">
        <v>248</v>
      </c>
      <c r="E499" s="177" t="s">
        <v>3439</v>
      </c>
      <c r="F499" s="178" t="s">
        <v>3440</v>
      </c>
      <c r="G499" s="179" t="s">
        <v>1948</v>
      </c>
      <c r="H499" s="180">
        <v>1</v>
      </c>
      <c r="I499" s="181"/>
      <c r="J499" s="182">
        <f>ROUND(I499*H499,2)</f>
        <v>0</v>
      </c>
      <c r="K499" s="178" t="s">
        <v>3090</v>
      </c>
      <c r="L499" s="36"/>
      <c r="M499" s="183" t="s">
        <v>1</v>
      </c>
      <c r="N499" s="184" t="s">
        <v>43</v>
      </c>
      <c r="O499" s="66"/>
      <c r="P499" s="185">
        <f>O499*H499</f>
        <v>0</v>
      </c>
      <c r="Q499" s="185">
        <v>0</v>
      </c>
      <c r="R499" s="185">
        <f>Q499*H499</f>
        <v>0</v>
      </c>
      <c r="S499" s="185">
        <v>0</v>
      </c>
      <c r="T499" s="186">
        <f>S499*H499</f>
        <v>0</v>
      </c>
      <c r="AR499" s="18" t="s">
        <v>93</v>
      </c>
      <c r="AT499" s="18" t="s">
        <v>248</v>
      </c>
      <c r="AU499" s="18" t="s">
        <v>81</v>
      </c>
      <c r="AY499" s="18" t="s">
        <v>246</v>
      </c>
      <c r="BE499" s="187">
        <f>IF(N499="základní",J499,0)</f>
        <v>0</v>
      </c>
      <c r="BF499" s="187">
        <f>IF(N499="snížená",J499,0)</f>
        <v>0</v>
      </c>
      <c r="BG499" s="187">
        <f>IF(N499="zákl. přenesená",J499,0)</f>
        <v>0</v>
      </c>
      <c r="BH499" s="187">
        <f>IF(N499="sníž. přenesená",J499,0)</f>
        <v>0</v>
      </c>
      <c r="BI499" s="187">
        <f>IF(N499="nulová",J499,0)</f>
        <v>0</v>
      </c>
      <c r="BJ499" s="18" t="s">
        <v>79</v>
      </c>
      <c r="BK499" s="187">
        <f>ROUND(I499*H499,2)</f>
        <v>0</v>
      </c>
      <c r="BL499" s="18" t="s">
        <v>93</v>
      </c>
      <c r="BM499" s="18" t="s">
        <v>3441</v>
      </c>
    </row>
    <row r="500" s="1" customFormat="1">
      <c r="B500" s="36"/>
      <c r="D500" s="188" t="s">
        <v>254</v>
      </c>
      <c r="F500" s="189" t="s">
        <v>3440</v>
      </c>
      <c r="I500" s="121"/>
      <c r="L500" s="36"/>
      <c r="M500" s="190"/>
      <c r="N500" s="66"/>
      <c r="O500" s="66"/>
      <c r="P500" s="66"/>
      <c r="Q500" s="66"/>
      <c r="R500" s="66"/>
      <c r="S500" s="66"/>
      <c r="T500" s="67"/>
      <c r="AT500" s="18" t="s">
        <v>254</v>
      </c>
      <c r="AU500" s="18" t="s">
        <v>81</v>
      </c>
    </row>
    <row r="501" s="1" customFormat="1">
      <c r="B501" s="36"/>
      <c r="D501" s="188" t="s">
        <v>1833</v>
      </c>
      <c r="F501" s="191" t="s">
        <v>3442</v>
      </c>
      <c r="I501" s="121"/>
      <c r="L501" s="36"/>
      <c r="M501" s="228"/>
      <c r="N501" s="229"/>
      <c r="O501" s="229"/>
      <c r="P501" s="229"/>
      <c r="Q501" s="229"/>
      <c r="R501" s="229"/>
      <c r="S501" s="229"/>
      <c r="T501" s="230"/>
      <c r="AT501" s="18" t="s">
        <v>1833</v>
      </c>
      <c r="AU501" s="18" t="s">
        <v>81</v>
      </c>
    </row>
    <row r="502" s="1" customFormat="1" ht="6.96" customHeight="1">
      <c r="B502" s="51"/>
      <c r="C502" s="52"/>
      <c r="D502" s="52"/>
      <c r="E502" s="52"/>
      <c r="F502" s="52"/>
      <c r="G502" s="52"/>
      <c r="H502" s="52"/>
      <c r="I502" s="137"/>
      <c r="J502" s="52"/>
      <c r="K502" s="52"/>
      <c r="L502" s="36"/>
    </row>
  </sheetData>
  <autoFilter ref="C104:K501"/>
  <mergeCells count="15">
    <mergeCell ref="E7:H7"/>
    <mergeCell ref="E11:H11"/>
    <mergeCell ref="E9:H9"/>
    <mergeCell ref="E13:H13"/>
    <mergeCell ref="E22:H22"/>
    <mergeCell ref="E31:H31"/>
    <mergeCell ref="E52:H52"/>
    <mergeCell ref="E56:H56"/>
    <mergeCell ref="E54:H54"/>
    <mergeCell ref="E58:H58"/>
    <mergeCell ref="E91:H91"/>
    <mergeCell ref="E95:H95"/>
    <mergeCell ref="E93:H93"/>
    <mergeCell ref="E97:H9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178</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3443</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ROUND(J97,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ROUND((SUM(BE97:BE456)),  2)</f>
        <v>0</v>
      </c>
      <c r="I37" s="129">
        <v>0.20999999999999999</v>
      </c>
      <c r="J37" s="128">
        <f>ROUND(((SUM(BE97:BE456))*I37),  2)</f>
        <v>0</v>
      </c>
      <c r="L37" s="36"/>
    </row>
    <row r="38" s="1" customFormat="1" ht="14.4" customHeight="1">
      <c r="B38" s="36"/>
      <c r="E38" s="30" t="s">
        <v>44</v>
      </c>
      <c r="F38" s="128">
        <f>ROUND((SUM(BF97:BF456)),  2)</f>
        <v>0</v>
      </c>
      <c r="I38" s="129">
        <v>0.14999999999999999</v>
      </c>
      <c r="J38" s="128">
        <f>ROUND(((SUM(BF97:BF456))*I38),  2)</f>
        <v>0</v>
      </c>
      <c r="L38" s="36"/>
    </row>
    <row r="39" hidden="1" s="1" customFormat="1" ht="14.4" customHeight="1">
      <c r="B39" s="36"/>
      <c r="E39" s="30" t="s">
        <v>45</v>
      </c>
      <c r="F39" s="128">
        <f>ROUND((SUM(BG97:BG456)),  2)</f>
        <v>0</v>
      </c>
      <c r="I39" s="129">
        <v>0.20999999999999999</v>
      </c>
      <c r="J39" s="128">
        <f>0</f>
        <v>0</v>
      </c>
      <c r="L39" s="36"/>
    </row>
    <row r="40" hidden="1" s="1" customFormat="1" ht="14.4" customHeight="1">
      <c r="B40" s="36"/>
      <c r="E40" s="30" t="s">
        <v>46</v>
      </c>
      <c r="F40" s="128">
        <f>ROUND((SUM(BH97:BH456)),  2)</f>
        <v>0</v>
      </c>
      <c r="I40" s="129">
        <v>0.14999999999999999</v>
      </c>
      <c r="J40" s="128">
        <f>0</f>
        <v>0</v>
      </c>
      <c r="L40" s="36"/>
    </row>
    <row r="41" hidden="1" s="1" customFormat="1" ht="14.4" customHeight="1">
      <c r="B41" s="36"/>
      <c r="E41" s="30" t="s">
        <v>47</v>
      </c>
      <c r="F41" s="128">
        <f>ROUND((SUM(BI97:BI456)),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B-3-5 - SO 307 - Přeložka vodovodu</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J97</f>
        <v>0</v>
      </c>
      <c r="L67" s="36"/>
      <c r="AU67" s="18" t="s">
        <v>227</v>
      </c>
    </row>
    <row r="68" s="8" customFormat="1" ht="24.96" customHeight="1">
      <c r="B68" s="143"/>
      <c r="D68" s="144" t="s">
        <v>228</v>
      </c>
      <c r="E68" s="145"/>
      <c r="F68" s="145"/>
      <c r="G68" s="145"/>
      <c r="H68" s="145"/>
      <c r="I68" s="146"/>
      <c r="J68" s="147">
        <f>J98</f>
        <v>0</v>
      </c>
      <c r="L68" s="143"/>
    </row>
    <row r="69" s="9" customFormat="1" ht="19.92" customHeight="1">
      <c r="B69" s="148"/>
      <c r="D69" s="149" t="s">
        <v>229</v>
      </c>
      <c r="E69" s="150"/>
      <c r="F69" s="150"/>
      <c r="G69" s="150"/>
      <c r="H69" s="150"/>
      <c r="I69" s="151"/>
      <c r="J69" s="152">
        <f>J99</f>
        <v>0</v>
      </c>
      <c r="L69" s="148"/>
    </row>
    <row r="70" s="9" customFormat="1" ht="19.92" customHeight="1">
      <c r="B70" s="148"/>
      <c r="D70" s="149" t="s">
        <v>291</v>
      </c>
      <c r="E70" s="150"/>
      <c r="F70" s="150"/>
      <c r="G70" s="150"/>
      <c r="H70" s="150"/>
      <c r="I70" s="151"/>
      <c r="J70" s="152">
        <f>J266</f>
        <v>0</v>
      </c>
      <c r="L70" s="148"/>
    </row>
    <row r="71" s="9" customFormat="1" ht="19.92" customHeight="1">
      <c r="B71" s="148"/>
      <c r="D71" s="149" t="s">
        <v>1334</v>
      </c>
      <c r="E71" s="150"/>
      <c r="F71" s="150"/>
      <c r="G71" s="150"/>
      <c r="H71" s="150"/>
      <c r="I71" s="151"/>
      <c r="J71" s="152">
        <f>J271</f>
        <v>0</v>
      </c>
      <c r="L71" s="148"/>
    </row>
    <row r="72" s="9" customFormat="1" ht="19.92" customHeight="1">
      <c r="B72" s="148"/>
      <c r="D72" s="149" t="s">
        <v>293</v>
      </c>
      <c r="E72" s="150"/>
      <c r="F72" s="150"/>
      <c r="G72" s="150"/>
      <c r="H72" s="150"/>
      <c r="I72" s="151"/>
      <c r="J72" s="152">
        <f>J289</f>
        <v>0</v>
      </c>
      <c r="L72" s="148"/>
    </row>
    <row r="73" s="9" customFormat="1" ht="19.92" customHeight="1">
      <c r="B73" s="148"/>
      <c r="D73" s="149" t="s">
        <v>295</v>
      </c>
      <c r="E73" s="150"/>
      <c r="F73" s="150"/>
      <c r="G73" s="150"/>
      <c r="H73" s="150"/>
      <c r="I73" s="151"/>
      <c r="J73" s="152">
        <f>J448</f>
        <v>0</v>
      </c>
      <c r="L73" s="148"/>
    </row>
    <row r="74" s="1" customFormat="1" ht="21.84" customHeight="1">
      <c r="B74" s="36"/>
      <c r="I74" s="121"/>
      <c r="L74" s="36"/>
    </row>
    <row r="75" s="1" customFormat="1" ht="6.96" customHeight="1">
      <c r="B75" s="51"/>
      <c r="C75" s="52"/>
      <c r="D75" s="52"/>
      <c r="E75" s="52"/>
      <c r="F75" s="52"/>
      <c r="G75" s="52"/>
      <c r="H75" s="52"/>
      <c r="I75" s="137"/>
      <c r="J75" s="52"/>
      <c r="K75" s="52"/>
      <c r="L75" s="36"/>
    </row>
    <row r="79" s="1" customFormat="1" ht="6.96" customHeight="1">
      <c r="B79" s="53"/>
      <c r="C79" s="54"/>
      <c r="D79" s="54"/>
      <c r="E79" s="54"/>
      <c r="F79" s="54"/>
      <c r="G79" s="54"/>
      <c r="H79" s="54"/>
      <c r="I79" s="138"/>
      <c r="J79" s="54"/>
      <c r="K79" s="54"/>
      <c r="L79" s="36"/>
    </row>
    <row r="80" s="1" customFormat="1" ht="24.96" customHeight="1">
      <c r="B80" s="36"/>
      <c r="C80" s="22" t="s">
        <v>231</v>
      </c>
      <c r="I80" s="121"/>
      <c r="L80" s="36"/>
    </row>
    <row r="81" s="1" customFormat="1" ht="6.96" customHeight="1">
      <c r="B81" s="36"/>
      <c r="I81" s="121"/>
      <c r="L81" s="36"/>
    </row>
    <row r="82" s="1" customFormat="1" ht="12" customHeight="1">
      <c r="B82" s="36"/>
      <c r="C82" s="30" t="s">
        <v>16</v>
      </c>
      <c r="I82" s="121"/>
      <c r="L82" s="36"/>
    </row>
    <row r="83" s="1" customFormat="1" ht="16.5" customHeight="1">
      <c r="B83" s="36"/>
      <c r="E83" s="120" t="str">
        <f>E7</f>
        <v>PD pro I. Etapu cyklostezky Bečva - Vlára - Váh na území obcí Hornolidečska - část B</v>
      </c>
      <c r="F83" s="30"/>
      <c r="G83" s="30"/>
      <c r="H83" s="30"/>
      <c r="I83" s="121"/>
      <c r="L83" s="36"/>
    </row>
    <row r="84" ht="12" customHeight="1">
      <c r="B84" s="21"/>
      <c r="C84" s="30" t="s">
        <v>217</v>
      </c>
      <c r="L84" s="21"/>
    </row>
    <row r="85" ht="16.5" customHeight="1">
      <c r="B85" s="21"/>
      <c r="E85" s="120" t="s">
        <v>218</v>
      </c>
      <c r="L85" s="21"/>
    </row>
    <row r="86" ht="12" customHeight="1">
      <c r="B86" s="21"/>
      <c r="C86" s="30" t="s">
        <v>219</v>
      </c>
      <c r="L86" s="21"/>
    </row>
    <row r="87" s="1" customFormat="1" ht="16.5" customHeight="1">
      <c r="B87" s="36"/>
      <c r="E87" s="30" t="s">
        <v>2752</v>
      </c>
      <c r="F87" s="1"/>
      <c r="G87" s="1"/>
      <c r="H87" s="1"/>
      <c r="I87" s="121"/>
      <c r="L87" s="36"/>
    </row>
    <row r="88" s="1" customFormat="1" ht="12" customHeight="1">
      <c r="B88" s="36"/>
      <c r="C88" s="30" t="s">
        <v>221</v>
      </c>
      <c r="I88" s="121"/>
      <c r="L88" s="36"/>
    </row>
    <row r="89" s="1" customFormat="1" ht="16.5" customHeight="1">
      <c r="B89" s="36"/>
      <c r="E89" s="57" t="str">
        <f>E13</f>
        <v>B-3-5 - SO 307 - Přeložka vodovodu</v>
      </c>
      <c r="F89" s="1"/>
      <c r="G89" s="1"/>
      <c r="H89" s="1"/>
      <c r="I89" s="121"/>
      <c r="L89" s="36"/>
    </row>
    <row r="90" s="1" customFormat="1" ht="6.96" customHeight="1">
      <c r="B90" s="36"/>
      <c r="I90" s="121"/>
      <c r="L90" s="36"/>
    </row>
    <row r="91" s="1" customFormat="1" ht="12" customHeight="1">
      <c r="B91" s="36"/>
      <c r="C91" s="30" t="s">
        <v>21</v>
      </c>
      <c r="F91" s="18" t="str">
        <f>F16</f>
        <v>území obcí Hornolidečska</v>
      </c>
      <c r="I91" s="122" t="s">
        <v>23</v>
      </c>
      <c r="J91" s="59" t="str">
        <f>IF(J16="","",J16)</f>
        <v>7. 1. 2019</v>
      </c>
      <c r="L91" s="36"/>
    </row>
    <row r="92" s="1" customFormat="1" ht="6.96" customHeight="1">
      <c r="B92" s="36"/>
      <c r="I92" s="121"/>
      <c r="L92" s="36"/>
    </row>
    <row r="93" s="1" customFormat="1" ht="24.9" customHeight="1">
      <c r="B93" s="36"/>
      <c r="C93" s="30" t="s">
        <v>25</v>
      </c>
      <c r="F93" s="18" t="str">
        <f>E19</f>
        <v>Sdružení obcí Hornolidečska, Horní Lideč č.p. 292</v>
      </c>
      <c r="I93" s="122" t="s">
        <v>31</v>
      </c>
      <c r="J93" s="34" t="str">
        <f>E25</f>
        <v>MORAVIA CONSULT Olomouc a.s.</v>
      </c>
      <c r="L93" s="36"/>
    </row>
    <row r="94" s="1" customFormat="1" ht="24.9" customHeight="1">
      <c r="B94" s="36"/>
      <c r="C94" s="30" t="s">
        <v>29</v>
      </c>
      <c r="F94" s="18" t="str">
        <f>IF(E22="","",E22)</f>
        <v>Vyplň údaj</v>
      </c>
      <c r="I94" s="122" t="s">
        <v>36</v>
      </c>
      <c r="J94" s="34" t="str">
        <f>E28</f>
        <v>MORAVIA CONSULT Olomouc a.s.</v>
      </c>
      <c r="L94" s="36"/>
    </row>
    <row r="95" s="1" customFormat="1" ht="10.32" customHeight="1">
      <c r="B95" s="36"/>
      <c r="I95" s="121"/>
      <c r="L95" s="36"/>
    </row>
    <row r="96" s="10" customFormat="1" ht="29.28" customHeight="1">
      <c r="B96" s="153"/>
      <c r="C96" s="154" t="s">
        <v>232</v>
      </c>
      <c r="D96" s="155" t="s">
        <v>57</v>
      </c>
      <c r="E96" s="155" t="s">
        <v>53</v>
      </c>
      <c r="F96" s="155" t="s">
        <v>54</v>
      </c>
      <c r="G96" s="155" t="s">
        <v>233</v>
      </c>
      <c r="H96" s="155" t="s">
        <v>234</v>
      </c>
      <c r="I96" s="156" t="s">
        <v>235</v>
      </c>
      <c r="J96" s="155" t="s">
        <v>225</v>
      </c>
      <c r="K96" s="157" t="s">
        <v>236</v>
      </c>
      <c r="L96" s="153"/>
      <c r="M96" s="75" t="s">
        <v>1</v>
      </c>
      <c r="N96" s="76" t="s">
        <v>42</v>
      </c>
      <c r="O96" s="76" t="s">
        <v>237</v>
      </c>
      <c r="P96" s="76" t="s">
        <v>238</v>
      </c>
      <c r="Q96" s="76" t="s">
        <v>239</v>
      </c>
      <c r="R96" s="76" t="s">
        <v>240</v>
      </c>
      <c r="S96" s="76" t="s">
        <v>241</v>
      </c>
      <c r="T96" s="77" t="s">
        <v>242</v>
      </c>
    </row>
    <row r="97" s="1" customFormat="1" ht="22.8" customHeight="1">
      <c r="B97" s="36"/>
      <c r="C97" s="80" t="s">
        <v>243</v>
      </c>
      <c r="I97" s="121"/>
      <c r="J97" s="158">
        <f>BK97</f>
        <v>0</v>
      </c>
      <c r="L97" s="36"/>
      <c r="M97" s="78"/>
      <c r="N97" s="62"/>
      <c r="O97" s="62"/>
      <c r="P97" s="159">
        <f>P98</f>
        <v>0</v>
      </c>
      <c r="Q97" s="62"/>
      <c r="R97" s="159">
        <f>R98</f>
        <v>110.01468721600001</v>
      </c>
      <c r="S97" s="62"/>
      <c r="T97" s="160">
        <f>T98</f>
        <v>0</v>
      </c>
      <c r="AT97" s="18" t="s">
        <v>71</v>
      </c>
      <c r="AU97" s="18" t="s">
        <v>227</v>
      </c>
      <c r="BK97" s="161">
        <f>BK98</f>
        <v>0</v>
      </c>
    </row>
    <row r="98" s="11" customFormat="1" ht="25.92" customHeight="1">
      <c r="B98" s="162"/>
      <c r="D98" s="163" t="s">
        <v>71</v>
      </c>
      <c r="E98" s="164" t="s">
        <v>244</v>
      </c>
      <c r="F98" s="164" t="s">
        <v>245</v>
      </c>
      <c r="I98" s="165"/>
      <c r="J98" s="166">
        <f>BK98</f>
        <v>0</v>
      </c>
      <c r="L98" s="162"/>
      <c r="M98" s="167"/>
      <c r="N98" s="168"/>
      <c r="O98" s="168"/>
      <c r="P98" s="169">
        <f>P99+P266+P271+P289+P448</f>
        <v>0</v>
      </c>
      <c r="Q98" s="168"/>
      <c r="R98" s="169">
        <f>R99+R266+R271+R289+R448</f>
        <v>110.01468721600001</v>
      </c>
      <c r="S98" s="168"/>
      <c r="T98" s="170">
        <f>T99+T266+T271+T289+T448</f>
        <v>0</v>
      </c>
      <c r="AR98" s="163" t="s">
        <v>79</v>
      </c>
      <c r="AT98" s="171" t="s">
        <v>71</v>
      </c>
      <c r="AU98" s="171" t="s">
        <v>72</v>
      </c>
      <c r="AY98" s="163" t="s">
        <v>246</v>
      </c>
      <c r="BK98" s="172">
        <f>BK99+BK266+BK271+BK289+BK448</f>
        <v>0</v>
      </c>
    </row>
    <row r="99" s="11" customFormat="1" ht="22.8" customHeight="1">
      <c r="B99" s="162"/>
      <c r="D99" s="163" t="s">
        <v>71</v>
      </c>
      <c r="E99" s="173" t="s">
        <v>79</v>
      </c>
      <c r="F99" s="173" t="s">
        <v>247</v>
      </c>
      <c r="I99" s="165"/>
      <c r="J99" s="174">
        <f>BK99</f>
        <v>0</v>
      </c>
      <c r="L99" s="162"/>
      <c r="M99" s="167"/>
      <c r="N99" s="168"/>
      <c r="O99" s="168"/>
      <c r="P99" s="169">
        <f>SUM(P100:P265)</f>
        <v>0</v>
      </c>
      <c r="Q99" s="168"/>
      <c r="R99" s="169">
        <f>SUM(R100:R265)</f>
        <v>63.394231262000005</v>
      </c>
      <c r="S99" s="168"/>
      <c r="T99" s="170">
        <f>SUM(T100:T265)</f>
        <v>0</v>
      </c>
      <c r="AR99" s="163" t="s">
        <v>79</v>
      </c>
      <c r="AT99" s="171" t="s">
        <v>71</v>
      </c>
      <c r="AU99" s="171" t="s">
        <v>79</v>
      </c>
      <c r="AY99" s="163" t="s">
        <v>246</v>
      </c>
      <c r="BK99" s="172">
        <f>SUM(BK100:BK265)</f>
        <v>0</v>
      </c>
    </row>
    <row r="100" s="1" customFormat="1" ht="16.5" customHeight="1">
      <c r="B100" s="175"/>
      <c r="C100" s="176" t="s">
        <v>79</v>
      </c>
      <c r="D100" s="176" t="s">
        <v>248</v>
      </c>
      <c r="E100" s="177" t="s">
        <v>3444</v>
      </c>
      <c r="F100" s="178" t="s">
        <v>3445</v>
      </c>
      <c r="G100" s="179" t="s">
        <v>3446</v>
      </c>
      <c r="H100" s="180">
        <v>40</v>
      </c>
      <c r="I100" s="181"/>
      <c r="J100" s="182">
        <f>ROUND(I100*H100,2)</f>
        <v>0</v>
      </c>
      <c r="K100" s="178" t="s">
        <v>252</v>
      </c>
      <c r="L100" s="36"/>
      <c r="M100" s="183" t="s">
        <v>1</v>
      </c>
      <c r="N100" s="184" t="s">
        <v>43</v>
      </c>
      <c r="O100" s="66"/>
      <c r="P100" s="185">
        <f>O100*H100</f>
        <v>0</v>
      </c>
      <c r="Q100" s="185">
        <v>0</v>
      </c>
      <c r="R100" s="185">
        <f>Q100*H100</f>
        <v>0</v>
      </c>
      <c r="S100" s="185">
        <v>0</v>
      </c>
      <c r="T100" s="186">
        <f>S100*H100</f>
        <v>0</v>
      </c>
      <c r="AR100" s="18" t="s">
        <v>93</v>
      </c>
      <c r="AT100" s="18" t="s">
        <v>248</v>
      </c>
      <c r="AU100" s="18" t="s">
        <v>81</v>
      </c>
      <c r="AY100" s="18" t="s">
        <v>246</v>
      </c>
      <c r="BE100" s="187">
        <f>IF(N100="základní",J100,0)</f>
        <v>0</v>
      </c>
      <c r="BF100" s="187">
        <f>IF(N100="snížená",J100,0)</f>
        <v>0</v>
      </c>
      <c r="BG100" s="187">
        <f>IF(N100="zákl. přenesená",J100,0)</f>
        <v>0</v>
      </c>
      <c r="BH100" s="187">
        <f>IF(N100="sníž. přenesená",J100,0)</f>
        <v>0</v>
      </c>
      <c r="BI100" s="187">
        <f>IF(N100="nulová",J100,0)</f>
        <v>0</v>
      </c>
      <c r="BJ100" s="18" t="s">
        <v>79</v>
      </c>
      <c r="BK100" s="187">
        <f>ROUND(I100*H100,2)</f>
        <v>0</v>
      </c>
      <c r="BL100" s="18" t="s">
        <v>93</v>
      </c>
      <c r="BM100" s="18" t="s">
        <v>3447</v>
      </c>
    </row>
    <row r="101" s="1" customFormat="1">
      <c r="B101" s="36"/>
      <c r="D101" s="188" t="s">
        <v>254</v>
      </c>
      <c r="F101" s="189" t="s">
        <v>3448</v>
      </c>
      <c r="I101" s="121"/>
      <c r="L101" s="36"/>
      <c r="M101" s="190"/>
      <c r="N101" s="66"/>
      <c r="O101" s="66"/>
      <c r="P101" s="66"/>
      <c r="Q101" s="66"/>
      <c r="R101" s="66"/>
      <c r="S101" s="66"/>
      <c r="T101" s="67"/>
      <c r="AT101" s="18" t="s">
        <v>254</v>
      </c>
      <c r="AU101" s="18" t="s">
        <v>81</v>
      </c>
    </row>
    <row r="102" s="1" customFormat="1">
      <c r="B102" s="36"/>
      <c r="D102" s="188" t="s">
        <v>256</v>
      </c>
      <c r="F102" s="191" t="s">
        <v>3449</v>
      </c>
      <c r="I102" s="121"/>
      <c r="L102" s="36"/>
      <c r="M102" s="190"/>
      <c r="N102" s="66"/>
      <c r="O102" s="66"/>
      <c r="P102" s="66"/>
      <c r="Q102" s="66"/>
      <c r="R102" s="66"/>
      <c r="S102" s="66"/>
      <c r="T102" s="67"/>
      <c r="AT102" s="18" t="s">
        <v>256</v>
      </c>
      <c r="AU102" s="18" t="s">
        <v>81</v>
      </c>
    </row>
    <row r="103" s="13" customFormat="1">
      <c r="B103" s="199"/>
      <c r="D103" s="188" t="s">
        <v>258</v>
      </c>
      <c r="E103" s="200" t="s">
        <v>1</v>
      </c>
      <c r="F103" s="201" t="s">
        <v>3450</v>
      </c>
      <c r="H103" s="202">
        <v>40</v>
      </c>
      <c r="I103" s="203"/>
      <c r="L103" s="199"/>
      <c r="M103" s="204"/>
      <c r="N103" s="205"/>
      <c r="O103" s="205"/>
      <c r="P103" s="205"/>
      <c r="Q103" s="205"/>
      <c r="R103" s="205"/>
      <c r="S103" s="205"/>
      <c r="T103" s="206"/>
      <c r="AT103" s="200" t="s">
        <v>258</v>
      </c>
      <c r="AU103" s="200" t="s">
        <v>81</v>
      </c>
      <c r="AV103" s="13" t="s">
        <v>81</v>
      </c>
      <c r="AW103" s="13" t="s">
        <v>35</v>
      </c>
      <c r="AX103" s="13" t="s">
        <v>79</v>
      </c>
      <c r="AY103" s="200" t="s">
        <v>246</v>
      </c>
    </row>
    <row r="104" s="1" customFormat="1" ht="16.5" customHeight="1">
      <c r="B104" s="175"/>
      <c r="C104" s="176" t="s">
        <v>81</v>
      </c>
      <c r="D104" s="176" t="s">
        <v>248</v>
      </c>
      <c r="E104" s="177" t="s">
        <v>3451</v>
      </c>
      <c r="F104" s="178" t="s">
        <v>3452</v>
      </c>
      <c r="G104" s="179" t="s">
        <v>3453</v>
      </c>
      <c r="H104" s="180">
        <v>5</v>
      </c>
      <c r="I104" s="181"/>
      <c r="J104" s="182">
        <f>ROUND(I104*H104,2)</f>
        <v>0</v>
      </c>
      <c r="K104" s="178" t="s">
        <v>252</v>
      </c>
      <c r="L104" s="36"/>
      <c r="M104" s="183" t="s">
        <v>1</v>
      </c>
      <c r="N104" s="184" t="s">
        <v>43</v>
      </c>
      <c r="O104" s="66"/>
      <c r="P104" s="185">
        <f>O104*H104</f>
        <v>0</v>
      </c>
      <c r="Q104" s="185">
        <v>0</v>
      </c>
      <c r="R104" s="185">
        <f>Q104*H104</f>
        <v>0</v>
      </c>
      <c r="S104" s="185">
        <v>0</v>
      </c>
      <c r="T104" s="186">
        <f>S104*H104</f>
        <v>0</v>
      </c>
      <c r="AR104" s="18" t="s">
        <v>93</v>
      </c>
      <c r="AT104" s="18" t="s">
        <v>248</v>
      </c>
      <c r="AU104" s="18" t="s">
        <v>81</v>
      </c>
      <c r="AY104" s="18" t="s">
        <v>246</v>
      </c>
      <c r="BE104" s="187">
        <f>IF(N104="základní",J104,0)</f>
        <v>0</v>
      </c>
      <c r="BF104" s="187">
        <f>IF(N104="snížená",J104,0)</f>
        <v>0</v>
      </c>
      <c r="BG104" s="187">
        <f>IF(N104="zákl. přenesená",J104,0)</f>
        <v>0</v>
      </c>
      <c r="BH104" s="187">
        <f>IF(N104="sníž. přenesená",J104,0)</f>
        <v>0</v>
      </c>
      <c r="BI104" s="187">
        <f>IF(N104="nulová",J104,0)</f>
        <v>0</v>
      </c>
      <c r="BJ104" s="18" t="s">
        <v>79</v>
      </c>
      <c r="BK104" s="187">
        <f>ROUND(I104*H104,2)</f>
        <v>0</v>
      </c>
      <c r="BL104" s="18" t="s">
        <v>93</v>
      </c>
      <c r="BM104" s="18" t="s">
        <v>3454</v>
      </c>
    </row>
    <row r="105" s="1" customFormat="1">
      <c r="B105" s="36"/>
      <c r="D105" s="188" t="s">
        <v>254</v>
      </c>
      <c r="F105" s="189" t="s">
        <v>3455</v>
      </c>
      <c r="I105" s="121"/>
      <c r="L105" s="36"/>
      <c r="M105" s="190"/>
      <c r="N105" s="66"/>
      <c r="O105" s="66"/>
      <c r="P105" s="66"/>
      <c r="Q105" s="66"/>
      <c r="R105" s="66"/>
      <c r="S105" s="66"/>
      <c r="T105" s="67"/>
      <c r="AT105" s="18" t="s">
        <v>254</v>
      </c>
      <c r="AU105" s="18" t="s">
        <v>81</v>
      </c>
    </row>
    <row r="106" s="1" customFormat="1">
      <c r="B106" s="36"/>
      <c r="D106" s="188" t="s">
        <v>256</v>
      </c>
      <c r="F106" s="191" t="s">
        <v>3456</v>
      </c>
      <c r="I106" s="121"/>
      <c r="L106" s="36"/>
      <c r="M106" s="190"/>
      <c r="N106" s="66"/>
      <c r="O106" s="66"/>
      <c r="P106" s="66"/>
      <c r="Q106" s="66"/>
      <c r="R106" s="66"/>
      <c r="S106" s="66"/>
      <c r="T106" s="67"/>
      <c r="AT106" s="18" t="s">
        <v>256</v>
      </c>
      <c r="AU106" s="18" t="s">
        <v>81</v>
      </c>
    </row>
    <row r="107" s="13" customFormat="1">
      <c r="B107" s="199"/>
      <c r="D107" s="188" t="s">
        <v>258</v>
      </c>
      <c r="E107" s="200" t="s">
        <v>1</v>
      </c>
      <c r="F107" s="201" t="s">
        <v>3457</v>
      </c>
      <c r="H107" s="202">
        <v>5</v>
      </c>
      <c r="I107" s="203"/>
      <c r="L107" s="199"/>
      <c r="M107" s="204"/>
      <c r="N107" s="205"/>
      <c r="O107" s="205"/>
      <c r="P107" s="205"/>
      <c r="Q107" s="205"/>
      <c r="R107" s="205"/>
      <c r="S107" s="205"/>
      <c r="T107" s="206"/>
      <c r="AT107" s="200" t="s">
        <v>258</v>
      </c>
      <c r="AU107" s="200" t="s">
        <v>81</v>
      </c>
      <c r="AV107" s="13" t="s">
        <v>81</v>
      </c>
      <c r="AW107" s="13" t="s">
        <v>35</v>
      </c>
      <c r="AX107" s="13" t="s">
        <v>79</v>
      </c>
      <c r="AY107" s="200" t="s">
        <v>246</v>
      </c>
    </row>
    <row r="108" s="1" customFormat="1" ht="16.5" customHeight="1">
      <c r="B108" s="175"/>
      <c r="C108" s="176" t="s">
        <v>88</v>
      </c>
      <c r="D108" s="176" t="s">
        <v>248</v>
      </c>
      <c r="E108" s="177" t="s">
        <v>758</v>
      </c>
      <c r="F108" s="178" t="s">
        <v>759</v>
      </c>
      <c r="G108" s="179" t="s">
        <v>319</v>
      </c>
      <c r="H108" s="180">
        <v>18.907</v>
      </c>
      <c r="I108" s="181"/>
      <c r="J108" s="182">
        <f>ROUND(I108*H108,2)</f>
        <v>0</v>
      </c>
      <c r="K108" s="178" t="s">
        <v>252</v>
      </c>
      <c r="L108" s="36"/>
      <c r="M108" s="183" t="s">
        <v>1</v>
      </c>
      <c r="N108" s="184" t="s">
        <v>43</v>
      </c>
      <c r="O108" s="66"/>
      <c r="P108" s="185">
        <f>O108*H108</f>
        <v>0</v>
      </c>
      <c r="Q108" s="185">
        <v>0</v>
      </c>
      <c r="R108" s="185">
        <f>Q108*H108</f>
        <v>0</v>
      </c>
      <c r="S108" s="185">
        <v>0</v>
      </c>
      <c r="T108" s="186">
        <f>S108*H108</f>
        <v>0</v>
      </c>
      <c r="AR108" s="18" t="s">
        <v>93</v>
      </c>
      <c r="AT108" s="18" t="s">
        <v>248</v>
      </c>
      <c r="AU108" s="18" t="s">
        <v>81</v>
      </c>
      <c r="AY108" s="18" t="s">
        <v>246</v>
      </c>
      <c r="BE108" s="187">
        <f>IF(N108="základní",J108,0)</f>
        <v>0</v>
      </c>
      <c r="BF108" s="187">
        <f>IF(N108="snížená",J108,0)</f>
        <v>0</v>
      </c>
      <c r="BG108" s="187">
        <f>IF(N108="zákl. přenesená",J108,0)</f>
        <v>0</v>
      </c>
      <c r="BH108" s="187">
        <f>IF(N108="sníž. přenesená",J108,0)</f>
        <v>0</v>
      </c>
      <c r="BI108" s="187">
        <f>IF(N108="nulová",J108,0)</f>
        <v>0</v>
      </c>
      <c r="BJ108" s="18" t="s">
        <v>79</v>
      </c>
      <c r="BK108" s="187">
        <f>ROUND(I108*H108,2)</f>
        <v>0</v>
      </c>
      <c r="BL108" s="18" t="s">
        <v>93</v>
      </c>
      <c r="BM108" s="18" t="s">
        <v>3458</v>
      </c>
    </row>
    <row r="109" s="1" customFormat="1">
      <c r="B109" s="36"/>
      <c r="D109" s="188" t="s">
        <v>254</v>
      </c>
      <c r="F109" s="189" t="s">
        <v>761</v>
      </c>
      <c r="I109" s="121"/>
      <c r="L109" s="36"/>
      <c r="M109" s="190"/>
      <c r="N109" s="66"/>
      <c r="O109" s="66"/>
      <c r="P109" s="66"/>
      <c r="Q109" s="66"/>
      <c r="R109" s="66"/>
      <c r="S109" s="66"/>
      <c r="T109" s="67"/>
      <c r="AT109" s="18" t="s">
        <v>254</v>
      </c>
      <c r="AU109" s="18" t="s">
        <v>81</v>
      </c>
    </row>
    <row r="110" s="1" customFormat="1">
      <c r="B110" s="36"/>
      <c r="D110" s="188" t="s">
        <v>256</v>
      </c>
      <c r="F110" s="191" t="s">
        <v>762</v>
      </c>
      <c r="I110" s="121"/>
      <c r="L110" s="36"/>
      <c r="M110" s="190"/>
      <c r="N110" s="66"/>
      <c r="O110" s="66"/>
      <c r="P110" s="66"/>
      <c r="Q110" s="66"/>
      <c r="R110" s="66"/>
      <c r="S110" s="66"/>
      <c r="T110" s="67"/>
      <c r="AT110" s="18" t="s">
        <v>256</v>
      </c>
      <c r="AU110" s="18" t="s">
        <v>81</v>
      </c>
    </row>
    <row r="111" s="12" customFormat="1">
      <c r="B111" s="192"/>
      <c r="D111" s="188" t="s">
        <v>258</v>
      </c>
      <c r="E111" s="193" t="s">
        <v>1</v>
      </c>
      <c r="F111" s="194" t="s">
        <v>3459</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2" customFormat="1">
      <c r="B112" s="192"/>
      <c r="D112" s="188" t="s">
        <v>258</v>
      </c>
      <c r="E112" s="193" t="s">
        <v>1</v>
      </c>
      <c r="F112" s="194" t="s">
        <v>3460</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3461</v>
      </c>
      <c r="H113" s="202">
        <v>0.90000000000000002</v>
      </c>
      <c r="I113" s="203"/>
      <c r="L113" s="199"/>
      <c r="M113" s="204"/>
      <c r="N113" s="205"/>
      <c r="O113" s="205"/>
      <c r="P113" s="205"/>
      <c r="Q113" s="205"/>
      <c r="R113" s="205"/>
      <c r="S113" s="205"/>
      <c r="T113" s="206"/>
      <c r="AT113" s="200" t="s">
        <v>258</v>
      </c>
      <c r="AU113" s="200" t="s">
        <v>81</v>
      </c>
      <c r="AV113" s="13" t="s">
        <v>81</v>
      </c>
      <c r="AW113" s="13" t="s">
        <v>35</v>
      </c>
      <c r="AX113" s="13" t="s">
        <v>72</v>
      </c>
      <c r="AY113" s="200" t="s">
        <v>246</v>
      </c>
    </row>
    <row r="114" s="13" customFormat="1">
      <c r="B114" s="199"/>
      <c r="D114" s="188" t="s">
        <v>258</v>
      </c>
      <c r="E114" s="200" t="s">
        <v>1</v>
      </c>
      <c r="F114" s="201" t="s">
        <v>3462</v>
      </c>
      <c r="H114" s="202">
        <v>0.45000000000000001</v>
      </c>
      <c r="I114" s="203"/>
      <c r="L114" s="199"/>
      <c r="M114" s="204"/>
      <c r="N114" s="205"/>
      <c r="O114" s="205"/>
      <c r="P114" s="205"/>
      <c r="Q114" s="205"/>
      <c r="R114" s="205"/>
      <c r="S114" s="205"/>
      <c r="T114" s="206"/>
      <c r="AT114" s="200" t="s">
        <v>258</v>
      </c>
      <c r="AU114" s="200" t="s">
        <v>81</v>
      </c>
      <c r="AV114" s="13" t="s">
        <v>81</v>
      </c>
      <c r="AW114" s="13" t="s">
        <v>35</v>
      </c>
      <c r="AX114" s="13" t="s">
        <v>72</v>
      </c>
      <c r="AY114" s="200" t="s">
        <v>246</v>
      </c>
    </row>
    <row r="115" s="15" customFormat="1">
      <c r="B115" s="231"/>
      <c r="D115" s="188" t="s">
        <v>258</v>
      </c>
      <c r="E115" s="232" t="s">
        <v>1</v>
      </c>
      <c r="F115" s="233" t="s">
        <v>3463</v>
      </c>
      <c r="H115" s="234">
        <v>1.3500000000000001</v>
      </c>
      <c r="I115" s="235"/>
      <c r="L115" s="231"/>
      <c r="M115" s="236"/>
      <c r="N115" s="237"/>
      <c r="O115" s="237"/>
      <c r="P115" s="237"/>
      <c r="Q115" s="237"/>
      <c r="R115" s="237"/>
      <c r="S115" s="237"/>
      <c r="T115" s="238"/>
      <c r="AT115" s="232" t="s">
        <v>258</v>
      </c>
      <c r="AU115" s="232" t="s">
        <v>81</v>
      </c>
      <c r="AV115" s="15" t="s">
        <v>88</v>
      </c>
      <c r="AW115" s="15" t="s">
        <v>35</v>
      </c>
      <c r="AX115" s="15" t="s">
        <v>72</v>
      </c>
      <c r="AY115" s="232" t="s">
        <v>246</v>
      </c>
    </row>
    <row r="116" s="12" customFormat="1">
      <c r="B116" s="192"/>
      <c r="D116" s="188" t="s">
        <v>258</v>
      </c>
      <c r="E116" s="193" t="s">
        <v>1</v>
      </c>
      <c r="F116" s="194" t="s">
        <v>3464</v>
      </c>
      <c r="H116" s="193" t="s">
        <v>1</v>
      </c>
      <c r="I116" s="195"/>
      <c r="L116" s="192"/>
      <c r="M116" s="196"/>
      <c r="N116" s="197"/>
      <c r="O116" s="197"/>
      <c r="P116" s="197"/>
      <c r="Q116" s="197"/>
      <c r="R116" s="197"/>
      <c r="S116" s="197"/>
      <c r="T116" s="198"/>
      <c r="AT116" s="193" t="s">
        <v>258</v>
      </c>
      <c r="AU116" s="193" t="s">
        <v>81</v>
      </c>
      <c r="AV116" s="12" t="s">
        <v>79</v>
      </c>
      <c r="AW116" s="12" t="s">
        <v>35</v>
      </c>
      <c r="AX116" s="12" t="s">
        <v>72</v>
      </c>
      <c r="AY116" s="193" t="s">
        <v>246</v>
      </c>
    </row>
    <row r="117" s="12" customFormat="1">
      <c r="B117" s="192"/>
      <c r="D117" s="188" t="s">
        <v>258</v>
      </c>
      <c r="E117" s="193" t="s">
        <v>1</v>
      </c>
      <c r="F117" s="194" t="s">
        <v>3465</v>
      </c>
      <c r="H117" s="193" t="s">
        <v>1</v>
      </c>
      <c r="I117" s="195"/>
      <c r="L117" s="192"/>
      <c r="M117" s="196"/>
      <c r="N117" s="197"/>
      <c r="O117" s="197"/>
      <c r="P117" s="197"/>
      <c r="Q117" s="197"/>
      <c r="R117" s="197"/>
      <c r="S117" s="197"/>
      <c r="T117" s="198"/>
      <c r="AT117" s="193" t="s">
        <v>258</v>
      </c>
      <c r="AU117" s="193" t="s">
        <v>81</v>
      </c>
      <c r="AV117" s="12" t="s">
        <v>79</v>
      </c>
      <c r="AW117" s="12" t="s">
        <v>35</v>
      </c>
      <c r="AX117" s="12" t="s">
        <v>72</v>
      </c>
      <c r="AY117" s="193" t="s">
        <v>246</v>
      </c>
    </row>
    <row r="118" s="13" customFormat="1">
      <c r="B118" s="199"/>
      <c r="D118" s="188" t="s">
        <v>258</v>
      </c>
      <c r="E118" s="200" t="s">
        <v>1</v>
      </c>
      <c r="F118" s="201" t="s">
        <v>3466</v>
      </c>
      <c r="H118" s="202">
        <v>10.643000000000001</v>
      </c>
      <c r="I118" s="203"/>
      <c r="L118" s="199"/>
      <c r="M118" s="204"/>
      <c r="N118" s="205"/>
      <c r="O118" s="205"/>
      <c r="P118" s="205"/>
      <c r="Q118" s="205"/>
      <c r="R118" s="205"/>
      <c r="S118" s="205"/>
      <c r="T118" s="206"/>
      <c r="AT118" s="200" t="s">
        <v>258</v>
      </c>
      <c r="AU118" s="200" t="s">
        <v>81</v>
      </c>
      <c r="AV118" s="13" t="s">
        <v>81</v>
      </c>
      <c r="AW118" s="13" t="s">
        <v>35</v>
      </c>
      <c r="AX118" s="13" t="s">
        <v>72</v>
      </c>
      <c r="AY118" s="200" t="s">
        <v>246</v>
      </c>
    </row>
    <row r="119" s="13" customFormat="1">
      <c r="B119" s="199"/>
      <c r="D119" s="188" t="s">
        <v>258</v>
      </c>
      <c r="E119" s="200" t="s">
        <v>1</v>
      </c>
      <c r="F119" s="201" t="s">
        <v>3467</v>
      </c>
      <c r="H119" s="202">
        <v>3.218</v>
      </c>
      <c r="I119" s="203"/>
      <c r="L119" s="199"/>
      <c r="M119" s="204"/>
      <c r="N119" s="205"/>
      <c r="O119" s="205"/>
      <c r="P119" s="205"/>
      <c r="Q119" s="205"/>
      <c r="R119" s="205"/>
      <c r="S119" s="205"/>
      <c r="T119" s="206"/>
      <c r="AT119" s="200" t="s">
        <v>258</v>
      </c>
      <c r="AU119" s="200" t="s">
        <v>81</v>
      </c>
      <c r="AV119" s="13" t="s">
        <v>81</v>
      </c>
      <c r="AW119" s="13" t="s">
        <v>35</v>
      </c>
      <c r="AX119" s="13" t="s">
        <v>72</v>
      </c>
      <c r="AY119" s="200" t="s">
        <v>246</v>
      </c>
    </row>
    <row r="120" s="13" customFormat="1">
      <c r="B120" s="199"/>
      <c r="D120" s="188" t="s">
        <v>258</v>
      </c>
      <c r="E120" s="200" t="s">
        <v>1</v>
      </c>
      <c r="F120" s="201" t="s">
        <v>3468</v>
      </c>
      <c r="H120" s="202">
        <v>3.2010000000000001</v>
      </c>
      <c r="I120" s="203"/>
      <c r="L120" s="199"/>
      <c r="M120" s="204"/>
      <c r="N120" s="205"/>
      <c r="O120" s="205"/>
      <c r="P120" s="205"/>
      <c r="Q120" s="205"/>
      <c r="R120" s="205"/>
      <c r="S120" s="205"/>
      <c r="T120" s="206"/>
      <c r="AT120" s="200" t="s">
        <v>258</v>
      </c>
      <c r="AU120" s="200" t="s">
        <v>81</v>
      </c>
      <c r="AV120" s="13" t="s">
        <v>81</v>
      </c>
      <c r="AW120" s="13" t="s">
        <v>35</v>
      </c>
      <c r="AX120" s="13" t="s">
        <v>72</v>
      </c>
      <c r="AY120" s="200" t="s">
        <v>246</v>
      </c>
    </row>
    <row r="121" s="15" customFormat="1">
      <c r="B121" s="231"/>
      <c r="D121" s="188" t="s">
        <v>258</v>
      </c>
      <c r="E121" s="232" t="s">
        <v>1</v>
      </c>
      <c r="F121" s="233" t="s">
        <v>3463</v>
      </c>
      <c r="H121" s="234">
        <v>17.062000000000001</v>
      </c>
      <c r="I121" s="235"/>
      <c r="L121" s="231"/>
      <c r="M121" s="236"/>
      <c r="N121" s="237"/>
      <c r="O121" s="237"/>
      <c r="P121" s="237"/>
      <c r="Q121" s="237"/>
      <c r="R121" s="237"/>
      <c r="S121" s="237"/>
      <c r="T121" s="238"/>
      <c r="AT121" s="232" t="s">
        <v>258</v>
      </c>
      <c r="AU121" s="232" t="s">
        <v>81</v>
      </c>
      <c r="AV121" s="15" t="s">
        <v>88</v>
      </c>
      <c r="AW121" s="15" t="s">
        <v>35</v>
      </c>
      <c r="AX121" s="15" t="s">
        <v>72</v>
      </c>
      <c r="AY121" s="232" t="s">
        <v>246</v>
      </c>
    </row>
    <row r="122" s="12" customFormat="1">
      <c r="B122" s="192"/>
      <c r="D122" s="188" t="s">
        <v>258</v>
      </c>
      <c r="E122" s="193" t="s">
        <v>1</v>
      </c>
      <c r="F122" s="194" t="s">
        <v>3469</v>
      </c>
      <c r="H122" s="193" t="s">
        <v>1</v>
      </c>
      <c r="I122" s="195"/>
      <c r="L122" s="192"/>
      <c r="M122" s="196"/>
      <c r="N122" s="197"/>
      <c r="O122" s="197"/>
      <c r="P122" s="197"/>
      <c r="Q122" s="197"/>
      <c r="R122" s="197"/>
      <c r="S122" s="197"/>
      <c r="T122" s="198"/>
      <c r="AT122" s="193" t="s">
        <v>258</v>
      </c>
      <c r="AU122" s="193" t="s">
        <v>81</v>
      </c>
      <c r="AV122" s="12" t="s">
        <v>79</v>
      </c>
      <c r="AW122" s="12" t="s">
        <v>35</v>
      </c>
      <c r="AX122" s="12" t="s">
        <v>72</v>
      </c>
      <c r="AY122" s="193" t="s">
        <v>246</v>
      </c>
    </row>
    <row r="123" s="13" customFormat="1">
      <c r="B123" s="199"/>
      <c r="D123" s="188" t="s">
        <v>258</v>
      </c>
      <c r="E123" s="200" t="s">
        <v>1</v>
      </c>
      <c r="F123" s="201" t="s">
        <v>3470</v>
      </c>
      <c r="H123" s="202">
        <v>0.495</v>
      </c>
      <c r="I123" s="203"/>
      <c r="L123" s="199"/>
      <c r="M123" s="204"/>
      <c r="N123" s="205"/>
      <c r="O123" s="205"/>
      <c r="P123" s="205"/>
      <c r="Q123" s="205"/>
      <c r="R123" s="205"/>
      <c r="S123" s="205"/>
      <c r="T123" s="206"/>
      <c r="AT123" s="200" t="s">
        <v>258</v>
      </c>
      <c r="AU123" s="200" t="s">
        <v>81</v>
      </c>
      <c r="AV123" s="13" t="s">
        <v>81</v>
      </c>
      <c r="AW123" s="13" t="s">
        <v>35</v>
      </c>
      <c r="AX123" s="13" t="s">
        <v>72</v>
      </c>
      <c r="AY123" s="200" t="s">
        <v>246</v>
      </c>
    </row>
    <row r="124" s="14" customFormat="1">
      <c r="B124" s="210"/>
      <c r="D124" s="188" t="s">
        <v>258</v>
      </c>
      <c r="E124" s="211" t="s">
        <v>1</v>
      </c>
      <c r="F124" s="212" t="s">
        <v>341</v>
      </c>
      <c r="H124" s="213">
        <v>18.907</v>
      </c>
      <c r="I124" s="214"/>
      <c r="L124" s="210"/>
      <c r="M124" s="215"/>
      <c r="N124" s="216"/>
      <c r="O124" s="216"/>
      <c r="P124" s="216"/>
      <c r="Q124" s="216"/>
      <c r="R124" s="216"/>
      <c r="S124" s="216"/>
      <c r="T124" s="217"/>
      <c r="AT124" s="211" t="s">
        <v>258</v>
      </c>
      <c r="AU124" s="211" t="s">
        <v>81</v>
      </c>
      <c r="AV124" s="14" t="s">
        <v>93</v>
      </c>
      <c r="AW124" s="14" t="s">
        <v>35</v>
      </c>
      <c r="AX124" s="14" t="s">
        <v>79</v>
      </c>
      <c r="AY124" s="211" t="s">
        <v>246</v>
      </c>
    </row>
    <row r="125" s="1" customFormat="1" ht="16.5" customHeight="1">
      <c r="B125" s="175"/>
      <c r="C125" s="176" t="s">
        <v>93</v>
      </c>
      <c r="D125" s="176" t="s">
        <v>248</v>
      </c>
      <c r="E125" s="177" t="s">
        <v>3471</v>
      </c>
      <c r="F125" s="178" t="s">
        <v>3472</v>
      </c>
      <c r="G125" s="179" t="s">
        <v>319</v>
      </c>
      <c r="H125" s="180">
        <v>10.65</v>
      </c>
      <c r="I125" s="181"/>
      <c r="J125" s="182">
        <f>ROUND(I125*H125,2)</f>
        <v>0</v>
      </c>
      <c r="K125" s="178" t="s">
        <v>252</v>
      </c>
      <c r="L125" s="36"/>
      <c r="M125" s="183" t="s">
        <v>1</v>
      </c>
      <c r="N125" s="184" t="s">
        <v>43</v>
      </c>
      <c r="O125" s="66"/>
      <c r="P125" s="185">
        <f>O125*H125</f>
        <v>0</v>
      </c>
      <c r="Q125" s="185">
        <v>0</v>
      </c>
      <c r="R125" s="185">
        <f>Q125*H125</f>
        <v>0</v>
      </c>
      <c r="S125" s="185">
        <v>0</v>
      </c>
      <c r="T125" s="186">
        <f>S125*H125</f>
        <v>0</v>
      </c>
      <c r="AR125" s="18" t="s">
        <v>93</v>
      </c>
      <c r="AT125" s="18" t="s">
        <v>248</v>
      </c>
      <c r="AU125" s="18" t="s">
        <v>81</v>
      </c>
      <c r="AY125" s="18" t="s">
        <v>246</v>
      </c>
      <c r="BE125" s="187">
        <f>IF(N125="základní",J125,0)</f>
        <v>0</v>
      </c>
      <c r="BF125" s="187">
        <f>IF(N125="snížená",J125,0)</f>
        <v>0</v>
      </c>
      <c r="BG125" s="187">
        <f>IF(N125="zákl. přenesená",J125,0)</f>
        <v>0</v>
      </c>
      <c r="BH125" s="187">
        <f>IF(N125="sníž. přenesená",J125,0)</f>
        <v>0</v>
      </c>
      <c r="BI125" s="187">
        <f>IF(N125="nulová",J125,0)</f>
        <v>0</v>
      </c>
      <c r="BJ125" s="18" t="s">
        <v>79</v>
      </c>
      <c r="BK125" s="187">
        <f>ROUND(I125*H125,2)</f>
        <v>0</v>
      </c>
      <c r="BL125" s="18" t="s">
        <v>93</v>
      </c>
      <c r="BM125" s="18" t="s">
        <v>3473</v>
      </c>
    </row>
    <row r="126" s="1" customFormat="1">
      <c r="B126" s="36"/>
      <c r="D126" s="188" t="s">
        <v>254</v>
      </c>
      <c r="F126" s="189" t="s">
        <v>3474</v>
      </c>
      <c r="I126" s="121"/>
      <c r="L126" s="36"/>
      <c r="M126" s="190"/>
      <c r="N126" s="66"/>
      <c r="O126" s="66"/>
      <c r="P126" s="66"/>
      <c r="Q126" s="66"/>
      <c r="R126" s="66"/>
      <c r="S126" s="66"/>
      <c r="T126" s="67"/>
      <c r="AT126" s="18" t="s">
        <v>254</v>
      </c>
      <c r="AU126" s="18" t="s">
        <v>81</v>
      </c>
    </row>
    <row r="127" s="1" customFormat="1">
      <c r="B127" s="36"/>
      <c r="D127" s="188" t="s">
        <v>256</v>
      </c>
      <c r="F127" s="191" t="s">
        <v>1982</v>
      </c>
      <c r="I127" s="121"/>
      <c r="L127" s="36"/>
      <c r="M127" s="190"/>
      <c r="N127" s="66"/>
      <c r="O127" s="66"/>
      <c r="P127" s="66"/>
      <c r="Q127" s="66"/>
      <c r="R127" s="66"/>
      <c r="S127" s="66"/>
      <c r="T127" s="67"/>
      <c r="AT127" s="18" t="s">
        <v>256</v>
      </c>
      <c r="AU127" s="18" t="s">
        <v>81</v>
      </c>
    </row>
    <row r="128" s="12" customFormat="1">
      <c r="B128" s="192"/>
      <c r="D128" s="188" t="s">
        <v>258</v>
      </c>
      <c r="E128" s="193" t="s">
        <v>1</v>
      </c>
      <c r="F128" s="194" t="s">
        <v>3459</v>
      </c>
      <c r="H128" s="193" t="s">
        <v>1</v>
      </c>
      <c r="I128" s="195"/>
      <c r="L128" s="192"/>
      <c r="M128" s="196"/>
      <c r="N128" s="197"/>
      <c r="O128" s="197"/>
      <c r="P128" s="197"/>
      <c r="Q128" s="197"/>
      <c r="R128" s="197"/>
      <c r="S128" s="197"/>
      <c r="T128" s="198"/>
      <c r="AT128" s="193" t="s">
        <v>258</v>
      </c>
      <c r="AU128" s="193" t="s">
        <v>81</v>
      </c>
      <c r="AV128" s="12" t="s">
        <v>79</v>
      </c>
      <c r="AW128" s="12" t="s">
        <v>35</v>
      </c>
      <c r="AX128" s="12" t="s">
        <v>72</v>
      </c>
      <c r="AY128" s="193" t="s">
        <v>246</v>
      </c>
    </row>
    <row r="129" s="13" customFormat="1">
      <c r="B129" s="199"/>
      <c r="D129" s="188" t="s">
        <v>258</v>
      </c>
      <c r="E129" s="200" t="s">
        <v>1</v>
      </c>
      <c r="F129" s="201" t="s">
        <v>3475</v>
      </c>
      <c r="H129" s="202">
        <v>6.2999999999999998</v>
      </c>
      <c r="I129" s="203"/>
      <c r="L129" s="199"/>
      <c r="M129" s="204"/>
      <c r="N129" s="205"/>
      <c r="O129" s="205"/>
      <c r="P129" s="205"/>
      <c r="Q129" s="205"/>
      <c r="R129" s="205"/>
      <c r="S129" s="205"/>
      <c r="T129" s="206"/>
      <c r="AT129" s="200" t="s">
        <v>258</v>
      </c>
      <c r="AU129" s="200" t="s">
        <v>81</v>
      </c>
      <c r="AV129" s="13" t="s">
        <v>81</v>
      </c>
      <c r="AW129" s="13" t="s">
        <v>35</v>
      </c>
      <c r="AX129" s="13" t="s">
        <v>72</v>
      </c>
      <c r="AY129" s="200" t="s">
        <v>246</v>
      </c>
    </row>
    <row r="130" s="13" customFormat="1">
      <c r="B130" s="199"/>
      <c r="D130" s="188" t="s">
        <v>258</v>
      </c>
      <c r="E130" s="200" t="s">
        <v>1</v>
      </c>
      <c r="F130" s="201" t="s">
        <v>3476</v>
      </c>
      <c r="H130" s="202">
        <v>5.7000000000000002</v>
      </c>
      <c r="I130" s="203"/>
      <c r="L130" s="199"/>
      <c r="M130" s="204"/>
      <c r="N130" s="205"/>
      <c r="O130" s="205"/>
      <c r="P130" s="205"/>
      <c r="Q130" s="205"/>
      <c r="R130" s="205"/>
      <c r="S130" s="205"/>
      <c r="T130" s="206"/>
      <c r="AT130" s="200" t="s">
        <v>258</v>
      </c>
      <c r="AU130" s="200" t="s">
        <v>81</v>
      </c>
      <c r="AV130" s="13" t="s">
        <v>81</v>
      </c>
      <c r="AW130" s="13" t="s">
        <v>35</v>
      </c>
      <c r="AX130" s="13" t="s">
        <v>72</v>
      </c>
      <c r="AY130" s="200" t="s">
        <v>246</v>
      </c>
    </row>
    <row r="131" s="12" customFormat="1">
      <c r="B131" s="192"/>
      <c r="D131" s="188" t="s">
        <v>258</v>
      </c>
      <c r="E131" s="193" t="s">
        <v>1</v>
      </c>
      <c r="F131" s="194" t="s">
        <v>3477</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3478</v>
      </c>
      <c r="H132" s="202">
        <v>-0.90000000000000002</v>
      </c>
      <c r="I132" s="203"/>
      <c r="L132" s="199"/>
      <c r="M132" s="204"/>
      <c r="N132" s="205"/>
      <c r="O132" s="205"/>
      <c r="P132" s="205"/>
      <c r="Q132" s="205"/>
      <c r="R132" s="205"/>
      <c r="S132" s="205"/>
      <c r="T132" s="206"/>
      <c r="AT132" s="200" t="s">
        <v>258</v>
      </c>
      <c r="AU132" s="200" t="s">
        <v>81</v>
      </c>
      <c r="AV132" s="13" t="s">
        <v>81</v>
      </c>
      <c r="AW132" s="13" t="s">
        <v>35</v>
      </c>
      <c r="AX132" s="13" t="s">
        <v>72</v>
      </c>
      <c r="AY132" s="200" t="s">
        <v>246</v>
      </c>
    </row>
    <row r="133" s="13" customFormat="1">
      <c r="B133" s="199"/>
      <c r="D133" s="188" t="s">
        <v>258</v>
      </c>
      <c r="E133" s="200" t="s">
        <v>1</v>
      </c>
      <c r="F133" s="201" t="s">
        <v>3479</v>
      </c>
      <c r="H133" s="202">
        <v>-0.45000000000000001</v>
      </c>
      <c r="I133" s="203"/>
      <c r="L133" s="199"/>
      <c r="M133" s="204"/>
      <c r="N133" s="205"/>
      <c r="O133" s="205"/>
      <c r="P133" s="205"/>
      <c r="Q133" s="205"/>
      <c r="R133" s="205"/>
      <c r="S133" s="205"/>
      <c r="T133" s="206"/>
      <c r="AT133" s="200" t="s">
        <v>258</v>
      </c>
      <c r="AU133" s="200" t="s">
        <v>81</v>
      </c>
      <c r="AV133" s="13" t="s">
        <v>81</v>
      </c>
      <c r="AW133" s="13" t="s">
        <v>35</v>
      </c>
      <c r="AX133" s="13" t="s">
        <v>72</v>
      </c>
      <c r="AY133" s="200" t="s">
        <v>246</v>
      </c>
    </row>
    <row r="134" s="14" customFormat="1">
      <c r="B134" s="210"/>
      <c r="D134" s="188" t="s">
        <v>258</v>
      </c>
      <c r="E134" s="211" t="s">
        <v>1</v>
      </c>
      <c r="F134" s="212" t="s">
        <v>341</v>
      </c>
      <c r="H134" s="213">
        <v>10.65</v>
      </c>
      <c r="I134" s="214"/>
      <c r="L134" s="210"/>
      <c r="M134" s="215"/>
      <c r="N134" s="216"/>
      <c r="O134" s="216"/>
      <c r="P134" s="216"/>
      <c r="Q134" s="216"/>
      <c r="R134" s="216"/>
      <c r="S134" s="216"/>
      <c r="T134" s="217"/>
      <c r="AT134" s="211" t="s">
        <v>258</v>
      </c>
      <c r="AU134" s="211" t="s">
        <v>81</v>
      </c>
      <c r="AV134" s="14" t="s">
        <v>93</v>
      </c>
      <c r="AW134" s="14" t="s">
        <v>35</v>
      </c>
      <c r="AX134" s="14" t="s">
        <v>79</v>
      </c>
      <c r="AY134" s="211" t="s">
        <v>246</v>
      </c>
    </row>
    <row r="135" s="1" customFormat="1" ht="16.5" customHeight="1">
      <c r="B135" s="175"/>
      <c r="C135" s="176" t="s">
        <v>283</v>
      </c>
      <c r="D135" s="176" t="s">
        <v>248</v>
      </c>
      <c r="E135" s="177" t="s">
        <v>2016</v>
      </c>
      <c r="F135" s="178" t="s">
        <v>2017</v>
      </c>
      <c r="G135" s="179" t="s">
        <v>319</v>
      </c>
      <c r="H135" s="180">
        <v>5.3250000000000002</v>
      </c>
      <c r="I135" s="181"/>
      <c r="J135" s="182">
        <f>ROUND(I135*H135,2)</f>
        <v>0</v>
      </c>
      <c r="K135" s="178" t="s">
        <v>252</v>
      </c>
      <c r="L135" s="36"/>
      <c r="M135" s="183" t="s">
        <v>1</v>
      </c>
      <c r="N135" s="184" t="s">
        <v>43</v>
      </c>
      <c r="O135" s="66"/>
      <c r="P135" s="185">
        <f>O135*H135</f>
        <v>0</v>
      </c>
      <c r="Q135" s="185">
        <v>0</v>
      </c>
      <c r="R135" s="185">
        <f>Q135*H135</f>
        <v>0</v>
      </c>
      <c r="S135" s="185">
        <v>0</v>
      </c>
      <c r="T135" s="186">
        <f>S135*H135</f>
        <v>0</v>
      </c>
      <c r="AR135" s="18" t="s">
        <v>93</v>
      </c>
      <c r="AT135" s="18" t="s">
        <v>248</v>
      </c>
      <c r="AU135" s="18" t="s">
        <v>81</v>
      </c>
      <c r="AY135" s="18" t="s">
        <v>246</v>
      </c>
      <c r="BE135" s="187">
        <f>IF(N135="základní",J135,0)</f>
        <v>0</v>
      </c>
      <c r="BF135" s="187">
        <f>IF(N135="snížená",J135,0)</f>
        <v>0</v>
      </c>
      <c r="BG135" s="187">
        <f>IF(N135="zákl. přenesená",J135,0)</f>
        <v>0</v>
      </c>
      <c r="BH135" s="187">
        <f>IF(N135="sníž. přenesená",J135,0)</f>
        <v>0</v>
      </c>
      <c r="BI135" s="187">
        <f>IF(N135="nulová",J135,0)</f>
        <v>0</v>
      </c>
      <c r="BJ135" s="18" t="s">
        <v>79</v>
      </c>
      <c r="BK135" s="187">
        <f>ROUND(I135*H135,2)</f>
        <v>0</v>
      </c>
      <c r="BL135" s="18" t="s">
        <v>93</v>
      </c>
      <c r="BM135" s="18" t="s">
        <v>3480</v>
      </c>
    </row>
    <row r="136" s="1" customFormat="1">
      <c r="B136" s="36"/>
      <c r="D136" s="188" t="s">
        <v>254</v>
      </c>
      <c r="F136" s="189" t="s">
        <v>2019</v>
      </c>
      <c r="I136" s="121"/>
      <c r="L136" s="36"/>
      <c r="M136" s="190"/>
      <c r="N136" s="66"/>
      <c r="O136" s="66"/>
      <c r="P136" s="66"/>
      <c r="Q136" s="66"/>
      <c r="R136" s="66"/>
      <c r="S136" s="66"/>
      <c r="T136" s="67"/>
      <c r="AT136" s="18" t="s">
        <v>254</v>
      </c>
      <c r="AU136" s="18" t="s">
        <v>81</v>
      </c>
    </row>
    <row r="137" s="1" customFormat="1">
      <c r="B137" s="36"/>
      <c r="D137" s="188" t="s">
        <v>256</v>
      </c>
      <c r="F137" s="191" t="s">
        <v>1982</v>
      </c>
      <c r="I137" s="121"/>
      <c r="L137" s="36"/>
      <c r="M137" s="190"/>
      <c r="N137" s="66"/>
      <c r="O137" s="66"/>
      <c r="P137" s="66"/>
      <c r="Q137" s="66"/>
      <c r="R137" s="66"/>
      <c r="S137" s="66"/>
      <c r="T137" s="67"/>
      <c r="AT137" s="18" t="s">
        <v>256</v>
      </c>
      <c r="AU137" s="18" t="s">
        <v>81</v>
      </c>
    </row>
    <row r="138" s="13" customFormat="1">
      <c r="B138" s="199"/>
      <c r="D138" s="188" t="s">
        <v>258</v>
      </c>
      <c r="E138" s="200" t="s">
        <v>1</v>
      </c>
      <c r="F138" s="201" t="s">
        <v>3481</v>
      </c>
      <c r="H138" s="202">
        <v>5.3250000000000002</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 customFormat="1" ht="16.5" customHeight="1">
      <c r="B139" s="175"/>
      <c r="C139" s="176" t="s">
        <v>332</v>
      </c>
      <c r="D139" s="176" t="s">
        <v>248</v>
      </c>
      <c r="E139" s="177" t="s">
        <v>3482</v>
      </c>
      <c r="F139" s="178" t="s">
        <v>3483</v>
      </c>
      <c r="G139" s="179" t="s">
        <v>319</v>
      </c>
      <c r="H139" s="180">
        <v>100.184</v>
      </c>
      <c r="I139" s="181"/>
      <c r="J139" s="182">
        <f>ROUND(I139*H139,2)</f>
        <v>0</v>
      </c>
      <c r="K139" s="178" t="s">
        <v>252</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3484</v>
      </c>
    </row>
    <row r="140" s="1" customFormat="1">
      <c r="B140" s="36"/>
      <c r="D140" s="188" t="s">
        <v>254</v>
      </c>
      <c r="F140" s="189" t="s">
        <v>3485</v>
      </c>
      <c r="I140" s="121"/>
      <c r="L140" s="36"/>
      <c r="M140" s="190"/>
      <c r="N140" s="66"/>
      <c r="O140" s="66"/>
      <c r="P140" s="66"/>
      <c r="Q140" s="66"/>
      <c r="R140" s="66"/>
      <c r="S140" s="66"/>
      <c r="T140" s="67"/>
      <c r="AT140" s="18" t="s">
        <v>254</v>
      </c>
      <c r="AU140" s="18" t="s">
        <v>81</v>
      </c>
    </row>
    <row r="141" s="1" customFormat="1">
      <c r="B141" s="36"/>
      <c r="D141" s="188" t="s">
        <v>256</v>
      </c>
      <c r="F141" s="191" t="s">
        <v>3486</v>
      </c>
      <c r="I141" s="121"/>
      <c r="L141" s="36"/>
      <c r="M141" s="190"/>
      <c r="N141" s="66"/>
      <c r="O141" s="66"/>
      <c r="P141" s="66"/>
      <c r="Q141" s="66"/>
      <c r="R141" s="66"/>
      <c r="S141" s="66"/>
      <c r="T141" s="67"/>
      <c r="AT141" s="18" t="s">
        <v>256</v>
      </c>
      <c r="AU141" s="18" t="s">
        <v>81</v>
      </c>
    </row>
    <row r="142" s="12" customFormat="1">
      <c r="B142" s="192"/>
      <c r="D142" s="188" t="s">
        <v>258</v>
      </c>
      <c r="E142" s="193" t="s">
        <v>1</v>
      </c>
      <c r="F142" s="194" t="s">
        <v>3464</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2" customFormat="1">
      <c r="B143" s="192"/>
      <c r="D143" s="188" t="s">
        <v>258</v>
      </c>
      <c r="E143" s="193" t="s">
        <v>1</v>
      </c>
      <c r="F143" s="194" t="s">
        <v>3465</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3" customFormat="1">
      <c r="B144" s="199"/>
      <c r="D144" s="188" t="s">
        <v>258</v>
      </c>
      <c r="E144" s="200" t="s">
        <v>1</v>
      </c>
      <c r="F144" s="201" t="s">
        <v>3487</v>
      </c>
      <c r="H144" s="202">
        <v>4.1950000000000003</v>
      </c>
      <c r="I144" s="203"/>
      <c r="L144" s="199"/>
      <c r="M144" s="204"/>
      <c r="N144" s="205"/>
      <c r="O144" s="205"/>
      <c r="P144" s="205"/>
      <c r="Q144" s="205"/>
      <c r="R144" s="205"/>
      <c r="S144" s="205"/>
      <c r="T144" s="206"/>
      <c r="AT144" s="200" t="s">
        <v>258</v>
      </c>
      <c r="AU144" s="200" t="s">
        <v>81</v>
      </c>
      <c r="AV144" s="13" t="s">
        <v>81</v>
      </c>
      <c r="AW144" s="13" t="s">
        <v>35</v>
      </c>
      <c r="AX144" s="13" t="s">
        <v>72</v>
      </c>
      <c r="AY144" s="200" t="s">
        <v>246</v>
      </c>
    </row>
    <row r="145" s="13" customFormat="1">
      <c r="B145" s="199"/>
      <c r="D145" s="188" t="s">
        <v>258</v>
      </c>
      <c r="E145" s="200" t="s">
        <v>1</v>
      </c>
      <c r="F145" s="201" t="s">
        <v>3488</v>
      </c>
      <c r="H145" s="202">
        <v>43.963000000000001</v>
      </c>
      <c r="I145" s="203"/>
      <c r="L145" s="199"/>
      <c r="M145" s="204"/>
      <c r="N145" s="205"/>
      <c r="O145" s="205"/>
      <c r="P145" s="205"/>
      <c r="Q145" s="205"/>
      <c r="R145" s="205"/>
      <c r="S145" s="205"/>
      <c r="T145" s="206"/>
      <c r="AT145" s="200" t="s">
        <v>258</v>
      </c>
      <c r="AU145" s="200" t="s">
        <v>81</v>
      </c>
      <c r="AV145" s="13" t="s">
        <v>81</v>
      </c>
      <c r="AW145" s="13" t="s">
        <v>35</v>
      </c>
      <c r="AX145" s="13" t="s">
        <v>72</v>
      </c>
      <c r="AY145" s="200" t="s">
        <v>246</v>
      </c>
    </row>
    <row r="146" s="13" customFormat="1">
      <c r="B146" s="199"/>
      <c r="D146" s="188" t="s">
        <v>258</v>
      </c>
      <c r="E146" s="200" t="s">
        <v>1</v>
      </c>
      <c r="F146" s="201" t="s">
        <v>3489</v>
      </c>
      <c r="H146" s="202">
        <v>13.613</v>
      </c>
      <c r="I146" s="203"/>
      <c r="L146" s="199"/>
      <c r="M146" s="204"/>
      <c r="N146" s="205"/>
      <c r="O146" s="205"/>
      <c r="P146" s="205"/>
      <c r="Q146" s="205"/>
      <c r="R146" s="205"/>
      <c r="S146" s="205"/>
      <c r="T146" s="206"/>
      <c r="AT146" s="200" t="s">
        <v>258</v>
      </c>
      <c r="AU146" s="200" t="s">
        <v>81</v>
      </c>
      <c r="AV146" s="13" t="s">
        <v>81</v>
      </c>
      <c r="AW146" s="13" t="s">
        <v>35</v>
      </c>
      <c r="AX146" s="13" t="s">
        <v>72</v>
      </c>
      <c r="AY146" s="200" t="s">
        <v>246</v>
      </c>
    </row>
    <row r="147" s="13" customFormat="1">
      <c r="B147" s="199"/>
      <c r="D147" s="188" t="s">
        <v>258</v>
      </c>
      <c r="E147" s="200" t="s">
        <v>1</v>
      </c>
      <c r="F147" s="201" t="s">
        <v>3490</v>
      </c>
      <c r="H147" s="202">
        <v>33.890999999999998</v>
      </c>
      <c r="I147" s="203"/>
      <c r="L147" s="199"/>
      <c r="M147" s="204"/>
      <c r="N147" s="205"/>
      <c r="O147" s="205"/>
      <c r="P147" s="205"/>
      <c r="Q147" s="205"/>
      <c r="R147" s="205"/>
      <c r="S147" s="205"/>
      <c r="T147" s="206"/>
      <c r="AT147" s="200" t="s">
        <v>258</v>
      </c>
      <c r="AU147" s="200" t="s">
        <v>81</v>
      </c>
      <c r="AV147" s="13" t="s">
        <v>81</v>
      </c>
      <c r="AW147" s="13" t="s">
        <v>35</v>
      </c>
      <c r="AX147" s="13" t="s">
        <v>72</v>
      </c>
      <c r="AY147" s="200" t="s">
        <v>246</v>
      </c>
    </row>
    <row r="148" s="12" customFormat="1">
      <c r="B148" s="192"/>
      <c r="D148" s="188" t="s">
        <v>258</v>
      </c>
      <c r="E148" s="193" t="s">
        <v>1</v>
      </c>
      <c r="F148" s="194" t="s">
        <v>3491</v>
      </c>
      <c r="H148" s="193" t="s">
        <v>1</v>
      </c>
      <c r="I148" s="195"/>
      <c r="L148" s="192"/>
      <c r="M148" s="196"/>
      <c r="N148" s="197"/>
      <c r="O148" s="197"/>
      <c r="P148" s="197"/>
      <c r="Q148" s="197"/>
      <c r="R148" s="197"/>
      <c r="S148" s="197"/>
      <c r="T148" s="198"/>
      <c r="AT148" s="193" t="s">
        <v>258</v>
      </c>
      <c r="AU148" s="193" t="s">
        <v>81</v>
      </c>
      <c r="AV148" s="12" t="s">
        <v>79</v>
      </c>
      <c r="AW148" s="12" t="s">
        <v>35</v>
      </c>
      <c r="AX148" s="12" t="s">
        <v>72</v>
      </c>
      <c r="AY148" s="193" t="s">
        <v>246</v>
      </c>
    </row>
    <row r="149" s="13" customFormat="1">
      <c r="B149" s="199"/>
      <c r="D149" s="188" t="s">
        <v>258</v>
      </c>
      <c r="E149" s="200" t="s">
        <v>1</v>
      </c>
      <c r="F149" s="201" t="s">
        <v>3492</v>
      </c>
      <c r="H149" s="202">
        <v>18.779</v>
      </c>
      <c r="I149" s="203"/>
      <c r="L149" s="199"/>
      <c r="M149" s="204"/>
      <c r="N149" s="205"/>
      <c r="O149" s="205"/>
      <c r="P149" s="205"/>
      <c r="Q149" s="205"/>
      <c r="R149" s="205"/>
      <c r="S149" s="205"/>
      <c r="T149" s="206"/>
      <c r="AT149" s="200" t="s">
        <v>258</v>
      </c>
      <c r="AU149" s="200" t="s">
        <v>81</v>
      </c>
      <c r="AV149" s="13" t="s">
        <v>81</v>
      </c>
      <c r="AW149" s="13" t="s">
        <v>35</v>
      </c>
      <c r="AX149" s="13" t="s">
        <v>72</v>
      </c>
      <c r="AY149" s="200" t="s">
        <v>246</v>
      </c>
    </row>
    <row r="150" s="12" customFormat="1">
      <c r="B150" s="192"/>
      <c r="D150" s="188" t="s">
        <v>258</v>
      </c>
      <c r="E150" s="193" t="s">
        <v>1</v>
      </c>
      <c r="F150" s="194" t="s">
        <v>3477</v>
      </c>
      <c r="H150" s="193" t="s">
        <v>1</v>
      </c>
      <c r="I150" s="195"/>
      <c r="L150" s="192"/>
      <c r="M150" s="196"/>
      <c r="N150" s="197"/>
      <c r="O150" s="197"/>
      <c r="P150" s="197"/>
      <c r="Q150" s="197"/>
      <c r="R150" s="197"/>
      <c r="S150" s="197"/>
      <c r="T150" s="198"/>
      <c r="AT150" s="193" t="s">
        <v>258</v>
      </c>
      <c r="AU150" s="193" t="s">
        <v>81</v>
      </c>
      <c r="AV150" s="12" t="s">
        <v>79</v>
      </c>
      <c r="AW150" s="12" t="s">
        <v>35</v>
      </c>
      <c r="AX150" s="12" t="s">
        <v>72</v>
      </c>
      <c r="AY150" s="193" t="s">
        <v>246</v>
      </c>
    </row>
    <row r="151" s="13" customFormat="1">
      <c r="B151" s="199"/>
      <c r="D151" s="188" t="s">
        <v>258</v>
      </c>
      <c r="E151" s="200" t="s">
        <v>1</v>
      </c>
      <c r="F151" s="201" t="s">
        <v>3493</v>
      </c>
      <c r="H151" s="202">
        <v>-10.643000000000001</v>
      </c>
      <c r="I151" s="203"/>
      <c r="L151" s="199"/>
      <c r="M151" s="204"/>
      <c r="N151" s="205"/>
      <c r="O151" s="205"/>
      <c r="P151" s="205"/>
      <c r="Q151" s="205"/>
      <c r="R151" s="205"/>
      <c r="S151" s="205"/>
      <c r="T151" s="206"/>
      <c r="AT151" s="200" t="s">
        <v>258</v>
      </c>
      <c r="AU151" s="200" t="s">
        <v>81</v>
      </c>
      <c r="AV151" s="13" t="s">
        <v>81</v>
      </c>
      <c r="AW151" s="13" t="s">
        <v>35</v>
      </c>
      <c r="AX151" s="13" t="s">
        <v>72</v>
      </c>
      <c r="AY151" s="200" t="s">
        <v>246</v>
      </c>
    </row>
    <row r="152" s="13" customFormat="1">
      <c r="B152" s="199"/>
      <c r="D152" s="188" t="s">
        <v>258</v>
      </c>
      <c r="E152" s="200" t="s">
        <v>1</v>
      </c>
      <c r="F152" s="201" t="s">
        <v>3494</v>
      </c>
      <c r="H152" s="202">
        <v>-3.218</v>
      </c>
      <c r="I152" s="203"/>
      <c r="L152" s="199"/>
      <c r="M152" s="204"/>
      <c r="N152" s="205"/>
      <c r="O152" s="205"/>
      <c r="P152" s="205"/>
      <c r="Q152" s="205"/>
      <c r="R152" s="205"/>
      <c r="S152" s="205"/>
      <c r="T152" s="206"/>
      <c r="AT152" s="200" t="s">
        <v>258</v>
      </c>
      <c r="AU152" s="200" t="s">
        <v>81</v>
      </c>
      <c r="AV152" s="13" t="s">
        <v>81</v>
      </c>
      <c r="AW152" s="13" t="s">
        <v>35</v>
      </c>
      <c r="AX152" s="13" t="s">
        <v>72</v>
      </c>
      <c r="AY152" s="200" t="s">
        <v>246</v>
      </c>
    </row>
    <row r="153" s="13" customFormat="1">
      <c r="B153" s="199"/>
      <c r="D153" s="188" t="s">
        <v>258</v>
      </c>
      <c r="E153" s="200" t="s">
        <v>1</v>
      </c>
      <c r="F153" s="201" t="s">
        <v>3495</v>
      </c>
      <c r="H153" s="202">
        <v>-3.2010000000000001</v>
      </c>
      <c r="I153" s="203"/>
      <c r="L153" s="199"/>
      <c r="M153" s="204"/>
      <c r="N153" s="205"/>
      <c r="O153" s="205"/>
      <c r="P153" s="205"/>
      <c r="Q153" s="205"/>
      <c r="R153" s="205"/>
      <c r="S153" s="205"/>
      <c r="T153" s="206"/>
      <c r="AT153" s="200" t="s">
        <v>258</v>
      </c>
      <c r="AU153" s="200" t="s">
        <v>81</v>
      </c>
      <c r="AV153" s="13" t="s">
        <v>81</v>
      </c>
      <c r="AW153" s="13" t="s">
        <v>35</v>
      </c>
      <c r="AX153" s="13" t="s">
        <v>72</v>
      </c>
      <c r="AY153" s="200" t="s">
        <v>246</v>
      </c>
    </row>
    <row r="154" s="15" customFormat="1">
      <c r="B154" s="231"/>
      <c r="D154" s="188" t="s">
        <v>258</v>
      </c>
      <c r="E154" s="232" t="s">
        <v>1</v>
      </c>
      <c r="F154" s="233" t="s">
        <v>3463</v>
      </c>
      <c r="H154" s="234">
        <v>97.379000000000005</v>
      </c>
      <c r="I154" s="235"/>
      <c r="L154" s="231"/>
      <c r="M154" s="236"/>
      <c r="N154" s="237"/>
      <c r="O154" s="237"/>
      <c r="P154" s="237"/>
      <c r="Q154" s="237"/>
      <c r="R154" s="237"/>
      <c r="S154" s="237"/>
      <c r="T154" s="238"/>
      <c r="AT154" s="232" t="s">
        <v>258</v>
      </c>
      <c r="AU154" s="232" t="s">
        <v>81</v>
      </c>
      <c r="AV154" s="15" t="s">
        <v>88</v>
      </c>
      <c r="AW154" s="15" t="s">
        <v>35</v>
      </c>
      <c r="AX154" s="15" t="s">
        <v>72</v>
      </c>
      <c r="AY154" s="232" t="s">
        <v>246</v>
      </c>
    </row>
    <row r="155" s="12" customFormat="1">
      <c r="B155" s="192"/>
      <c r="D155" s="188" t="s">
        <v>258</v>
      </c>
      <c r="E155" s="193" t="s">
        <v>1</v>
      </c>
      <c r="F155" s="194" t="s">
        <v>3469</v>
      </c>
      <c r="H155" s="193" t="s">
        <v>1</v>
      </c>
      <c r="I155" s="195"/>
      <c r="L155" s="192"/>
      <c r="M155" s="196"/>
      <c r="N155" s="197"/>
      <c r="O155" s="197"/>
      <c r="P155" s="197"/>
      <c r="Q155" s="197"/>
      <c r="R155" s="197"/>
      <c r="S155" s="197"/>
      <c r="T155" s="198"/>
      <c r="AT155" s="193" t="s">
        <v>258</v>
      </c>
      <c r="AU155" s="193" t="s">
        <v>81</v>
      </c>
      <c r="AV155" s="12" t="s">
        <v>79</v>
      </c>
      <c r="AW155" s="12" t="s">
        <v>35</v>
      </c>
      <c r="AX155" s="12" t="s">
        <v>72</v>
      </c>
      <c r="AY155" s="193" t="s">
        <v>246</v>
      </c>
    </row>
    <row r="156" s="13" customFormat="1">
      <c r="B156" s="199"/>
      <c r="D156" s="188" t="s">
        <v>258</v>
      </c>
      <c r="E156" s="200" t="s">
        <v>1</v>
      </c>
      <c r="F156" s="201" t="s">
        <v>3496</v>
      </c>
      <c r="H156" s="202">
        <v>3.2999999999999998</v>
      </c>
      <c r="I156" s="203"/>
      <c r="L156" s="199"/>
      <c r="M156" s="204"/>
      <c r="N156" s="205"/>
      <c r="O156" s="205"/>
      <c r="P156" s="205"/>
      <c r="Q156" s="205"/>
      <c r="R156" s="205"/>
      <c r="S156" s="205"/>
      <c r="T156" s="206"/>
      <c r="AT156" s="200" t="s">
        <v>258</v>
      </c>
      <c r="AU156" s="200" t="s">
        <v>81</v>
      </c>
      <c r="AV156" s="13" t="s">
        <v>81</v>
      </c>
      <c r="AW156" s="13" t="s">
        <v>35</v>
      </c>
      <c r="AX156" s="13" t="s">
        <v>72</v>
      </c>
      <c r="AY156" s="200" t="s">
        <v>246</v>
      </c>
    </row>
    <row r="157" s="12" customFormat="1">
      <c r="B157" s="192"/>
      <c r="D157" s="188" t="s">
        <v>258</v>
      </c>
      <c r="E157" s="193" t="s">
        <v>1</v>
      </c>
      <c r="F157" s="194" t="s">
        <v>3477</v>
      </c>
      <c r="H157" s="193" t="s">
        <v>1</v>
      </c>
      <c r="I157" s="195"/>
      <c r="L157" s="192"/>
      <c r="M157" s="196"/>
      <c r="N157" s="197"/>
      <c r="O157" s="197"/>
      <c r="P157" s="197"/>
      <c r="Q157" s="197"/>
      <c r="R157" s="197"/>
      <c r="S157" s="197"/>
      <c r="T157" s="198"/>
      <c r="AT157" s="193" t="s">
        <v>258</v>
      </c>
      <c r="AU157" s="193" t="s">
        <v>81</v>
      </c>
      <c r="AV157" s="12" t="s">
        <v>79</v>
      </c>
      <c r="AW157" s="12" t="s">
        <v>35</v>
      </c>
      <c r="AX157" s="12" t="s">
        <v>72</v>
      </c>
      <c r="AY157" s="193" t="s">
        <v>246</v>
      </c>
    </row>
    <row r="158" s="13" customFormat="1">
      <c r="B158" s="199"/>
      <c r="D158" s="188" t="s">
        <v>258</v>
      </c>
      <c r="E158" s="200" t="s">
        <v>1</v>
      </c>
      <c r="F158" s="201" t="s">
        <v>3497</v>
      </c>
      <c r="H158" s="202">
        <v>-0.495</v>
      </c>
      <c r="I158" s="203"/>
      <c r="L158" s="199"/>
      <c r="M158" s="204"/>
      <c r="N158" s="205"/>
      <c r="O158" s="205"/>
      <c r="P158" s="205"/>
      <c r="Q158" s="205"/>
      <c r="R158" s="205"/>
      <c r="S158" s="205"/>
      <c r="T158" s="206"/>
      <c r="AT158" s="200" t="s">
        <v>258</v>
      </c>
      <c r="AU158" s="200" t="s">
        <v>81</v>
      </c>
      <c r="AV158" s="13" t="s">
        <v>81</v>
      </c>
      <c r="AW158" s="13" t="s">
        <v>35</v>
      </c>
      <c r="AX158" s="13" t="s">
        <v>72</v>
      </c>
      <c r="AY158" s="200" t="s">
        <v>246</v>
      </c>
    </row>
    <row r="159" s="15" customFormat="1">
      <c r="B159" s="231"/>
      <c r="D159" s="188" t="s">
        <v>258</v>
      </c>
      <c r="E159" s="232" t="s">
        <v>1</v>
      </c>
      <c r="F159" s="233" t="s">
        <v>3463</v>
      </c>
      <c r="H159" s="234">
        <v>2.8050000000000002</v>
      </c>
      <c r="I159" s="235"/>
      <c r="L159" s="231"/>
      <c r="M159" s="236"/>
      <c r="N159" s="237"/>
      <c r="O159" s="237"/>
      <c r="P159" s="237"/>
      <c r="Q159" s="237"/>
      <c r="R159" s="237"/>
      <c r="S159" s="237"/>
      <c r="T159" s="238"/>
      <c r="AT159" s="232" t="s">
        <v>258</v>
      </c>
      <c r="AU159" s="232" t="s">
        <v>81</v>
      </c>
      <c r="AV159" s="15" t="s">
        <v>88</v>
      </c>
      <c r="AW159" s="15" t="s">
        <v>35</v>
      </c>
      <c r="AX159" s="15" t="s">
        <v>72</v>
      </c>
      <c r="AY159" s="232" t="s">
        <v>246</v>
      </c>
    </row>
    <row r="160" s="14" customFormat="1">
      <c r="B160" s="210"/>
      <c r="D160" s="188" t="s">
        <v>258</v>
      </c>
      <c r="E160" s="211" t="s">
        <v>1</v>
      </c>
      <c r="F160" s="212" t="s">
        <v>341</v>
      </c>
      <c r="H160" s="213">
        <v>100.184</v>
      </c>
      <c r="I160" s="214"/>
      <c r="L160" s="210"/>
      <c r="M160" s="215"/>
      <c r="N160" s="216"/>
      <c r="O160" s="216"/>
      <c r="P160" s="216"/>
      <c r="Q160" s="216"/>
      <c r="R160" s="216"/>
      <c r="S160" s="216"/>
      <c r="T160" s="217"/>
      <c r="AT160" s="211" t="s">
        <v>258</v>
      </c>
      <c r="AU160" s="211" t="s">
        <v>81</v>
      </c>
      <c r="AV160" s="14" t="s">
        <v>93</v>
      </c>
      <c r="AW160" s="14" t="s">
        <v>35</v>
      </c>
      <c r="AX160" s="14" t="s">
        <v>79</v>
      </c>
      <c r="AY160" s="211" t="s">
        <v>246</v>
      </c>
    </row>
    <row r="161" s="1" customFormat="1" ht="16.5" customHeight="1">
      <c r="B161" s="175"/>
      <c r="C161" s="176" t="s">
        <v>342</v>
      </c>
      <c r="D161" s="176" t="s">
        <v>248</v>
      </c>
      <c r="E161" s="177" t="s">
        <v>3498</v>
      </c>
      <c r="F161" s="178" t="s">
        <v>3499</v>
      </c>
      <c r="G161" s="179" t="s">
        <v>319</v>
      </c>
      <c r="H161" s="180">
        <v>50.091999999999999</v>
      </c>
      <c r="I161" s="181"/>
      <c r="J161" s="182">
        <f>ROUND(I161*H161,2)</f>
        <v>0</v>
      </c>
      <c r="K161" s="178" t="s">
        <v>252</v>
      </c>
      <c r="L161" s="36"/>
      <c r="M161" s="183" t="s">
        <v>1</v>
      </c>
      <c r="N161" s="184" t="s">
        <v>43</v>
      </c>
      <c r="O161" s="66"/>
      <c r="P161" s="185">
        <f>O161*H161</f>
        <v>0</v>
      </c>
      <c r="Q161" s="185">
        <v>0</v>
      </c>
      <c r="R161" s="185">
        <f>Q161*H161</f>
        <v>0</v>
      </c>
      <c r="S161" s="185">
        <v>0</v>
      </c>
      <c r="T161" s="186">
        <f>S161*H161</f>
        <v>0</v>
      </c>
      <c r="AR161" s="18" t="s">
        <v>93</v>
      </c>
      <c r="AT161" s="18" t="s">
        <v>248</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3500</v>
      </c>
    </row>
    <row r="162" s="1" customFormat="1">
      <c r="B162" s="36"/>
      <c r="D162" s="188" t="s">
        <v>254</v>
      </c>
      <c r="F162" s="189" t="s">
        <v>3501</v>
      </c>
      <c r="I162" s="121"/>
      <c r="L162" s="36"/>
      <c r="M162" s="190"/>
      <c r="N162" s="66"/>
      <c r="O162" s="66"/>
      <c r="P162" s="66"/>
      <c r="Q162" s="66"/>
      <c r="R162" s="66"/>
      <c r="S162" s="66"/>
      <c r="T162" s="67"/>
      <c r="AT162" s="18" t="s">
        <v>254</v>
      </c>
      <c r="AU162" s="18" t="s">
        <v>81</v>
      </c>
    </row>
    <row r="163" s="1" customFormat="1">
      <c r="B163" s="36"/>
      <c r="D163" s="188" t="s">
        <v>256</v>
      </c>
      <c r="F163" s="191" t="s">
        <v>3486</v>
      </c>
      <c r="I163" s="121"/>
      <c r="L163" s="36"/>
      <c r="M163" s="190"/>
      <c r="N163" s="66"/>
      <c r="O163" s="66"/>
      <c r="P163" s="66"/>
      <c r="Q163" s="66"/>
      <c r="R163" s="66"/>
      <c r="S163" s="66"/>
      <c r="T163" s="67"/>
      <c r="AT163" s="18" t="s">
        <v>256</v>
      </c>
      <c r="AU163" s="18" t="s">
        <v>81</v>
      </c>
    </row>
    <row r="164" s="13" customFormat="1">
      <c r="B164" s="199"/>
      <c r="D164" s="188" t="s">
        <v>258</v>
      </c>
      <c r="E164" s="200" t="s">
        <v>1</v>
      </c>
      <c r="F164" s="201" t="s">
        <v>3502</v>
      </c>
      <c r="H164" s="202">
        <v>50.091999999999999</v>
      </c>
      <c r="I164" s="203"/>
      <c r="L164" s="199"/>
      <c r="M164" s="204"/>
      <c r="N164" s="205"/>
      <c r="O164" s="205"/>
      <c r="P164" s="205"/>
      <c r="Q164" s="205"/>
      <c r="R164" s="205"/>
      <c r="S164" s="205"/>
      <c r="T164" s="206"/>
      <c r="AT164" s="200" t="s">
        <v>258</v>
      </c>
      <c r="AU164" s="200" t="s">
        <v>81</v>
      </c>
      <c r="AV164" s="13" t="s">
        <v>81</v>
      </c>
      <c r="AW164" s="13" t="s">
        <v>35</v>
      </c>
      <c r="AX164" s="13" t="s">
        <v>79</v>
      </c>
      <c r="AY164" s="200" t="s">
        <v>246</v>
      </c>
    </row>
    <row r="165" s="1" customFormat="1" ht="16.5" customHeight="1">
      <c r="B165" s="175"/>
      <c r="C165" s="176" t="s">
        <v>350</v>
      </c>
      <c r="D165" s="176" t="s">
        <v>248</v>
      </c>
      <c r="E165" s="177" t="s">
        <v>3503</v>
      </c>
      <c r="F165" s="178" t="s">
        <v>3504</v>
      </c>
      <c r="G165" s="179" t="s">
        <v>611</v>
      </c>
      <c r="H165" s="180">
        <v>14</v>
      </c>
      <c r="I165" s="181"/>
      <c r="J165" s="182">
        <f>ROUND(I165*H165,2)</f>
        <v>0</v>
      </c>
      <c r="K165" s="178" t="s">
        <v>252</v>
      </c>
      <c r="L165" s="36"/>
      <c r="M165" s="183" t="s">
        <v>1</v>
      </c>
      <c r="N165" s="184" t="s">
        <v>43</v>
      </c>
      <c r="O165" s="66"/>
      <c r="P165" s="185">
        <f>O165*H165</f>
        <v>0</v>
      </c>
      <c r="Q165" s="185">
        <v>0</v>
      </c>
      <c r="R165" s="185">
        <f>Q165*H165</f>
        <v>0</v>
      </c>
      <c r="S165" s="185">
        <v>0</v>
      </c>
      <c r="T165" s="186">
        <f>S165*H165</f>
        <v>0</v>
      </c>
      <c r="AR165" s="18" t="s">
        <v>93</v>
      </c>
      <c r="AT165" s="18" t="s">
        <v>248</v>
      </c>
      <c r="AU165" s="18" t="s">
        <v>81</v>
      </c>
      <c r="AY165" s="18" t="s">
        <v>246</v>
      </c>
      <c r="BE165" s="187">
        <f>IF(N165="základní",J165,0)</f>
        <v>0</v>
      </c>
      <c r="BF165" s="187">
        <f>IF(N165="snížená",J165,0)</f>
        <v>0</v>
      </c>
      <c r="BG165" s="187">
        <f>IF(N165="zákl. přenesená",J165,0)</f>
        <v>0</v>
      </c>
      <c r="BH165" s="187">
        <f>IF(N165="sníž. přenesená",J165,0)</f>
        <v>0</v>
      </c>
      <c r="BI165" s="187">
        <f>IF(N165="nulová",J165,0)</f>
        <v>0</v>
      </c>
      <c r="BJ165" s="18" t="s">
        <v>79</v>
      </c>
      <c r="BK165" s="187">
        <f>ROUND(I165*H165,2)</f>
        <v>0</v>
      </c>
      <c r="BL165" s="18" t="s">
        <v>93</v>
      </c>
      <c r="BM165" s="18" t="s">
        <v>3505</v>
      </c>
    </row>
    <row r="166" s="1" customFormat="1">
      <c r="B166" s="36"/>
      <c r="D166" s="188" t="s">
        <v>254</v>
      </c>
      <c r="F166" s="189" t="s">
        <v>3506</v>
      </c>
      <c r="I166" s="121"/>
      <c r="L166" s="36"/>
      <c r="M166" s="190"/>
      <c r="N166" s="66"/>
      <c r="O166" s="66"/>
      <c r="P166" s="66"/>
      <c r="Q166" s="66"/>
      <c r="R166" s="66"/>
      <c r="S166" s="66"/>
      <c r="T166" s="67"/>
      <c r="AT166" s="18" t="s">
        <v>254</v>
      </c>
      <c r="AU166" s="18" t="s">
        <v>81</v>
      </c>
    </row>
    <row r="167" s="1" customFormat="1">
      <c r="B167" s="36"/>
      <c r="D167" s="188" t="s">
        <v>256</v>
      </c>
      <c r="F167" s="191" t="s">
        <v>3507</v>
      </c>
      <c r="I167" s="121"/>
      <c r="L167" s="36"/>
      <c r="M167" s="190"/>
      <c r="N167" s="66"/>
      <c r="O167" s="66"/>
      <c r="P167" s="66"/>
      <c r="Q167" s="66"/>
      <c r="R167" s="66"/>
      <c r="S167" s="66"/>
      <c r="T167" s="67"/>
      <c r="AT167" s="18" t="s">
        <v>256</v>
      </c>
      <c r="AU167" s="18" t="s">
        <v>81</v>
      </c>
    </row>
    <row r="168" s="12" customFormat="1">
      <c r="B168" s="192"/>
      <c r="D168" s="188" t="s">
        <v>258</v>
      </c>
      <c r="E168" s="193" t="s">
        <v>1</v>
      </c>
      <c r="F168" s="194" t="s">
        <v>3508</v>
      </c>
      <c r="H168" s="193" t="s">
        <v>1</v>
      </c>
      <c r="I168" s="195"/>
      <c r="L168" s="192"/>
      <c r="M168" s="196"/>
      <c r="N168" s="197"/>
      <c r="O168" s="197"/>
      <c r="P168" s="197"/>
      <c r="Q168" s="197"/>
      <c r="R168" s="197"/>
      <c r="S168" s="197"/>
      <c r="T168" s="198"/>
      <c r="AT168" s="193" t="s">
        <v>258</v>
      </c>
      <c r="AU168" s="193" t="s">
        <v>81</v>
      </c>
      <c r="AV168" s="12" t="s">
        <v>79</v>
      </c>
      <c r="AW168" s="12" t="s">
        <v>35</v>
      </c>
      <c r="AX168" s="12" t="s">
        <v>72</v>
      </c>
      <c r="AY168" s="193" t="s">
        <v>246</v>
      </c>
    </row>
    <row r="169" s="12" customFormat="1">
      <c r="B169" s="192"/>
      <c r="D169" s="188" t="s">
        <v>258</v>
      </c>
      <c r="E169" s="193" t="s">
        <v>1</v>
      </c>
      <c r="F169" s="194" t="s">
        <v>3509</v>
      </c>
      <c r="H169" s="193" t="s">
        <v>1</v>
      </c>
      <c r="I169" s="195"/>
      <c r="L169" s="192"/>
      <c r="M169" s="196"/>
      <c r="N169" s="197"/>
      <c r="O169" s="197"/>
      <c r="P169" s="197"/>
      <c r="Q169" s="197"/>
      <c r="R169" s="197"/>
      <c r="S169" s="197"/>
      <c r="T169" s="198"/>
      <c r="AT169" s="193" t="s">
        <v>258</v>
      </c>
      <c r="AU169" s="193" t="s">
        <v>81</v>
      </c>
      <c r="AV169" s="12" t="s">
        <v>79</v>
      </c>
      <c r="AW169" s="12" t="s">
        <v>35</v>
      </c>
      <c r="AX169" s="12" t="s">
        <v>72</v>
      </c>
      <c r="AY169" s="193" t="s">
        <v>246</v>
      </c>
    </row>
    <row r="170" s="13" customFormat="1">
      <c r="B170" s="199"/>
      <c r="D170" s="188" t="s">
        <v>258</v>
      </c>
      <c r="E170" s="200" t="s">
        <v>1</v>
      </c>
      <c r="F170" s="201" t="s">
        <v>3510</v>
      </c>
      <c r="H170" s="202">
        <v>14</v>
      </c>
      <c r="I170" s="203"/>
      <c r="L170" s="199"/>
      <c r="M170" s="204"/>
      <c r="N170" s="205"/>
      <c r="O170" s="205"/>
      <c r="P170" s="205"/>
      <c r="Q170" s="205"/>
      <c r="R170" s="205"/>
      <c r="S170" s="205"/>
      <c r="T170" s="206"/>
      <c r="AT170" s="200" t="s">
        <v>258</v>
      </c>
      <c r="AU170" s="200" t="s">
        <v>81</v>
      </c>
      <c r="AV170" s="13" t="s">
        <v>81</v>
      </c>
      <c r="AW170" s="13" t="s">
        <v>35</v>
      </c>
      <c r="AX170" s="13" t="s">
        <v>79</v>
      </c>
      <c r="AY170" s="200" t="s">
        <v>246</v>
      </c>
    </row>
    <row r="171" s="1" customFormat="1" ht="16.5" customHeight="1">
      <c r="B171" s="175"/>
      <c r="C171" s="218" t="s">
        <v>357</v>
      </c>
      <c r="D171" s="218" t="s">
        <v>511</v>
      </c>
      <c r="E171" s="219" t="s">
        <v>3511</v>
      </c>
      <c r="F171" s="220" t="s">
        <v>3512</v>
      </c>
      <c r="G171" s="221" t="s">
        <v>611</v>
      </c>
      <c r="H171" s="222">
        <v>14.210000000000001</v>
      </c>
      <c r="I171" s="223"/>
      <c r="J171" s="224">
        <f>ROUND(I171*H171,2)</f>
        <v>0</v>
      </c>
      <c r="K171" s="220" t="s">
        <v>252</v>
      </c>
      <c r="L171" s="225"/>
      <c r="M171" s="226" t="s">
        <v>1</v>
      </c>
      <c r="N171" s="227" t="s">
        <v>43</v>
      </c>
      <c r="O171" s="66"/>
      <c r="P171" s="185">
        <f>O171*H171</f>
        <v>0</v>
      </c>
      <c r="Q171" s="185">
        <v>0.00447</v>
      </c>
      <c r="R171" s="185">
        <f>Q171*H171</f>
        <v>0.063518699999999997</v>
      </c>
      <c r="S171" s="185">
        <v>0</v>
      </c>
      <c r="T171" s="186">
        <f>S171*H171</f>
        <v>0</v>
      </c>
      <c r="AR171" s="18" t="s">
        <v>350</v>
      </c>
      <c r="AT171" s="18" t="s">
        <v>511</v>
      </c>
      <c r="AU171" s="18" t="s">
        <v>81</v>
      </c>
      <c r="AY171" s="18" t="s">
        <v>246</v>
      </c>
      <c r="BE171" s="187">
        <f>IF(N171="základní",J171,0)</f>
        <v>0</v>
      </c>
      <c r="BF171" s="187">
        <f>IF(N171="snížená",J171,0)</f>
        <v>0</v>
      </c>
      <c r="BG171" s="187">
        <f>IF(N171="zákl. přenesená",J171,0)</f>
        <v>0</v>
      </c>
      <c r="BH171" s="187">
        <f>IF(N171="sníž. přenesená",J171,0)</f>
        <v>0</v>
      </c>
      <c r="BI171" s="187">
        <f>IF(N171="nulová",J171,0)</f>
        <v>0</v>
      </c>
      <c r="BJ171" s="18" t="s">
        <v>79</v>
      </c>
      <c r="BK171" s="187">
        <f>ROUND(I171*H171,2)</f>
        <v>0</v>
      </c>
      <c r="BL171" s="18" t="s">
        <v>93</v>
      </c>
      <c r="BM171" s="18" t="s">
        <v>3513</v>
      </c>
    </row>
    <row r="172" s="1" customFormat="1">
      <c r="B172" s="36"/>
      <c r="D172" s="188" t="s">
        <v>254</v>
      </c>
      <c r="F172" s="189" t="s">
        <v>3512</v>
      </c>
      <c r="I172" s="121"/>
      <c r="L172" s="36"/>
      <c r="M172" s="190"/>
      <c r="N172" s="66"/>
      <c r="O172" s="66"/>
      <c r="P172" s="66"/>
      <c r="Q172" s="66"/>
      <c r="R172" s="66"/>
      <c r="S172" s="66"/>
      <c r="T172" s="67"/>
      <c r="AT172" s="18" t="s">
        <v>254</v>
      </c>
      <c r="AU172" s="18" t="s">
        <v>81</v>
      </c>
    </row>
    <row r="173" s="12" customFormat="1">
      <c r="B173" s="192"/>
      <c r="D173" s="188" t="s">
        <v>258</v>
      </c>
      <c r="E173" s="193" t="s">
        <v>1</v>
      </c>
      <c r="F173" s="194" t="s">
        <v>3514</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3" customFormat="1">
      <c r="B174" s="199"/>
      <c r="D174" s="188" t="s">
        <v>258</v>
      </c>
      <c r="E174" s="200" t="s">
        <v>1</v>
      </c>
      <c r="F174" s="201" t="s">
        <v>3515</v>
      </c>
      <c r="H174" s="202">
        <v>14.210000000000001</v>
      </c>
      <c r="I174" s="203"/>
      <c r="L174" s="199"/>
      <c r="M174" s="204"/>
      <c r="N174" s="205"/>
      <c r="O174" s="205"/>
      <c r="P174" s="205"/>
      <c r="Q174" s="205"/>
      <c r="R174" s="205"/>
      <c r="S174" s="205"/>
      <c r="T174" s="206"/>
      <c r="AT174" s="200" t="s">
        <v>258</v>
      </c>
      <c r="AU174" s="200" t="s">
        <v>81</v>
      </c>
      <c r="AV174" s="13" t="s">
        <v>81</v>
      </c>
      <c r="AW174" s="13" t="s">
        <v>35</v>
      </c>
      <c r="AX174" s="13" t="s">
        <v>79</v>
      </c>
      <c r="AY174" s="200" t="s">
        <v>246</v>
      </c>
    </row>
    <row r="175" s="1" customFormat="1" ht="16.5" customHeight="1">
      <c r="B175" s="175"/>
      <c r="C175" s="176" t="s">
        <v>366</v>
      </c>
      <c r="D175" s="176" t="s">
        <v>248</v>
      </c>
      <c r="E175" s="177" t="s">
        <v>3516</v>
      </c>
      <c r="F175" s="178" t="s">
        <v>3517</v>
      </c>
      <c r="G175" s="179" t="s">
        <v>251</v>
      </c>
      <c r="H175" s="180">
        <v>236.07499999999999</v>
      </c>
      <c r="I175" s="181"/>
      <c r="J175" s="182">
        <f>ROUND(I175*H175,2)</f>
        <v>0</v>
      </c>
      <c r="K175" s="178" t="s">
        <v>252</v>
      </c>
      <c r="L175" s="36"/>
      <c r="M175" s="183" t="s">
        <v>1</v>
      </c>
      <c r="N175" s="184" t="s">
        <v>43</v>
      </c>
      <c r="O175" s="66"/>
      <c r="P175" s="185">
        <f>O175*H175</f>
        <v>0</v>
      </c>
      <c r="Q175" s="185">
        <v>0.00058135999999999995</v>
      </c>
      <c r="R175" s="185">
        <f>Q175*H175</f>
        <v>0.13724456199999999</v>
      </c>
      <c r="S175" s="185">
        <v>0</v>
      </c>
      <c r="T175" s="186">
        <f>S175*H175</f>
        <v>0</v>
      </c>
      <c r="AR175" s="18" t="s">
        <v>93</v>
      </c>
      <c r="AT175" s="18" t="s">
        <v>248</v>
      </c>
      <c r="AU175" s="18" t="s">
        <v>81</v>
      </c>
      <c r="AY175" s="18" t="s">
        <v>246</v>
      </c>
      <c r="BE175" s="187">
        <f>IF(N175="základní",J175,0)</f>
        <v>0</v>
      </c>
      <c r="BF175" s="187">
        <f>IF(N175="snížená",J175,0)</f>
        <v>0</v>
      </c>
      <c r="BG175" s="187">
        <f>IF(N175="zákl. přenesená",J175,0)</f>
        <v>0</v>
      </c>
      <c r="BH175" s="187">
        <f>IF(N175="sníž. přenesená",J175,0)</f>
        <v>0</v>
      </c>
      <c r="BI175" s="187">
        <f>IF(N175="nulová",J175,0)</f>
        <v>0</v>
      </c>
      <c r="BJ175" s="18" t="s">
        <v>79</v>
      </c>
      <c r="BK175" s="187">
        <f>ROUND(I175*H175,2)</f>
        <v>0</v>
      </c>
      <c r="BL175" s="18" t="s">
        <v>93</v>
      </c>
      <c r="BM175" s="18" t="s">
        <v>3518</v>
      </c>
    </row>
    <row r="176" s="1" customFormat="1">
      <c r="B176" s="36"/>
      <c r="D176" s="188" t="s">
        <v>254</v>
      </c>
      <c r="F176" s="189" t="s">
        <v>3519</v>
      </c>
      <c r="I176" s="121"/>
      <c r="L176" s="36"/>
      <c r="M176" s="190"/>
      <c r="N176" s="66"/>
      <c r="O176" s="66"/>
      <c r="P176" s="66"/>
      <c r="Q176" s="66"/>
      <c r="R176" s="66"/>
      <c r="S176" s="66"/>
      <c r="T176" s="67"/>
      <c r="AT176" s="18" t="s">
        <v>254</v>
      </c>
      <c r="AU176" s="18" t="s">
        <v>81</v>
      </c>
    </row>
    <row r="177" s="1" customFormat="1">
      <c r="B177" s="36"/>
      <c r="D177" s="188" t="s">
        <v>256</v>
      </c>
      <c r="F177" s="191" t="s">
        <v>3520</v>
      </c>
      <c r="I177" s="121"/>
      <c r="L177" s="36"/>
      <c r="M177" s="190"/>
      <c r="N177" s="66"/>
      <c r="O177" s="66"/>
      <c r="P177" s="66"/>
      <c r="Q177" s="66"/>
      <c r="R177" s="66"/>
      <c r="S177" s="66"/>
      <c r="T177" s="67"/>
      <c r="AT177" s="18" t="s">
        <v>256</v>
      </c>
      <c r="AU177" s="18" t="s">
        <v>81</v>
      </c>
    </row>
    <row r="178" s="12" customFormat="1">
      <c r="B178" s="192"/>
      <c r="D178" s="188" t="s">
        <v>258</v>
      </c>
      <c r="E178" s="193" t="s">
        <v>1</v>
      </c>
      <c r="F178" s="194" t="s">
        <v>3459</v>
      </c>
      <c r="H178" s="193" t="s">
        <v>1</v>
      </c>
      <c r="I178" s="195"/>
      <c r="L178" s="192"/>
      <c r="M178" s="196"/>
      <c r="N178" s="197"/>
      <c r="O178" s="197"/>
      <c r="P178" s="197"/>
      <c r="Q178" s="197"/>
      <c r="R178" s="197"/>
      <c r="S178" s="197"/>
      <c r="T178" s="198"/>
      <c r="AT178" s="193" t="s">
        <v>258</v>
      </c>
      <c r="AU178" s="193" t="s">
        <v>81</v>
      </c>
      <c r="AV178" s="12" t="s">
        <v>79</v>
      </c>
      <c r="AW178" s="12" t="s">
        <v>35</v>
      </c>
      <c r="AX178" s="12" t="s">
        <v>72</v>
      </c>
      <c r="AY178" s="193" t="s">
        <v>246</v>
      </c>
    </row>
    <row r="179" s="13" customFormat="1">
      <c r="B179" s="199"/>
      <c r="D179" s="188" t="s">
        <v>258</v>
      </c>
      <c r="E179" s="200" t="s">
        <v>1</v>
      </c>
      <c r="F179" s="201" t="s">
        <v>3521</v>
      </c>
      <c r="H179" s="202">
        <v>14.699999999999999</v>
      </c>
      <c r="I179" s="203"/>
      <c r="L179" s="199"/>
      <c r="M179" s="204"/>
      <c r="N179" s="205"/>
      <c r="O179" s="205"/>
      <c r="P179" s="205"/>
      <c r="Q179" s="205"/>
      <c r="R179" s="205"/>
      <c r="S179" s="205"/>
      <c r="T179" s="206"/>
      <c r="AT179" s="200" t="s">
        <v>258</v>
      </c>
      <c r="AU179" s="200" t="s">
        <v>81</v>
      </c>
      <c r="AV179" s="13" t="s">
        <v>81</v>
      </c>
      <c r="AW179" s="13" t="s">
        <v>35</v>
      </c>
      <c r="AX179" s="13" t="s">
        <v>72</v>
      </c>
      <c r="AY179" s="200" t="s">
        <v>246</v>
      </c>
    </row>
    <row r="180" s="13" customFormat="1">
      <c r="B180" s="199"/>
      <c r="D180" s="188" t="s">
        <v>258</v>
      </c>
      <c r="E180" s="200" t="s">
        <v>1</v>
      </c>
      <c r="F180" s="201" t="s">
        <v>3522</v>
      </c>
      <c r="H180" s="202">
        <v>13.300000000000001</v>
      </c>
      <c r="I180" s="203"/>
      <c r="L180" s="199"/>
      <c r="M180" s="204"/>
      <c r="N180" s="205"/>
      <c r="O180" s="205"/>
      <c r="P180" s="205"/>
      <c r="Q180" s="205"/>
      <c r="R180" s="205"/>
      <c r="S180" s="205"/>
      <c r="T180" s="206"/>
      <c r="AT180" s="200" t="s">
        <v>258</v>
      </c>
      <c r="AU180" s="200" t="s">
        <v>81</v>
      </c>
      <c r="AV180" s="13" t="s">
        <v>81</v>
      </c>
      <c r="AW180" s="13" t="s">
        <v>35</v>
      </c>
      <c r="AX180" s="13" t="s">
        <v>72</v>
      </c>
      <c r="AY180" s="200" t="s">
        <v>246</v>
      </c>
    </row>
    <row r="181" s="12" customFormat="1">
      <c r="B181" s="192"/>
      <c r="D181" s="188" t="s">
        <v>258</v>
      </c>
      <c r="E181" s="193" t="s">
        <v>1</v>
      </c>
      <c r="F181" s="194" t="s">
        <v>3464</v>
      </c>
      <c r="H181" s="193" t="s">
        <v>1</v>
      </c>
      <c r="I181" s="195"/>
      <c r="L181" s="192"/>
      <c r="M181" s="196"/>
      <c r="N181" s="197"/>
      <c r="O181" s="197"/>
      <c r="P181" s="197"/>
      <c r="Q181" s="197"/>
      <c r="R181" s="197"/>
      <c r="S181" s="197"/>
      <c r="T181" s="198"/>
      <c r="AT181" s="193" t="s">
        <v>258</v>
      </c>
      <c r="AU181" s="193" t="s">
        <v>81</v>
      </c>
      <c r="AV181" s="12" t="s">
        <v>79</v>
      </c>
      <c r="AW181" s="12" t="s">
        <v>35</v>
      </c>
      <c r="AX181" s="12" t="s">
        <v>72</v>
      </c>
      <c r="AY181" s="193" t="s">
        <v>246</v>
      </c>
    </row>
    <row r="182" s="12" customFormat="1">
      <c r="B182" s="192"/>
      <c r="D182" s="188" t="s">
        <v>258</v>
      </c>
      <c r="E182" s="193" t="s">
        <v>1</v>
      </c>
      <c r="F182" s="194" t="s">
        <v>3465</v>
      </c>
      <c r="H182" s="193" t="s">
        <v>1</v>
      </c>
      <c r="I182" s="195"/>
      <c r="L182" s="192"/>
      <c r="M182" s="196"/>
      <c r="N182" s="197"/>
      <c r="O182" s="197"/>
      <c r="P182" s="197"/>
      <c r="Q182" s="197"/>
      <c r="R182" s="197"/>
      <c r="S182" s="197"/>
      <c r="T182" s="198"/>
      <c r="AT182" s="193" t="s">
        <v>258</v>
      </c>
      <c r="AU182" s="193" t="s">
        <v>81</v>
      </c>
      <c r="AV182" s="12" t="s">
        <v>79</v>
      </c>
      <c r="AW182" s="12" t="s">
        <v>35</v>
      </c>
      <c r="AX182" s="12" t="s">
        <v>72</v>
      </c>
      <c r="AY182" s="193" t="s">
        <v>246</v>
      </c>
    </row>
    <row r="183" s="13" customFormat="1">
      <c r="B183" s="199"/>
      <c r="D183" s="188" t="s">
        <v>258</v>
      </c>
      <c r="E183" s="200" t="s">
        <v>1</v>
      </c>
      <c r="F183" s="201" t="s">
        <v>3523</v>
      </c>
      <c r="H183" s="202">
        <v>7.6269999999999998</v>
      </c>
      <c r="I183" s="203"/>
      <c r="L183" s="199"/>
      <c r="M183" s="204"/>
      <c r="N183" s="205"/>
      <c r="O183" s="205"/>
      <c r="P183" s="205"/>
      <c r="Q183" s="205"/>
      <c r="R183" s="205"/>
      <c r="S183" s="205"/>
      <c r="T183" s="206"/>
      <c r="AT183" s="200" t="s">
        <v>258</v>
      </c>
      <c r="AU183" s="200" t="s">
        <v>81</v>
      </c>
      <c r="AV183" s="13" t="s">
        <v>81</v>
      </c>
      <c r="AW183" s="13" t="s">
        <v>35</v>
      </c>
      <c r="AX183" s="13" t="s">
        <v>72</v>
      </c>
      <c r="AY183" s="200" t="s">
        <v>246</v>
      </c>
    </row>
    <row r="184" s="13" customFormat="1">
      <c r="B184" s="199"/>
      <c r="D184" s="188" t="s">
        <v>258</v>
      </c>
      <c r="E184" s="200" t="s">
        <v>1</v>
      </c>
      <c r="F184" s="201" t="s">
        <v>3524</v>
      </c>
      <c r="H184" s="202">
        <v>79.933000000000007</v>
      </c>
      <c r="I184" s="203"/>
      <c r="L184" s="199"/>
      <c r="M184" s="204"/>
      <c r="N184" s="205"/>
      <c r="O184" s="205"/>
      <c r="P184" s="205"/>
      <c r="Q184" s="205"/>
      <c r="R184" s="205"/>
      <c r="S184" s="205"/>
      <c r="T184" s="206"/>
      <c r="AT184" s="200" t="s">
        <v>258</v>
      </c>
      <c r="AU184" s="200" t="s">
        <v>81</v>
      </c>
      <c r="AV184" s="13" t="s">
        <v>81</v>
      </c>
      <c r="AW184" s="13" t="s">
        <v>35</v>
      </c>
      <c r="AX184" s="13" t="s">
        <v>72</v>
      </c>
      <c r="AY184" s="200" t="s">
        <v>246</v>
      </c>
    </row>
    <row r="185" s="13" customFormat="1">
      <c r="B185" s="199"/>
      <c r="D185" s="188" t="s">
        <v>258</v>
      </c>
      <c r="E185" s="200" t="s">
        <v>1</v>
      </c>
      <c r="F185" s="201" t="s">
        <v>3525</v>
      </c>
      <c r="H185" s="202">
        <v>24.751000000000001</v>
      </c>
      <c r="I185" s="203"/>
      <c r="L185" s="199"/>
      <c r="M185" s="204"/>
      <c r="N185" s="205"/>
      <c r="O185" s="205"/>
      <c r="P185" s="205"/>
      <c r="Q185" s="205"/>
      <c r="R185" s="205"/>
      <c r="S185" s="205"/>
      <c r="T185" s="206"/>
      <c r="AT185" s="200" t="s">
        <v>258</v>
      </c>
      <c r="AU185" s="200" t="s">
        <v>81</v>
      </c>
      <c r="AV185" s="13" t="s">
        <v>81</v>
      </c>
      <c r="AW185" s="13" t="s">
        <v>35</v>
      </c>
      <c r="AX185" s="13" t="s">
        <v>72</v>
      </c>
      <c r="AY185" s="200" t="s">
        <v>246</v>
      </c>
    </row>
    <row r="186" s="13" customFormat="1">
      <c r="B186" s="199"/>
      <c r="D186" s="188" t="s">
        <v>258</v>
      </c>
      <c r="E186" s="200" t="s">
        <v>1</v>
      </c>
      <c r="F186" s="201" t="s">
        <v>3526</v>
      </c>
      <c r="H186" s="202">
        <v>61.619999999999997</v>
      </c>
      <c r="I186" s="203"/>
      <c r="L186" s="199"/>
      <c r="M186" s="204"/>
      <c r="N186" s="205"/>
      <c r="O186" s="205"/>
      <c r="P186" s="205"/>
      <c r="Q186" s="205"/>
      <c r="R186" s="205"/>
      <c r="S186" s="205"/>
      <c r="T186" s="206"/>
      <c r="AT186" s="200" t="s">
        <v>258</v>
      </c>
      <c r="AU186" s="200" t="s">
        <v>81</v>
      </c>
      <c r="AV186" s="13" t="s">
        <v>81</v>
      </c>
      <c r="AW186" s="13" t="s">
        <v>35</v>
      </c>
      <c r="AX186" s="13" t="s">
        <v>72</v>
      </c>
      <c r="AY186" s="200" t="s">
        <v>246</v>
      </c>
    </row>
    <row r="187" s="12" customFormat="1">
      <c r="B187" s="192"/>
      <c r="D187" s="188" t="s">
        <v>258</v>
      </c>
      <c r="E187" s="193" t="s">
        <v>1</v>
      </c>
      <c r="F187" s="194" t="s">
        <v>3491</v>
      </c>
      <c r="H187" s="193" t="s">
        <v>1</v>
      </c>
      <c r="I187" s="195"/>
      <c r="L187" s="192"/>
      <c r="M187" s="196"/>
      <c r="N187" s="197"/>
      <c r="O187" s="197"/>
      <c r="P187" s="197"/>
      <c r="Q187" s="197"/>
      <c r="R187" s="197"/>
      <c r="S187" s="197"/>
      <c r="T187" s="198"/>
      <c r="AT187" s="193" t="s">
        <v>258</v>
      </c>
      <c r="AU187" s="193" t="s">
        <v>81</v>
      </c>
      <c r="AV187" s="12" t="s">
        <v>79</v>
      </c>
      <c r="AW187" s="12" t="s">
        <v>35</v>
      </c>
      <c r="AX187" s="12" t="s">
        <v>72</v>
      </c>
      <c r="AY187" s="193" t="s">
        <v>246</v>
      </c>
    </row>
    <row r="188" s="13" customFormat="1">
      <c r="B188" s="199"/>
      <c r="D188" s="188" t="s">
        <v>258</v>
      </c>
      <c r="E188" s="200" t="s">
        <v>1</v>
      </c>
      <c r="F188" s="201" t="s">
        <v>3527</v>
      </c>
      <c r="H188" s="202">
        <v>34.143999999999998</v>
      </c>
      <c r="I188" s="203"/>
      <c r="L188" s="199"/>
      <c r="M188" s="204"/>
      <c r="N188" s="205"/>
      <c r="O188" s="205"/>
      <c r="P188" s="205"/>
      <c r="Q188" s="205"/>
      <c r="R188" s="205"/>
      <c r="S188" s="205"/>
      <c r="T188" s="206"/>
      <c r="AT188" s="200" t="s">
        <v>258</v>
      </c>
      <c r="AU188" s="200" t="s">
        <v>81</v>
      </c>
      <c r="AV188" s="13" t="s">
        <v>81</v>
      </c>
      <c r="AW188" s="13" t="s">
        <v>35</v>
      </c>
      <c r="AX188" s="13" t="s">
        <v>72</v>
      </c>
      <c r="AY188" s="200" t="s">
        <v>246</v>
      </c>
    </row>
    <row r="189" s="14" customFormat="1">
      <c r="B189" s="210"/>
      <c r="D189" s="188" t="s">
        <v>258</v>
      </c>
      <c r="E189" s="211" t="s">
        <v>1</v>
      </c>
      <c r="F189" s="212" t="s">
        <v>341</v>
      </c>
      <c r="H189" s="213">
        <v>236.07499999999999</v>
      </c>
      <c r="I189" s="214"/>
      <c r="L189" s="210"/>
      <c r="M189" s="215"/>
      <c r="N189" s="216"/>
      <c r="O189" s="216"/>
      <c r="P189" s="216"/>
      <c r="Q189" s="216"/>
      <c r="R189" s="216"/>
      <c r="S189" s="216"/>
      <c r="T189" s="217"/>
      <c r="AT189" s="211" t="s">
        <v>258</v>
      </c>
      <c r="AU189" s="211" t="s">
        <v>81</v>
      </c>
      <c r="AV189" s="14" t="s">
        <v>93</v>
      </c>
      <c r="AW189" s="14" t="s">
        <v>35</v>
      </c>
      <c r="AX189" s="14" t="s">
        <v>79</v>
      </c>
      <c r="AY189" s="211" t="s">
        <v>246</v>
      </c>
    </row>
    <row r="190" s="1" customFormat="1" ht="16.5" customHeight="1">
      <c r="B190" s="175"/>
      <c r="C190" s="176" t="s">
        <v>373</v>
      </c>
      <c r="D190" s="176" t="s">
        <v>248</v>
      </c>
      <c r="E190" s="177" t="s">
        <v>3528</v>
      </c>
      <c r="F190" s="178" t="s">
        <v>3529</v>
      </c>
      <c r="G190" s="179" t="s">
        <v>251</v>
      </c>
      <c r="H190" s="180">
        <v>236.07499999999999</v>
      </c>
      <c r="I190" s="181"/>
      <c r="J190" s="182">
        <f>ROUND(I190*H190,2)</f>
        <v>0</v>
      </c>
      <c r="K190" s="178" t="s">
        <v>252</v>
      </c>
      <c r="L190" s="36"/>
      <c r="M190" s="183" t="s">
        <v>1</v>
      </c>
      <c r="N190" s="184" t="s">
        <v>43</v>
      </c>
      <c r="O190" s="66"/>
      <c r="P190" s="185">
        <f>O190*H190</f>
        <v>0</v>
      </c>
      <c r="Q190" s="185">
        <v>0</v>
      </c>
      <c r="R190" s="185">
        <f>Q190*H190</f>
        <v>0</v>
      </c>
      <c r="S190" s="185">
        <v>0</v>
      </c>
      <c r="T190" s="186">
        <f>S190*H190</f>
        <v>0</v>
      </c>
      <c r="AR190" s="18" t="s">
        <v>93</v>
      </c>
      <c r="AT190" s="18" t="s">
        <v>248</v>
      </c>
      <c r="AU190" s="18" t="s">
        <v>81</v>
      </c>
      <c r="AY190" s="18" t="s">
        <v>246</v>
      </c>
      <c r="BE190" s="187">
        <f>IF(N190="základní",J190,0)</f>
        <v>0</v>
      </c>
      <c r="BF190" s="187">
        <f>IF(N190="snížená",J190,0)</f>
        <v>0</v>
      </c>
      <c r="BG190" s="187">
        <f>IF(N190="zákl. přenesená",J190,0)</f>
        <v>0</v>
      </c>
      <c r="BH190" s="187">
        <f>IF(N190="sníž. přenesená",J190,0)</f>
        <v>0</v>
      </c>
      <c r="BI190" s="187">
        <f>IF(N190="nulová",J190,0)</f>
        <v>0</v>
      </c>
      <c r="BJ190" s="18" t="s">
        <v>79</v>
      </c>
      <c r="BK190" s="187">
        <f>ROUND(I190*H190,2)</f>
        <v>0</v>
      </c>
      <c r="BL190" s="18" t="s">
        <v>93</v>
      </c>
      <c r="BM190" s="18" t="s">
        <v>3530</v>
      </c>
    </row>
    <row r="191" s="1" customFormat="1">
      <c r="B191" s="36"/>
      <c r="D191" s="188" t="s">
        <v>254</v>
      </c>
      <c r="F191" s="189" t="s">
        <v>3531</v>
      </c>
      <c r="I191" s="121"/>
      <c r="L191" s="36"/>
      <c r="M191" s="190"/>
      <c r="N191" s="66"/>
      <c r="O191" s="66"/>
      <c r="P191" s="66"/>
      <c r="Q191" s="66"/>
      <c r="R191" s="66"/>
      <c r="S191" s="66"/>
      <c r="T191" s="67"/>
      <c r="AT191" s="18" t="s">
        <v>254</v>
      </c>
      <c r="AU191" s="18" t="s">
        <v>81</v>
      </c>
    </row>
    <row r="192" s="13" customFormat="1">
      <c r="B192" s="199"/>
      <c r="D192" s="188" t="s">
        <v>258</v>
      </c>
      <c r="E192" s="200" t="s">
        <v>1</v>
      </c>
      <c r="F192" s="201" t="s">
        <v>3532</v>
      </c>
      <c r="H192" s="202">
        <v>236.07499999999999</v>
      </c>
      <c r="I192" s="203"/>
      <c r="L192" s="199"/>
      <c r="M192" s="204"/>
      <c r="N192" s="205"/>
      <c r="O192" s="205"/>
      <c r="P192" s="205"/>
      <c r="Q192" s="205"/>
      <c r="R192" s="205"/>
      <c r="S192" s="205"/>
      <c r="T192" s="206"/>
      <c r="AT192" s="200" t="s">
        <v>258</v>
      </c>
      <c r="AU192" s="200" t="s">
        <v>81</v>
      </c>
      <c r="AV192" s="13" t="s">
        <v>81</v>
      </c>
      <c r="AW192" s="13" t="s">
        <v>35</v>
      </c>
      <c r="AX192" s="13" t="s">
        <v>79</v>
      </c>
      <c r="AY192" s="200" t="s">
        <v>246</v>
      </c>
    </row>
    <row r="193" s="1" customFormat="1" ht="16.5" customHeight="1">
      <c r="B193" s="175"/>
      <c r="C193" s="176" t="s">
        <v>380</v>
      </c>
      <c r="D193" s="176" t="s">
        <v>248</v>
      </c>
      <c r="E193" s="177" t="s">
        <v>367</v>
      </c>
      <c r="F193" s="178" t="s">
        <v>368</v>
      </c>
      <c r="G193" s="179" t="s">
        <v>319</v>
      </c>
      <c r="H193" s="180">
        <v>43.039000000000001</v>
      </c>
      <c r="I193" s="181"/>
      <c r="J193" s="182">
        <f>ROUND(I193*H193,2)</f>
        <v>0</v>
      </c>
      <c r="K193" s="178" t="s">
        <v>252</v>
      </c>
      <c r="L193" s="36"/>
      <c r="M193" s="183" t="s">
        <v>1</v>
      </c>
      <c r="N193" s="184" t="s">
        <v>43</v>
      </c>
      <c r="O193" s="66"/>
      <c r="P193" s="185">
        <f>O193*H193</f>
        <v>0</v>
      </c>
      <c r="Q193" s="185">
        <v>0</v>
      </c>
      <c r="R193" s="185">
        <f>Q193*H193</f>
        <v>0</v>
      </c>
      <c r="S193" s="185">
        <v>0</v>
      </c>
      <c r="T193" s="186">
        <f>S193*H193</f>
        <v>0</v>
      </c>
      <c r="AR193" s="18" t="s">
        <v>93</v>
      </c>
      <c r="AT193" s="18" t="s">
        <v>248</v>
      </c>
      <c r="AU193" s="18" t="s">
        <v>81</v>
      </c>
      <c r="AY193" s="18" t="s">
        <v>246</v>
      </c>
      <c r="BE193" s="187">
        <f>IF(N193="základní",J193,0)</f>
        <v>0</v>
      </c>
      <c r="BF193" s="187">
        <f>IF(N193="snížená",J193,0)</f>
        <v>0</v>
      </c>
      <c r="BG193" s="187">
        <f>IF(N193="zákl. přenesená",J193,0)</f>
        <v>0</v>
      </c>
      <c r="BH193" s="187">
        <f>IF(N193="sníž. přenesená",J193,0)</f>
        <v>0</v>
      </c>
      <c r="BI193" s="187">
        <f>IF(N193="nulová",J193,0)</f>
        <v>0</v>
      </c>
      <c r="BJ193" s="18" t="s">
        <v>79</v>
      </c>
      <c r="BK193" s="187">
        <f>ROUND(I193*H193,2)</f>
        <v>0</v>
      </c>
      <c r="BL193" s="18" t="s">
        <v>93</v>
      </c>
      <c r="BM193" s="18" t="s">
        <v>3533</v>
      </c>
    </row>
    <row r="194" s="1" customFormat="1">
      <c r="B194" s="36"/>
      <c r="D194" s="188" t="s">
        <v>254</v>
      </c>
      <c r="F194" s="189" t="s">
        <v>370</v>
      </c>
      <c r="I194" s="121"/>
      <c r="L194" s="36"/>
      <c r="M194" s="190"/>
      <c r="N194" s="66"/>
      <c r="O194" s="66"/>
      <c r="P194" s="66"/>
      <c r="Q194" s="66"/>
      <c r="R194" s="66"/>
      <c r="S194" s="66"/>
      <c r="T194" s="67"/>
      <c r="AT194" s="18" t="s">
        <v>254</v>
      </c>
      <c r="AU194" s="18" t="s">
        <v>81</v>
      </c>
    </row>
    <row r="195" s="1" customFormat="1">
      <c r="B195" s="36"/>
      <c r="D195" s="188" t="s">
        <v>256</v>
      </c>
      <c r="F195" s="191" t="s">
        <v>362</v>
      </c>
      <c r="I195" s="121"/>
      <c r="L195" s="36"/>
      <c r="M195" s="190"/>
      <c r="N195" s="66"/>
      <c r="O195" s="66"/>
      <c r="P195" s="66"/>
      <c r="Q195" s="66"/>
      <c r="R195" s="66"/>
      <c r="S195" s="66"/>
      <c r="T195" s="67"/>
      <c r="AT195" s="18" t="s">
        <v>256</v>
      </c>
      <c r="AU195" s="18" t="s">
        <v>81</v>
      </c>
    </row>
    <row r="196" s="13" customFormat="1">
      <c r="B196" s="199"/>
      <c r="D196" s="188" t="s">
        <v>258</v>
      </c>
      <c r="E196" s="200" t="s">
        <v>1</v>
      </c>
      <c r="F196" s="201" t="s">
        <v>3534</v>
      </c>
      <c r="H196" s="202">
        <v>10.65</v>
      </c>
      <c r="I196" s="203"/>
      <c r="L196" s="199"/>
      <c r="M196" s="204"/>
      <c r="N196" s="205"/>
      <c r="O196" s="205"/>
      <c r="P196" s="205"/>
      <c r="Q196" s="205"/>
      <c r="R196" s="205"/>
      <c r="S196" s="205"/>
      <c r="T196" s="206"/>
      <c r="AT196" s="200" t="s">
        <v>258</v>
      </c>
      <c r="AU196" s="200" t="s">
        <v>81</v>
      </c>
      <c r="AV196" s="13" t="s">
        <v>81</v>
      </c>
      <c r="AW196" s="13" t="s">
        <v>35</v>
      </c>
      <c r="AX196" s="13" t="s">
        <v>72</v>
      </c>
      <c r="AY196" s="200" t="s">
        <v>246</v>
      </c>
    </row>
    <row r="197" s="13" customFormat="1">
      <c r="B197" s="199"/>
      <c r="D197" s="188" t="s">
        <v>258</v>
      </c>
      <c r="E197" s="200" t="s">
        <v>1</v>
      </c>
      <c r="F197" s="201" t="s">
        <v>3535</v>
      </c>
      <c r="H197" s="202">
        <v>100.184</v>
      </c>
      <c r="I197" s="203"/>
      <c r="L197" s="199"/>
      <c r="M197" s="204"/>
      <c r="N197" s="205"/>
      <c r="O197" s="205"/>
      <c r="P197" s="205"/>
      <c r="Q197" s="205"/>
      <c r="R197" s="205"/>
      <c r="S197" s="205"/>
      <c r="T197" s="206"/>
      <c r="AT197" s="200" t="s">
        <v>258</v>
      </c>
      <c r="AU197" s="200" t="s">
        <v>81</v>
      </c>
      <c r="AV197" s="13" t="s">
        <v>81</v>
      </c>
      <c r="AW197" s="13" t="s">
        <v>35</v>
      </c>
      <c r="AX197" s="13" t="s">
        <v>72</v>
      </c>
      <c r="AY197" s="200" t="s">
        <v>246</v>
      </c>
    </row>
    <row r="198" s="13" customFormat="1">
      <c r="B198" s="199"/>
      <c r="D198" s="188" t="s">
        <v>258</v>
      </c>
      <c r="E198" s="200" t="s">
        <v>1</v>
      </c>
      <c r="F198" s="201" t="s">
        <v>3536</v>
      </c>
      <c r="H198" s="202">
        <v>-67.795000000000002</v>
      </c>
      <c r="I198" s="203"/>
      <c r="L198" s="199"/>
      <c r="M198" s="204"/>
      <c r="N198" s="205"/>
      <c r="O198" s="205"/>
      <c r="P198" s="205"/>
      <c r="Q198" s="205"/>
      <c r="R198" s="205"/>
      <c r="S198" s="205"/>
      <c r="T198" s="206"/>
      <c r="AT198" s="200" t="s">
        <v>258</v>
      </c>
      <c r="AU198" s="200" t="s">
        <v>81</v>
      </c>
      <c r="AV198" s="13" t="s">
        <v>81</v>
      </c>
      <c r="AW198" s="13" t="s">
        <v>35</v>
      </c>
      <c r="AX198" s="13" t="s">
        <v>72</v>
      </c>
      <c r="AY198" s="200" t="s">
        <v>246</v>
      </c>
    </row>
    <row r="199" s="14" customFormat="1">
      <c r="B199" s="210"/>
      <c r="D199" s="188" t="s">
        <v>258</v>
      </c>
      <c r="E199" s="211" t="s">
        <v>1</v>
      </c>
      <c r="F199" s="212" t="s">
        <v>341</v>
      </c>
      <c r="H199" s="213">
        <v>43.039000000000001</v>
      </c>
      <c r="I199" s="214"/>
      <c r="L199" s="210"/>
      <c r="M199" s="215"/>
      <c r="N199" s="216"/>
      <c r="O199" s="216"/>
      <c r="P199" s="216"/>
      <c r="Q199" s="216"/>
      <c r="R199" s="216"/>
      <c r="S199" s="216"/>
      <c r="T199" s="217"/>
      <c r="AT199" s="211" t="s">
        <v>258</v>
      </c>
      <c r="AU199" s="211" t="s">
        <v>81</v>
      </c>
      <c r="AV199" s="14" t="s">
        <v>93</v>
      </c>
      <c r="AW199" s="14" t="s">
        <v>35</v>
      </c>
      <c r="AX199" s="14" t="s">
        <v>79</v>
      </c>
      <c r="AY199" s="211" t="s">
        <v>246</v>
      </c>
    </row>
    <row r="200" s="1" customFormat="1" ht="16.5" customHeight="1">
      <c r="B200" s="175"/>
      <c r="C200" s="176" t="s">
        <v>387</v>
      </c>
      <c r="D200" s="176" t="s">
        <v>248</v>
      </c>
      <c r="E200" s="177" t="s">
        <v>374</v>
      </c>
      <c r="F200" s="178" t="s">
        <v>375</v>
      </c>
      <c r="G200" s="179" t="s">
        <v>319</v>
      </c>
      <c r="H200" s="180">
        <v>1248.1310000000001</v>
      </c>
      <c r="I200" s="181"/>
      <c r="J200" s="182">
        <f>ROUND(I200*H200,2)</f>
        <v>0</v>
      </c>
      <c r="K200" s="178" t="s">
        <v>252</v>
      </c>
      <c r="L200" s="36"/>
      <c r="M200" s="183" t="s">
        <v>1</v>
      </c>
      <c r="N200" s="184" t="s">
        <v>43</v>
      </c>
      <c r="O200" s="66"/>
      <c r="P200" s="185">
        <f>O200*H200</f>
        <v>0</v>
      </c>
      <c r="Q200" s="185">
        <v>0</v>
      </c>
      <c r="R200" s="185">
        <f>Q200*H200</f>
        <v>0</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3537</v>
      </c>
    </row>
    <row r="201" s="1" customFormat="1">
      <c r="B201" s="36"/>
      <c r="D201" s="188" t="s">
        <v>254</v>
      </c>
      <c r="F201" s="189" t="s">
        <v>377</v>
      </c>
      <c r="I201" s="121"/>
      <c r="L201" s="36"/>
      <c r="M201" s="190"/>
      <c r="N201" s="66"/>
      <c r="O201" s="66"/>
      <c r="P201" s="66"/>
      <c r="Q201" s="66"/>
      <c r="R201" s="66"/>
      <c r="S201" s="66"/>
      <c r="T201" s="67"/>
      <c r="AT201" s="18" t="s">
        <v>254</v>
      </c>
      <c r="AU201" s="18" t="s">
        <v>81</v>
      </c>
    </row>
    <row r="202" s="1" customFormat="1">
      <c r="B202" s="36"/>
      <c r="D202" s="188" t="s">
        <v>256</v>
      </c>
      <c r="F202" s="191" t="s">
        <v>362</v>
      </c>
      <c r="I202" s="121"/>
      <c r="L202" s="36"/>
      <c r="M202" s="190"/>
      <c r="N202" s="66"/>
      <c r="O202" s="66"/>
      <c r="P202" s="66"/>
      <c r="Q202" s="66"/>
      <c r="R202" s="66"/>
      <c r="S202" s="66"/>
      <c r="T202" s="67"/>
      <c r="AT202" s="18" t="s">
        <v>256</v>
      </c>
      <c r="AU202" s="18" t="s">
        <v>81</v>
      </c>
    </row>
    <row r="203" s="12" customFormat="1">
      <c r="B203" s="192"/>
      <c r="D203" s="188" t="s">
        <v>258</v>
      </c>
      <c r="E203" s="193" t="s">
        <v>1</v>
      </c>
      <c r="F203" s="194" t="s">
        <v>378</v>
      </c>
      <c r="H203" s="193" t="s">
        <v>1</v>
      </c>
      <c r="I203" s="195"/>
      <c r="L203" s="192"/>
      <c r="M203" s="196"/>
      <c r="N203" s="197"/>
      <c r="O203" s="197"/>
      <c r="P203" s="197"/>
      <c r="Q203" s="197"/>
      <c r="R203" s="197"/>
      <c r="S203" s="197"/>
      <c r="T203" s="198"/>
      <c r="AT203" s="193" t="s">
        <v>258</v>
      </c>
      <c r="AU203" s="193" t="s">
        <v>81</v>
      </c>
      <c r="AV203" s="12" t="s">
        <v>79</v>
      </c>
      <c r="AW203" s="12" t="s">
        <v>35</v>
      </c>
      <c r="AX203" s="12" t="s">
        <v>72</v>
      </c>
      <c r="AY203" s="193" t="s">
        <v>246</v>
      </c>
    </row>
    <row r="204" s="13" customFormat="1">
      <c r="B204" s="199"/>
      <c r="D204" s="188" t="s">
        <v>258</v>
      </c>
      <c r="E204" s="200" t="s">
        <v>1</v>
      </c>
      <c r="F204" s="201" t="s">
        <v>3538</v>
      </c>
      <c r="H204" s="202">
        <v>1248.1310000000001</v>
      </c>
      <c r="I204" s="203"/>
      <c r="L204" s="199"/>
      <c r="M204" s="204"/>
      <c r="N204" s="205"/>
      <c r="O204" s="205"/>
      <c r="P204" s="205"/>
      <c r="Q204" s="205"/>
      <c r="R204" s="205"/>
      <c r="S204" s="205"/>
      <c r="T204" s="206"/>
      <c r="AT204" s="200" t="s">
        <v>258</v>
      </c>
      <c r="AU204" s="200" t="s">
        <v>81</v>
      </c>
      <c r="AV204" s="13" t="s">
        <v>81</v>
      </c>
      <c r="AW204" s="13" t="s">
        <v>35</v>
      </c>
      <c r="AX204" s="13" t="s">
        <v>79</v>
      </c>
      <c r="AY204" s="200" t="s">
        <v>246</v>
      </c>
    </row>
    <row r="205" s="1" customFormat="1" ht="16.5" customHeight="1">
      <c r="B205" s="175"/>
      <c r="C205" s="176" t="s">
        <v>394</v>
      </c>
      <c r="D205" s="176" t="s">
        <v>248</v>
      </c>
      <c r="E205" s="177" t="s">
        <v>401</v>
      </c>
      <c r="F205" s="178" t="s">
        <v>402</v>
      </c>
      <c r="G205" s="179" t="s">
        <v>286</v>
      </c>
      <c r="H205" s="180">
        <v>81.774000000000001</v>
      </c>
      <c r="I205" s="181"/>
      <c r="J205" s="182">
        <f>ROUND(I205*H205,2)</f>
        <v>0</v>
      </c>
      <c r="K205" s="178" t="s">
        <v>252</v>
      </c>
      <c r="L205" s="36"/>
      <c r="M205" s="183" t="s">
        <v>1</v>
      </c>
      <c r="N205" s="184" t="s">
        <v>43</v>
      </c>
      <c r="O205" s="66"/>
      <c r="P205" s="185">
        <f>O205*H205</f>
        <v>0</v>
      </c>
      <c r="Q205" s="185">
        <v>0</v>
      </c>
      <c r="R205" s="185">
        <f>Q205*H205</f>
        <v>0</v>
      </c>
      <c r="S205" s="185">
        <v>0</v>
      </c>
      <c r="T205" s="186">
        <f>S205*H205</f>
        <v>0</v>
      </c>
      <c r="AR205" s="18" t="s">
        <v>93</v>
      </c>
      <c r="AT205" s="18" t="s">
        <v>248</v>
      </c>
      <c r="AU205" s="18" t="s">
        <v>81</v>
      </c>
      <c r="AY205" s="18" t="s">
        <v>246</v>
      </c>
      <c r="BE205" s="187">
        <f>IF(N205="základní",J205,0)</f>
        <v>0</v>
      </c>
      <c r="BF205" s="187">
        <f>IF(N205="snížená",J205,0)</f>
        <v>0</v>
      </c>
      <c r="BG205" s="187">
        <f>IF(N205="zákl. přenesená",J205,0)</f>
        <v>0</v>
      </c>
      <c r="BH205" s="187">
        <f>IF(N205="sníž. přenesená",J205,0)</f>
        <v>0</v>
      </c>
      <c r="BI205" s="187">
        <f>IF(N205="nulová",J205,0)</f>
        <v>0</v>
      </c>
      <c r="BJ205" s="18" t="s">
        <v>79</v>
      </c>
      <c r="BK205" s="187">
        <f>ROUND(I205*H205,2)</f>
        <v>0</v>
      </c>
      <c r="BL205" s="18" t="s">
        <v>93</v>
      </c>
      <c r="BM205" s="18" t="s">
        <v>3539</v>
      </c>
    </row>
    <row r="206" s="1" customFormat="1">
      <c r="B206" s="36"/>
      <c r="D206" s="188" t="s">
        <v>254</v>
      </c>
      <c r="F206" s="189" t="s">
        <v>404</v>
      </c>
      <c r="I206" s="121"/>
      <c r="L206" s="36"/>
      <c r="M206" s="190"/>
      <c r="N206" s="66"/>
      <c r="O206" s="66"/>
      <c r="P206" s="66"/>
      <c r="Q206" s="66"/>
      <c r="R206" s="66"/>
      <c r="S206" s="66"/>
      <c r="T206" s="67"/>
      <c r="AT206" s="18" t="s">
        <v>254</v>
      </c>
      <c r="AU206" s="18" t="s">
        <v>81</v>
      </c>
    </row>
    <row r="207" s="1" customFormat="1">
      <c r="B207" s="36"/>
      <c r="D207" s="188" t="s">
        <v>256</v>
      </c>
      <c r="F207" s="191" t="s">
        <v>405</v>
      </c>
      <c r="I207" s="121"/>
      <c r="L207" s="36"/>
      <c r="M207" s="190"/>
      <c r="N207" s="66"/>
      <c r="O207" s="66"/>
      <c r="P207" s="66"/>
      <c r="Q207" s="66"/>
      <c r="R207" s="66"/>
      <c r="S207" s="66"/>
      <c r="T207" s="67"/>
      <c r="AT207" s="18" t="s">
        <v>256</v>
      </c>
      <c r="AU207" s="18" t="s">
        <v>81</v>
      </c>
    </row>
    <row r="208" s="13" customFormat="1">
      <c r="B208" s="199"/>
      <c r="D208" s="188" t="s">
        <v>258</v>
      </c>
      <c r="E208" s="200" t="s">
        <v>1</v>
      </c>
      <c r="F208" s="201" t="s">
        <v>3540</v>
      </c>
      <c r="H208" s="202">
        <v>81.774000000000001</v>
      </c>
      <c r="I208" s="203"/>
      <c r="L208" s="199"/>
      <c r="M208" s="204"/>
      <c r="N208" s="205"/>
      <c r="O208" s="205"/>
      <c r="P208" s="205"/>
      <c r="Q208" s="205"/>
      <c r="R208" s="205"/>
      <c r="S208" s="205"/>
      <c r="T208" s="206"/>
      <c r="AT208" s="200" t="s">
        <v>258</v>
      </c>
      <c r="AU208" s="200" t="s">
        <v>81</v>
      </c>
      <c r="AV208" s="13" t="s">
        <v>81</v>
      </c>
      <c r="AW208" s="13" t="s">
        <v>35</v>
      </c>
      <c r="AX208" s="13" t="s">
        <v>79</v>
      </c>
      <c r="AY208" s="200" t="s">
        <v>246</v>
      </c>
    </row>
    <row r="209" s="1" customFormat="1" ht="16.5" customHeight="1">
      <c r="B209" s="175"/>
      <c r="C209" s="176" t="s">
        <v>8</v>
      </c>
      <c r="D209" s="176" t="s">
        <v>248</v>
      </c>
      <c r="E209" s="177" t="s">
        <v>2062</v>
      </c>
      <c r="F209" s="178" t="s">
        <v>2063</v>
      </c>
      <c r="G209" s="179" t="s">
        <v>319</v>
      </c>
      <c r="H209" s="180">
        <v>67.795000000000002</v>
      </c>
      <c r="I209" s="181"/>
      <c r="J209" s="182">
        <f>ROUND(I209*H209,2)</f>
        <v>0</v>
      </c>
      <c r="K209" s="178" t="s">
        <v>252</v>
      </c>
      <c r="L209" s="36"/>
      <c r="M209" s="183" t="s">
        <v>1</v>
      </c>
      <c r="N209" s="184" t="s">
        <v>43</v>
      </c>
      <c r="O209" s="66"/>
      <c r="P209" s="185">
        <f>O209*H209</f>
        <v>0</v>
      </c>
      <c r="Q209" s="185">
        <v>0</v>
      </c>
      <c r="R209" s="185">
        <f>Q209*H209</f>
        <v>0</v>
      </c>
      <c r="S209" s="185">
        <v>0</v>
      </c>
      <c r="T209" s="186">
        <f>S209*H209</f>
        <v>0</v>
      </c>
      <c r="AR209" s="18" t="s">
        <v>93</v>
      </c>
      <c r="AT209" s="18" t="s">
        <v>248</v>
      </c>
      <c r="AU209" s="18" t="s">
        <v>81</v>
      </c>
      <c r="AY209" s="18" t="s">
        <v>246</v>
      </c>
      <c r="BE209" s="187">
        <f>IF(N209="základní",J209,0)</f>
        <v>0</v>
      </c>
      <c r="BF209" s="187">
        <f>IF(N209="snížená",J209,0)</f>
        <v>0</v>
      </c>
      <c r="BG209" s="187">
        <f>IF(N209="zákl. přenesená",J209,0)</f>
        <v>0</v>
      </c>
      <c r="BH209" s="187">
        <f>IF(N209="sníž. přenesená",J209,0)</f>
        <v>0</v>
      </c>
      <c r="BI209" s="187">
        <f>IF(N209="nulová",J209,0)</f>
        <v>0</v>
      </c>
      <c r="BJ209" s="18" t="s">
        <v>79</v>
      </c>
      <c r="BK209" s="187">
        <f>ROUND(I209*H209,2)</f>
        <v>0</v>
      </c>
      <c r="BL209" s="18" t="s">
        <v>93</v>
      </c>
      <c r="BM209" s="18" t="s">
        <v>3541</v>
      </c>
    </row>
    <row r="210" s="1" customFormat="1">
      <c r="B210" s="36"/>
      <c r="D210" s="188" t="s">
        <v>254</v>
      </c>
      <c r="F210" s="189" t="s">
        <v>2065</v>
      </c>
      <c r="I210" s="121"/>
      <c r="L210" s="36"/>
      <c r="M210" s="190"/>
      <c r="N210" s="66"/>
      <c r="O210" s="66"/>
      <c r="P210" s="66"/>
      <c r="Q210" s="66"/>
      <c r="R210" s="66"/>
      <c r="S210" s="66"/>
      <c r="T210" s="67"/>
      <c r="AT210" s="18" t="s">
        <v>254</v>
      </c>
      <c r="AU210" s="18" t="s">
        <v>81</v>
      </c>
    </row>
    <row r="211" s="1" customFormat="1">
      <c r="B211" s="36"/>
      <c r="D211" s="188" t="s">
        <v>256</v>
      </c>
      <c r="F211" s="191" t="s">
        <v>2066</v>
      </c>
      <c r="I211" s="121"/>
      <c r="L211" s="36"/>
      <c r="M211" s="190"/>
      <c r="N211" s="66"/>
      <c r="O211" s="66"/>
      <c r="P211" s="66"/>
      <c r="Q211" s="66"/>
      <c r="R211" s="66"/>
      <c r="S211" s="66"/>
      <c r="T211" s="67"/>
      <c r="AT211" s="18" t="s">
        <v>256</v>
      </c>
      <c r="AU211" s="18" t="s">
        <v>81</v>
      </c>
    </row>
    <row r="212" s="12" customFormat="1">
      <c r="B212" s="192"/>
      <c r="D212" s="188" t="s">
        <v>258</v>
      </c>
      <c r="E212" s="193" t="s">
        <v>1</v>
      </c>
      <c r="F212" s="194" t="s">
        <v>3542</v>
      </c>
      <c r="H212" s="193" t="s">
        <v>1</v>
      </c>
      <c r="I212" s="195"/>
      <c r="L212" s="192"/>
      <c r="M212" s="196"/>
      <c r="N212" s="197"/>
      <c r="O212" s="197"/>
      <c r="P212" s="197"/>
      <c r="Q212" s="197"/>
      <c r="R212" s="197"/>
      <c r="S212" s="197"/>
      <c r="T212" s="198"/>
      <c r="AT212" s="193" t="s">
        <v>258</v>
      </c>
      <c r="AU212" s="193" t="s">
        <v>81</v>
      </c>
      <c r="AV212" s="12" t="s">
        <v>79</v>
      </c>
      <c r="AW212" s="12" t="s">
        <v>35</v>
      </c>
      <c r="AX212" s="12" t="s">
        <v>72</v>
      </c>
      <c r="AY212" s="193" t="s">
        <v>246</v>
      </c>
    </row>
    <row r="213" s="13" customFormat="1">
      <c r="B213" s="199"/>
      <c r="D213" s="188" t="s">
        <v>258</v>
      </c>
      <c r="E213" s="200" t="s">
        <v>1</v>
      </c>
      <c r="F213" s="201" t="s">
        <v>3543</v>
      </c>
      <c r="H213" s="202">
        <v>110.834</v>
      </c>
      <c r="I213" s="203"/>
      <c r="L213" s="199"/>
      <c r="M213" s="204"/>
      <c r="N213" s="205"/>
      <c r="O213" s="205"/>
      <c r="P213" s="205"/>
      <c r="Q213" s="205"/>
      <c r="R213" s="205"/>
      <c r="S213" s="205"/>
      <c r="T213" s="206"/>
      <c r="AT213" s="200" t="s">
        <v>258</v>
      </c>
      <c r="AU213" s="200" t="s">
        <v>81</v>
      </c>
      <c r="AV213" s="13" t="s">
        <v>81</v>
      </c>
      <c r="AW213" s="13" t="s">
        <v>35</v>
      </c>
      <c r="AX213" s="13" t="s">
        <v>72</v>
      </c>
      <c r="AY213" s="200" t="s">
        <v>246</v>
      </c>
    </row>
    <row r="214" s="13" customFormat="1">
      <c r="B214" s="199"/>
      <c r="D214" s="188" t="s">
        <v>258</v>
      </c>
      <c r="E214" s="200" t="s">
        <v>1</v>
      </c>
      <c r="F214" s="201" t="s">
        <v>3544</v>
      </c>
      <c r="H214" s="202">
        <v>-30.824999999999999</v>
      </c>
      <c r="I214" s="203"/>
      <c r="L214" s="199"/>
      <c r="M214" s="204"/>
      <c r="N214" s="205"/>
      <c r="O214" s="205"/>
      <c r="P214" s="205"/>
      <c r="Q214" s="205"/>
      <c r="R214" s="205"/>
      <c r="S214" s="205"/>
      <c r="T214" s="206"/>
      <c r="AT214" s="200" t="s">
        <v>258</v>
      </c>
      <c r="AU214" s="200" t="s">
        <v>81</v>
      </c>
      <c r="AV214" s="13" t="s">
        <v>81</v>
      </c>
      <c r="AW214" s="13" t="s">
        <v>35</v>
      </c>
      <c r="AX214" s="13" t="s">
        <v>72</v>
      </c>
      <c r="AY214" s="200" t="s">
        <v>246</v>
      </c>
    </row>
    <row r="215" s="13" customFormat="1">
      <c r="B215" s="199"/>
      <c r="D215" s="188" t="s">
        <v>258</v>
      </c>
      <c r="E215" s="200" t="s">
        <v>1</v>
      </c>
      <c r="F215" s="201" t="s">
        <v>3545</v>
      </c>
      <c r="H215" s="202">
        <v>-12.214</v>
      </c>
      <c r="I215" s="203"/>
      <c r="L215" s="199"/>
      <c r="M215" s="204"/>
      <c r="N215" s="205"/>
      <c r="O215" s="205"/>
      <c r="P215" s="205"/>
      <c r="Q215" s="205"/>
      <c r="R215" s="205"/>
      <c r="S215" s="205"/>
      <c r="T215" s="206"/>
      <c r="AT215" s="200" t="s">
        <v>258</v>
      </c>
      <c r="AU215" s="200" t="s">
        <v>81</v>
      </c>
      <c r="AV215" s="13" t="s">
        <v>81</v>
      </c>
      <c r="AW215" s="13" t="s">
        <v>35</v>
      </c>
      <c r="AX215" s="13" t="s">
        <v>72</v>
      </c>
      <c r="AY215" s="200" t="s">
        <v>246</v>
      </c>
    </row>
    <row r="216" s="14" customFormat="1">
      <c r="B216" s="210"/>
      <c r="D216" s="188" t="s">
        <v>258</v>
      </c>
      <c r="E216" s="211" t="s">
        <v>1</v>
      </c>
      <c r="F216" s="212" t="s">
        <v>341</v>
      </c>
      <c r="H216" s="213">
        <v>67.795000000000002</v>
      </c>
      <c r="I216" s="214"/>
      <c r="L216" s="210"/>
      <c r="M216" s="215"/>
      <c r="N216" s="216"/>
      <c r="O216" s="216"/>
      <c r="P216" s="216"/>
      <c r="Q216" s="216"/>
      <c r="R216" s="216"/>
      <c r="S216" s="216"/>
      <c r="T216" s="217"/>
      <c r="AT216" s="211" t="s">
        <v>258</v>
      </c>
      <c r="AU216" s="211" t="s">
        <v>81</v>
      </c>
      <c r="AV216" s="14" t="s">
        <v>93</v>
      </c>
      <c r="AW216" s="14" t="s">
        <v>35</v>
      </c>
      <c r="AX216" s="14" t="s">
        <v>79</v>
      </c>
      <c r="AY216" s="211" t="s">
        <v>246</v>
      </c>
    </row>
    <row r="217" s="1" customFormat="1" ht="16.5" customHeight="1">
      <c r="B217" s="175"/>
      <c r="C217" s="176" t="s">
        <v>409</v>
      </c>
      <c r="D217" s="176" t="s">
        <v>248</v>
      </c>
      <c r="E217" s="177" t="s">
        <v>3546</v>
      </c>
      <c r="F217" s="178" t="s">
        <v>3547</v>
      </c>
      <c r="G217" s="179" t="s">
        <v>319</v>
      </c>
      <c r="H217" s="180">
        <v>30.824999999999999</v>
      </c>
      <c r="I217" s="181"/>
      <c r="J217" s="182">
        <f>ROUND(I217*H217,2)</f>
        <v>0</v>
      </c>
      <c r="K217" s="178" t="s">
        <v>252</v>
      </c>
      <c r="L217" s="36"/>
      <c r="M217" s="183" t="s">
        <v>1</v>
      </c>
      <c r="N217" s="184" t="s">
        <v>43</v>
      </c>
      <c r="O217" s="66"/>
      <c r="P217" s="185">
        <f>O217*H217</f>
        <v>0</v>
      </c>
      <c r="Q217" s="185">
        <v>0</v>
      </c>
      <c r="R217" s="185">
        <f>Q217*H217</f>
        <v>0</v>
      </c>
      <c r="S217" s="185">
        <v>0</v>
      </c>
      <c r="T217" s="186">
        <f>S217*H217</f>
        <v>0</v>
      </c>
      <c r="AR217" s="18" t="s">
        <v>93</v>
      </c>
      <c r="AT217" s="18" t="s">
        <v>248</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3548</v>
      </c>
    </row>
    <row r="218" s="1" customFormat="1">
      <c r="B218" s="36"/>
      <c r="D218" s="188" t="s">
        <v>254</v>
      </c>
      <c r="F218" s="189" t="s">
        <v>3549</v>
      </c>
      <c r="I218" s="121"/>
      <c r="L218" s="36"/>
      <c r="M218" s="190"/>
      <c r="N218" s="66"/>
      <c r="O218" s="66"/>
      <c r="P218" s="66"/>
      <c r="Q218" s="66"/>
      <c r="R218" s="66"/>
      <c r="S218" s="66"/>
      <c r="T218" s="67"/>
      <c r="AT218" s="18" t="s">
        <v>254</v>
      </c>
      <c r="AU218" s="18" t="s">
        <v>81</v>
      </c>
    </row>
    <row r="219" s="1" customFormat="1">
      <c r="B219" s="36"/>
      <c r="D219" s="188" t="s">
        <v>256</v>
      </c>
      <c r="F219" s="191" t="s">
        <v>3550</v>
      </c>
      <c r="I219" s="121"/>
      <c r="L219" s="36"/>
      <c r="M219" s="190"/>
      <c r="N219" s="66"/>
      <c r="O219" s="66"/>
      <c r="P219" s="66"/>
      <c r="Q219" s="66"/>
      <c r="R219" s="66"/>
      <c r="S219" s="66"/>
      <c r="T219" s="67"/>
      <c r="AT219" s="18" t="s">
        <v>256</v>
      </c>
      <c r="AU219" s="18" t="s">
        <v>81</v>
      </c>
    </row>
    <row r="220" s="12" customFormat="1">
      <c r="B220" s="192"/>
      <c r="D220" s="188" t="s">
        <v>258</v>
      </c>
      <c r="E220" s="193" t="s">
        <v>1</v>
      </c>
      <c r="F220" s="194" t="s">
        <v>3551</v>
      </c>
      <c r="H220" s="193" t="s">
        <v>1</v>
      </c>
      <c r="I220" s="195"/>
      <c r="L220" s="192"/>
      <c r="M220" s="196"/>
      <c r="N220" s="197"/>
      <c r="O220" s="197"/>
      <c r="P220" s="197"/>
      <c r="Q220" s="197"/>
      <c r="R220" s="197"/>
      <c r="S220" s="197"/>
      <c r="T220" s="198"/>
      <c r="AT220" s="193" t="s">
        <v>258</v>
      </c>
      <c r="AU220" s="193" t="s">
        <v>81</v>
      </c>
      <c r="AV220" s="12" t="s">
        <v>79</v>
      </c>
      <c r="AW220" s="12" t="s">
        <v>35</v>
      </c>
      <c r="AX220" s="12" t="s">
        <v>72</v>
      </c>
      <c r="AY220" s="193" t="s">
        <v>246</v>
      </c>
    </row>
    <row r="221" s="12" customFormat="1">
      <c r="B221" s="192"/>
      <c r="D221" s="188" t="s">
        <v>258</v>
      </c>
      <c r="E221" s="193" t="s">
        <v>1</v>
      </c>
      <c r="F221" s="194" t="s">
        <v>3552</v>
      </c>
      <c r="H221" s="193" t="s">
        <v>1</v>
      </c>
      <c r="I221" s="195"/>
      <c r="L221" s="192"/>
      <c r="M221" s="196"/>
      <c r="N221" s="197"/>
      <c r="O221" s="197"/>
      <c r="P221" s="197"/>
      <c r="Q221" s="197"/>
      <c r="R221" s="197"/>
      <c r="S221" s="197"/>
      <c r="T221" s="198"/>
      <c r="AT221" s="193" t="s">
        <v>258</v>
      </c>
      <c r="AU221" s="193" t="s">
        <v>81</v>
      </c>
      <c r="AV221" s="12" t="s">
        <v>79</v>
      </c>
      <c r="AW221" s="12" t="s">
        <v>35</v>
      </c>
      <c r="AX221" s="12" t="s">
        <v>72</v>
      </c>
      <c r="AY221" s="193" t="s">
        <v>246</v>
      </c>
    </row>
    <row r="222" s="13" customFormat="1">
      <c r="B222" s="199"/>
      <c r="D222" s="188" t="s">
        <v>258</v>
      </c>
      <c r="E222" s="200" t="s">
        <v>1</v>
      </c>
      <c r="F222" s="201" t="s">
        <v>3553</v>
      </c>
      <c r="H222" s="202">
        <v>30.076000000000001</v>
      </c>
      <c r="I222" s="203"/>
      <c r="L222" s="199"/>
      <c r="M222" s="204"/>
      <c r="N222" s="205"/>
      <c r="O222" s="205"/>
      <c r="P222" s="205"/>
      <c r="Q222" s="205"/>
      <c r="R222" s="205"/>
      <c r="S222" s="205"/>
      <c r="T222" s="206"/>
      <c r="AT222" s="200" t="s">
        <v>258</v>
      </c>
      <c r="AU222" s="200" t="s">
        <v>81</v>
      </c>
      <c r="AV222" s="13" t="s">
        <v>81</v>
      </c>
      <c r="AW222" s="13" t="s">
        <v>35</v>
      </c>
      <c r="AX222" s="13" t="s">
        <v>72</v>
      </c>
      <c r="AY222" s="200" t="s">
        <v>246</v>
      </c>
    </row>
    <row r="223" s="13" customFormat="1">
      <c r="B223" s="199"/>
      <c r="D223" s="188" t="s">
        <v>258</v>
      </c>
      <c r="E223" s="200" t="s">
        <v>1</v>
      </c>
      <c r="F223" s="201" t="s">
        <v>3554</v>
      </c>
      <c r="H223" s="202">
        <v>0.749</v>
      </c>
      <c r="I223" s="203"/>
      <c r="L223" s="199"/>
      <c r="M223" s="204"/>
      <c r="N223" s="205"/>
      <c r="O223" s="205"/>
      <c r="P223" s="205"/>
      <c r="Q223" s="205"/>
      <c r="R223" s="205"/>
      <c r="S223" s="205"/>
      <c r="T223" s="206"/>
      <c r="AT223" s="200" t="s">
        <v>258</v>
      </c>
      <c r="AU223" s="200" t="s">
        <v>81</v>
      </c>
      <c r="AV223" s="13" t="s">
        <v>81</v>
      </c>
      <c r="AW223" s="13" t="s">
        <v>35</v>
      </c>
      <c r="AX223" s="13" t="s">
        <v>72</v>
      </c>
      <c r="AY223" s="200" t="s">
        <v>246</v>
      </c>
    </row>
    <row r="224" s="14" customFormat="1">
      <c r="B224" s="210"/>
      <c r="D224" s="188" t="s">
        <v>258</v>
      </c>
      <c r="E224" s="211" t="s">
        <v>1</v>
      </c>
      <c r="F224" s="212" t="s">
        <v>341</v>
      </c>
      <c r="H224" s="213">
        <v>30.824999999999999</v>
      </c>
      <c r="I224" s="214"/>
      <c r="L224" s="210"/>
      <c r="M224" s="215"/>
      <c r="N224" s="216"/>
      <c r="O224" s="216"/>
      <c r="P224" s="216"/>
      <c r="Q224" s="216"/>
      <c r="R224" s="216"/>
      <c r="S224" s="216"/>
      <c r="T224" s="217"/>
      <c r="AT224" s="211" t="s">
        <v>258</v>
      </c>
      <c r="AU224" s="211" t="s">
        <v>81</v>
      </c>
      <c r="AV224" s="14" t="s">
        <v>93</v>
      </c>
      <c r="AW224" s="14" t="s">
        <v>35</v>
      </c>
      <c r="AX224" s="14" t="s">
        <v>79</v>
      </c>
      <c r="AY224" s="211" t="s">
        <v>246</v>
      </c>
    </row>
    <row r="225" s="1" customFormat="1" ht="16.5" customHeight="1">
      <c r="B225" s="175"/>
      <c r="C225" s="218" t="s">
        <v>416</v>
      </c>
      <c r="D225" s="218" t="s">
        <v>511</v>
      </c>
      <c r="E225" s="219" t="s">
        <v>3555</v>
      </c>
      <c r="F225" s="220" t="s">
        <v>1374</v>
      </c>
      <c r="G225" s="221" t="s">
        <v>286</v>
      </c>
      <c r="H225" s="222">
        <v>63.191000000000002</v>
      </c>
      <c r="I225" s="223"/>
      <c r="J225" s="224">
        <f>ROUND(I225*H225,2)</f>
        <v>0</v>
      </c>
      <c r="K225" s="220" t="s">
        <v>252</v>
      </c>
      <c r="L225" s="225"/>
      <c r="M225" s="226" t="s">
        <v>1</v>
      </c>
      <c r="N225" s="227" t="s">
        <v>43</v>
      </c>
      <c r="O225" s="66"/>
      <c r="P225" s="185">
        <f>O225*H225</f>
        <v>0</v>
      </c>
      <c r="Q225" s="185">
        <v>1</v>
      </c>
      <c r="R225" s="185">
        <f>Q225*H225</f>
        <v>63.191000000000002</v>
      </c>
      <c r="S225" s="185">
        <v>0</v>
      </c>
      <c r="T225" s="186">
        <f>S225*H225</f>
        <v>0</v>
      </c>
      <c r="AR225" s="18" t="s">
        <v>350</v>
      </c>
      <c r="AT225" s="18" t="s">
        <v>511</v>
      </c>
      <c r="AU225" s="18" t="s">
        <v>81</v>
      </c>
      <c r="AY225" s="18" t="s">
        <v>246</v>
      </c>
      <c r="BE225" s="187">
        <f>IF(N225="základní",J225,0)</f>
        <v>0</v>
      </c>
      <c r="BF225" s="187">
        <f>IF(N225="snížená",J225,0)</f>
        <v>0</v>
      </c>
      <c r="BG225" s="187">
        <f>IF(N225="zákl. přenesená",J225,0)</f>
        <v>0</v>
      </c>
      <c r="BH225" s="187">
        <f>IF(N225="sníž. přenesená",J225,0)</f>
        <v>0</v>
      </c>
      <c r="BI225" s="187">
        <f>IF(N225="nulová",J225,0)</f>
        <v>0</v>
      </c>
      <c r="BJ225" s="18" t="s">
        <v>79</v>
      </c>
      <c r="BK225" s="187">
        <f>ROUND(I225*H225,2)</f>
        <v>0</v>
      </c>
      <c r="BL225" s="18" t="s">
        <v>93</v>
      </c>
      <c r="BM225" s="18" t="s">
        <v>3556</v>
      </c>
    </row>
    <row r="226" s="1" customFormat="1">
      <c r="B226" s="36"/>
      <c r="D226" s="188" t="s">
        <v>254</v>
      </c>
      <c r="F226" s="189" t="s">
        <v>1374</v>
      </c>
      <c r="I226" s="121"/>
      <c r="L226" s="36"/>
      <c r="M226" s="190"/>
      <c r="N226" s="66"/>
      <c r="O226" s="66"/>
      <c r="P226" s="66"/>
      <c r="Q226" s="66"/>
      <c r="R226" s="66"/>
      <c r="S226" s="66"/>
      <c r="T226" s="67"/>
      <c r="AT226" s="18" t="s">
        <v>254</v>
      </c>
      <c r="AU226" s="18" t="s">
        <v>81</v>
      </c>
    </row>
    <row r="227" s="13" customFormat="1">
      <c r="B227" s="199"/>
      <c r="D227" s="188" t="s">
        <v>258</v>
      </c>
      <c r="E227" s="200" t="s">
        <v>1</v>
      </c>
      <c r="F227" s="201" t="s">
        <v>3557</v>
      </c>
      <c r="H227" s="202">
        <v>63.191000000000002</v>
      </c>
      <c r="I227" s="203"/>
      <c r="L227" s="199"/>
      <c r="M227" s="204"/>
      <c r="N227" s="205"/>
      <c r="O227" s="205"/>
      <c r="P227" s="205"/>
      <c r="Q227" s="205"/>
      <c r="R227" s="205"/>
      <c r="S227" s="205"/>
      <c r="T227" s="206"/>
      <c r="AT227" s="200" t="s">
        <v>258</v>
      </c>
      <c r="AU227" s="200" t="s">
        <v>81</v>
      </c>
      <c r="AV227" s="13" t="s">
        <v>81</v>
      </c>
      <c r="AW227" s="13" t="s">
        <v>35</v>
      </c>
      <c r="AX227" s="13" t="s">
        <v>79</v>
      </c>
      <c r="AY227" s="200" t="s">
        <v>246</v>
      </c>
    </row>
    <row r="228" s="1" customFormat="1" ht="16.5" customHeight="1">
      <c r="B228" s="175"/>
      <c r="C228" s="176" t="s">
        <v>422</v>
      </c>
      <c r="D228" s="176" t="s">
        <v>248</v>
      </c>
      <c r="E228" s="177" t="s">
        <v>2098</v>
      </c>
      <c r="F228" s="178" t="s">
        <v>2099</v>
      </c>
      <c r="G228" s="179" t="s">
        <v>251</v>
      </c>
      <c r="H228" s="180">
        <v>98.700000000000003</v>
      </c>
      <c r="I228" s="181"/>
      <c r="J228" s="182">
        <f>ROUND(I228*H228,2)</f>
        <v>0</v>
      </c>
      <c r="K228" s="178" t="s">
        <v>252</v>
      </c>
      <c r="L228" s="36"/>
      <c r="M228" s="183" t="s">
        <v>1</v>
      </c>
      <c r="N228" s="184" t="s">
        <v>43</v>
      </c>
      <c r="O228" s="66"/>
      <c r="P228" s="185">
        <f>O228*H228</f>
        <v>0</v>
      </c>
      <c r="Q228" s="185">
        <v>0</v>
      </c>
      <c r="R228" s="185">
        <f>Q228*H228</f>
        <v>0</v>
      </c>
      <c r="S228" s="185">
        <v>0</v>
      </c>
      <c r="T228" s="186">
        <f>S228*H228</f>
        <v>0</v>
      </c>
      <c r="AR228" s="18" t="s">
        <v>93</v>
      </c>
      <c r="AT228" s="18" t="s">
        <v>248</v>
      </c>
      <c r="AU228" s="18" t="s">
        <v>81</v>
      </c>
      <c r="AY228" s="18" t="s">
        <v>246</v>
      </c>
      <c r="BE228" s="187">
        <f>IF(N228="základní",J228,0)</f>
        <v>0</v>
      </c>
      <c r="BF228" s="187">
        <f>IF(N228="snížená",J228,0)</f>
        <v>0</v>
      </c>
      <c r="BG228" s="187">
        <f>IF(N228="zákl. přenesená",J228,0)</f>
        <v>0</v>
      </c>
      <c r="BH228" s="187">
        <f>IF(N228="sníž. přenesená",J228,0)</f>
        <v>0</v>
      </c>
      <c r="BI228" s="187">
        <f>IF(N228="nulová",J228,0)</f>
        <v>0</v>
      </c>
      <c r="BJ228" s="18" t="s">
        <v>79</v>
      </c>
      <c r="BK228" s="187">
        <f>ROUND(I228*H228,2)</f>
        <v>0</v>
      </c>
      <c r="BL228" s="18" t="s">
        <v>93</v>
      </c>
      <c r="BM228" s="18" t="s">
        <v>3558</v>
      </c>
    </row>
    <row r="229" s="1" customFormat="1">
      <c r="B229" s="36"/>
      <c r="D229" s="188" t="s">
        <v>254</v>
      </c>
      <c r="F229" s="189" t="s">
        <v>2101</v>
      </c>
      <c r="I229" s="121"/>
      <c r="L229" s="36"/>
      <c r="M229" s="190"/>
      <c r="N229" s="66"/>
      <c r="O229" s="66"/>
      <c r="P229" s="66"/>
      <c r="Q229" s="66"/>
      <c r="R229" s="66"/>
      <c r="S229" s="66"/>
      <c r="T229" s="67"/>
      <c r="AT229" s="18" t="s">
        <v>254</v>
      </c>
      <c r="AU229" s="18" t="s">
        <v>81</v>
      </c>
    </row>
    <row r="230" s="1" customFormat="1">
      <c r="B230" s="36"/>
      <c r="D230" s="188" t="s">
        <v>256</v>
      </c>
      <c r="F230" s="191" t="s">
        <v>1036</v>
      </c>
      <c r="I230" s="121"/>
      <c r="L230" s="36"/>
      <c r="M230" s="190"/>
      <c r="N230" s="66"/>
      <c r="O230" s="66"/>
      <c r="P230" s="66"/>
      <c r="Q230" s="66"/>
      <c r="R230" s="66"/>
      <c r="S230" s="66"/>
      <c r="T230" s="67"/>
      <c r="AT230" s="18" t="s">
        <v>256</v>
      </c>
      <c r="AU230" s="18" t="s">
        <v>81</v>
      </c>
    </row>
    <row r="231" s="12" customFormat="1">
      <c r="B231" s="192"/>
      <c r="D231" s="188" t="s">
        <v>258</v>
      </c>
      <c r="E231" s="193" t="s">
        <v>1</v>
      </c>
      <c r="F231" s="194" t="s">
        <v>3459</v>
      </c>
      <c r="H231" s="193" t="s">
        <v>1</v>
      </c>
      <c r="I231" s="195"/>
      <c r="L231" s="192"/>
      <c r="M231" s="196"/>
      <c r="N231" s="197"/>
      <c r="O231" s="197"/>
      <c r="P231" s="197"/>
      <c r="Q231" s="197"/>
      <c r="R231" s="197"/>
      <c r="S231" s="197"/>
      <c r="T231" s="198"/>
      <c r="AT231" s="193" t="s">
        <v>258</v>
      </c>
      <c r="AU231" s="193" t="s">
        <v>81</v>
      </c>
      <c r="AV231" s="12" t="s">
        <v>79</v>
      </c>
      <c r="AW231" s="12" t="s">
        <v>35</v>
      </c>
      <c r="AX231" s="12" t="s">
        <v>72</v>
      </c>
      <c r="AY231" s="193" t="s">
        <v>246</v>
      </c>
    </row>
    <row r="232" s="12" customFormat="1">
      <c r="B232" s="192"/>
      <c r="D232" s="188" t="s">
        <v>258</v>
      </c>
      <c r="E232" s="193" t="s">
        <v>1</v>
      </c>
      <c r="F232" s="194" t="s">
        <v>3460</v>
      </c>
      <c r="H232" s="193" t="s">
        <v>1</v>
      </c>
      <c r="I232" s="195"/>
      <c r="L232" s="192"/>
      <c r="M232" s="196"/>
      <c r="N232" s="197"/>
      <c r="O232" s="197"/>
      <c r="P232" s="197"/>
      <c r="Q232" s="197"/>
      <c r="R232" s="197"/>
      <c r="S232" s="197"/>
      <c r="T232" s="198"/>
      <c r="AT232" s="193" t="s">
        <v>258</v>
      </c>
      <c r="AU232" s="193" t="s">
        <v>81</v>
      </c>
      <c r="AV232" s="12" t="s">
        <v>79</v>
      </c>
      <c r="AW232" s="12" t="s">
        <v>35</v>
      </c>
      <c r="AX232" s="12" t="s">
        <v>72</v>
      </c>
      <c r="AY232" s="193" t="s">
        <v>246</v>
      </c>
    </row>
    <row r="233" s="13" customFormat="1">
      <c r="B233" s="199"/>
      <c r="D233" s="188" t="s">
        <v>258</v>
      </c>
      <c r="E233" s="200" t="s">
        <v>1</v>
      </c>
      <c r="F233" s="201" t="s">
        <v>3559</v>
      </c>
      <c r="H233" s="202">
        <v>3</v>
      </c>
      <c r="I233" s="203"/>
      <c r="L233" s="199"/>
      <c r="M233" s="204"/>
      <c r="N233" s="205"/>
      <c r="O233" s="205"/>
      <c r="P233" s="205"/>
      <c r="Q233" s="205"/>
      <c r="R233" s="205"/>
      <c r="S233" s="205"/>
      <c r="T233" s="206"/>
      <c r="AT233" s="200" t="s">
        <v>258</v>
      </c>
      <c r="AU233" s="200" t="s">
        <v>81</v>
      </c>
      <c r="AV233" s="13" t="s">
        <v>81</v>
      </c>
      <c r="AW233" s="13" t="s">
        <v>35</v>
      </c>
      <c r="AX233" s="13" t="s">
        <v>72</v>
      </c>
      <c r="AY233" s="200" t="s">
        <v>246</v>
      </c>
    </row>
    <row r="234" s="15" customFormat="1">
      <c r="B234" s="231"/>
      <c r="D234" s="188" t="s">
        <v>258</v>
      </c>
      <c r="E234" s="232" t="s">
        <v>1</v>
      </c>
      <c r="F234" s="233" t="s">
        <v>3463</v>
      </c>
      <c r="H234" s="234">
        <v>3</v>
      </c>
      <c r="I234" s="235"/>
      <c r="L234" s="231"/>
      <c r="M234" s="236"/>
      <c r="N234" s="237"/>
      <c r="O234" s="237"/>
      <c r="P234" s="237"/>
      <c r="Q234" s="237"/>
      <c r="R234" s="237"/>
      <c r="S234" s="237"/>
      <c r="T234" s="238"/>
      <c r="AT234" s="232" t="s">
        <v>258</v>
      </c>
      <c r="AU234" s="232" t="s">
        <v>81</v>
      </c>
      <c r="AV234" s="15" t="s">
        <v>88</v>
      </c>
      <c r="AW234" s="15" t="s">
        <v>35</v>
      </c>
      <c r="AX234" s="15" t="s">
        <v>72</v>
      </c>
      <c r="AY234" s="232" t="s">
        <v>246</v>
      </c>
    </row>
    <row r="235" s="12" customFormat="1">
      <c r="B235" s="192"/>
      <c r="D235" s="188" t="s">
        <v>258</v>
      </c>
      <c r="E235" s="193" t="s">
        <v>1</v>
      </c>
      <c r="F235" s="194" t="s">
        <v>3464</v>
      </c>
      <c r="H235" s="193" t="s">
        <v>1</v>
      </c>
      <c r="I235" s="195"/>
      <c r="L235" s="192"/>
      <c r="M235" s="196"/>
      <c r="N235" s="197"/>
      <c r="O235" s="197"/>
      <c r="P235" s="197"/>
      <c r="Q235" s="197"/>
      <c r="R235" s="197"/>
      <c r="S235" s="197"/>
      <c r="T235" s="198"/>
      <c r="AT235" s="193" t="s">
        <v>258</v>
      </c>
      <c r="AU235" s="193" t="s">
        <v>81</v>
      </c>
      <c r="AV235" s="12" t="s">
        <v>79</v>
      </c>
      <c r="AW235" s="12" t="s">
        <v>35</v>
      </c>
      <c r="AX235" s="12" t="s">
        <v>72</v>
      </c>
      <c r="AY235" s="193" t="s">
        <v>246</v>
      </c>
    </row>
    <row r="236" s="12" customFormat="1">
      <c r="B236" s="192"/>
      <c r="D236" s="188" t="s">
        <v>258</v>
      </c>
      <c r="E236" s="193" t="s">
        <v>1</v>
      </c>
      <c r="F236" s="194" t="s">
        <v>3465</v>
      </c>
      <c r="H236" s="193" t="s">
        <v>1</v>
      </c>
      <c r="I236" s="195"/>
      <c r="L236" s="192"/>
      <c r="M236" s="196"/>
      <c r="N236" s="197"/>
      <c r="O236" s="197"/>
      <c r="P236" s="197"/>
      <c r="Q236" s="197"/>
      <c r="R236" s="197"/>
      <c r="S236" s="197"/>
      <c r="T236" s="198"/>
      <c r="AT236" s="193" t="s">
        <v>258</v>
      </c>
      <c r="AU236" s="193" t="s">
        <v>81</v>
      </c>
      <c r="AV236" s="12" t="s">
        <v>79</v>
      </c>
      <c r="AW236" s="12" t="s">
        <v>35</v>
      </c>
      <c r="AX236" s="12" t="s">
        <v>72</v>
      </c>
      <c r="AY236" s="193" t="s">
        <v>246</v>
      </c>
    </row>
    <row r="237" s="13" customFormat="1">
      <c r="B237" s="199"/>
      <c r="D237" s="188" t="s">
        <v>258</v>
      </c>
      <c r="E237" s="200" t="s">
        <v>1</v>
      </c>
      <c r="F237" s="201" t="s">
        <v>3560</v>
      </c>
      <c r="H237" s="202">
        <v>70.950000000000003</v>
      </c>
      <c r="I237" s="203"/>
      <c r="L237" s="199"/>
      <c r="M237" s="204"/>
      <c r="N237" s="205"/>
      <c r="O237" s="205"/>
      <c r="P237" s="205"/>
      <c r="Q237" s="205"/>
      <c r="R237" s="205"/>
      <c r="S237" s="205"/>
      <c r="T237" s="206"/>
      <c r="AT237" s="200" t="s">
        <v>258</v>
      </c>
      <c r="AU237" s="200" t="s">
        <v>81</v>
      </c>
      <c r="AV237" s="13" t="s">
        <v>81</v>
      </c>
      <c r="AW237" s="13" t="s">
        <v>35</v>
      </c>
      <c r="AX237" s="13" t="s">
        <v>72</v>
      </c>
      <c r="AY237" s="200" t="s">
        <v>246</v>
      </c>
    </row>
    <row r="238" s="13" customFormat="1">
      <c r="B238" s="199"/>
      <c r="D238" s="188" t="s">
        <v>258</v>
      </c>
      <c r="E238" s="200" t="s">
        <v>1</v>
      </c>
      <c r="F238" s="201" t="s">
        <v>3561</v>
      </c>
      <c r="H238" s="202">
        <v>21.449999999999999</v>
      </c>
      <c r="I238" s="203"/>
      <c r="L238" s="199"/>
      <c r="M238" s="204"/>
      <c r="N238" s="205"/>
      <c r="O238" s="205"/>
      <c r="P238" s="205"/>
      <c r="Q238" s="205"/>
      <c r="R238" s="205"/>
      <c r="S238" s="205"/>
      <c r="T238" s="206"/>
      <c r="AT238" s="200" t="s">
        <v>258</v>
      </c>
      <c r="AU238" s="200" t="s">
        <v>81</v>
      </c>
      <c r="AV238" s="13" t="s">
        <v>81</v>
      </c>
      <c r="AW238" s="13" t="s">
        <v>35</v>
      </c>
      <c r="AX238" s="13" t="s">
        <v>72</v>
      </c>
      <c r="AY238" s="200" t="s">
        <v>246</v>
      </c>
    </row>
    <row r="239" s="15" customFormat="1">
      <c r="B239" s="231"/>
      <c r="D239" s="188" t="s">
        <v>258</v>
      </c>
      <c r="E239" s="232" t="s">
        <v>1</v>
      </c>
      <c r="F239" s="233" t="s">
        <v>3463</v>
      </c>
      <c r="H239" s="234">
        <v>92.400000000000006</v>
      </c>
      <c r="I239" s="235"/>
      <c r="L239" s="231"/>
      <c r="M239" s="236"/>
      <c r="N239" s="237"/>
      <c r="O239" s="237"/>
      <c r="P239" s="237"/>
      <c r="Q239" s="237"/>
      <c r="R239" s="237"/>
      <c r="S239" s="237"/>
      <c r="T239" s="238"/>
      <c r="AT239" s="232" t="s">
        <v>258</v>
      </c>
      <c r="AU239" s="232" t="s">
        <v>81</v>
      </c>
      <c r="AV239" s="15" t="s">
        <v>88</v>
      </c>
      <c r="AW239" s="15" t="s">
        <v>35</v>
      </c>
      <c r="AX239" s="15" t="s">
        <v>72</v>
      </c>
      <c r="AY239" s="232" t="s">
        <v>246</v>
      </c>
    </row>
    <row r="240" s="12" customFormat="1">
      <c r="B240" s="192"/>
      <c r="D240" s="188" t="s">
        <v>258</v>
      </c>
      <c r="E240" s="193" t="s">
        <v>1</v>
      </c>
      <c r="F240" s="194" t="s">
        <v>3469</v>
      </c>
      <c r="H240" s="193" t="s">
        <v>1</v>
      </c>
      <c r="I240" s="195"/>
      <c r="L240" s="192"/>
      <c r="M240" s="196"/>
      <c r="N240" s="197"/>
      <c r="O240" s="197"/>
      <c r="P240" s="197"/>
      <c r="Q240" s="197"/>
      <c r="R240" s="197"/>
      <c r="S240" s="197"/>
      <c r="T240" s="198"/>
      <c r="AT240" s="193" t="s">
        <v>258</v>
      </c>
      <c r="AU240" s="193" t="s">
        <v>81</v>
      </c>
      <c r="AV240" s="12" t="s">
        <v>79</v>
      </c>
      <c r="AW240" s="12" t="s">
        <v>35</v>
      </c>
      <c r="AX240" s="12" t="s">
        <v>72</v>
      </c>
      <c r="AY240" s="193" t="s">
        <v>246</v>
      </c>
    </row>
    <row r="241" s="13" customFormat="1">
      <c r="B241" s="199"/>
      <c r="D241" s="188" t="s">
        <v>258</v>
      </c>
      <c r="E241" s="200" t="s">
        <v>1</v>
      </c>
      <c r="F241" s="201" t="s">
        <v>3562</v>
      </c>
      <c r="H241" s="202">
        <v>3.2999999999999998</v>
      </c>
      <c r="I241" s="203"/>
      <c r="L241" s="199"/>
      <c r="M241" s="204"/>
      <c r="N241" s="205"/>
      <c r="O241" s="205"/>
      <c r="P241" s="205"/>
      <c r="Q241" s="205"/>
      <c r="R241" s="205"/>
      <c r="S241" s="205"/>
      <c r="T241" s="206"/>
      <c r="AT241" s="200" t="s">
        <v>258</v>
      </c>
      <c r="AU241" s="200" t="s">
        <v>81</v>
      </c>
      <c r="AV241" s="13" t="s">
        <v>81</v>
      </c>
      <c r="AW241" s="13" t="s">
        <v>35</v>
      </c>
      <c r="AX241" s="13" t="s">
        <v>72</v>
      </c>
      <c r="AY241" s="200" t="s">
        <v>246</v>
      </c>
    </row>
    <row r="242" s="14" customFormat="1">
      <c r="B242" s="210"/>
      <c r="D242" s="188" t="s">
        <v>258</v>
      </c>
      <c r="E242" s="211" t="s">
        <v>1</v>
      </c>
      <c r="F242" s="212" t="s">
        <v>341</v>
      </c>
      <c r="H242" s="213">
        <v>98.700000000000003</v>
      </c>
      <c r="I242" s="214"/>
      <c r="L242" s="210"/>
      <c r="M242" s="215"/>
      <c r="N242" s="216"/>
      <c r="O242" s="216"/>
      <c r="P242" s="216"/>
      <c r="Q242" s="216"/>
      <c r="R242" s="216"/>
      <c r="S242" s="216"/>
      <c r="T242" s="217"/>
      <c r="AT242" s="211" t="s">
        <v>258</v>
      </c>
      <c r="AU242" s="211" t="s">
        <v>81</v>
      </c>
      <c r="AV242" s="14" t="s">
        <v>93</v>
      </c>
      <c r="AW242" s="14" t="s">
        <v>35</v>
      </c>
      <c r="AX242" s="14" t="s">
        <v>79</v>
      </c>
      <c r="AY242" s="211" t="s">
        <v>246</v>
      </c>
    </row>
    <row r="243" s="1" customFormat="1" ht="16.5" customHeight="1">
      <c r="B243" s="175"/>
      <c r="C243" s="176" t="s">
        <v>427</v>
      </c>
      <c r="D243" s="176" t="s">
        <v>248</v>
      </c>
      <c r="E243" s="177" t="s">
        <v>3563</v>
      </c>
      <c r="F243" s="178" t="s">
        <v>3564</v>
      </c>
      <c r="G243" s="179" t="s">
        <v>251</v>
      </c>
      <c r="H243" s="180">
        <v>13.67</v>
      </c>
      <c r="I243" s="181"/>
      <c r="J243" s="182">
        <f>ROUND(I243*H243,2)</f>
        <v>0</v>
      </c>
      <c r="K243" s="178" t="s">
        <v>252</v>
      </c>
      <c r="L243" s="36"/>
      <c r="M243" s="183" t="s">
        <v>1</v>
      </c>
      <c r="N243" s="184" t="s">
        <v>43</v>
      </c>
      <c r="O243" s="66"/>
      <c r="P243" s="185">
        <f>O243*H243</f>
        <v>0</v>
      </c>
      <c r="Q243" s="185">
        <v>0</v>
      </c>
      <c r="R243" s="185">
        <f>Q243*H243</f>
        <v>0</v>
      </c>
      <c r="S243" s="185">
        <v>0</v>
      </c>
      <c r="T243" s="186">
        <f>S243*H243</f>
        <v>0</v>
      </c>
      <c r="AR243" s="18" t="s">
        <v>93</v>
      </c>
      <c r="AT243" s="18" t="s">
        <v>248</v>
      </c>
      <c r="AU243" s="18" t="s">
        <v>81</v>
      </c>
      <c r="AY243" s="18" t="s">
        <v>246</v>
      </c>
      <c r="BE243" s="187">
        <f>IF(N243="základní",J243,0)</f>
        <v>0</v>
      </c>
      <c r="BF243" s="187">
        <f>IF(N243="snížená",J243,0)</f>
        <v>0</v>
      </c>
      <c r="BG243" s="187">
        <f>IF(N243="zákl. přenesená",J243,0)</f>
        <v>0</v>
      </c>
      <c r="BH243" s="187">
        <f>IF(N243="sníž. přenesená",J243,0)</f>
        <v>0</v>
      </c>
      <c r="BI243" s="187">
        <f>IF(N243="nulová",J243,0)</f>
        <v>0</v>
      </c>
      <c r="BJ243" s="18" t="s">
        <v>79</v>
      </c>
      <c r="BK243" s="187">
        <f>ROUND(I243*H243,2)</f>
        <v>0</v>
      </c>
      <c r="BL243" s="18" t="s">
        <v>93</v>
      </c>
      <c r="BM243" s="18" t="s">
        <v>3565</v>
      </c>
    </row>
    <row r="244" s="1" customFormat="1">
      <c r="B244" s="36"/>
      <c r="D244" s="188" t="s">
        <v>254</v>
      </c>
      <c r="F244" s="189" t="s">
        <v>3566</v>
      </c>
      <c r="I244" s="121"/>
      <c r="L244" s="36"/>
      <c r="M244" s="190"/>
      <c r="N244" s="66"/>
      <c r="O244" s="66"/>
      <c r="P244" s="66"/>
      <c r="Q244" s="66"/>
      <c r="R244" s="66"/>
      <c r="S244" s="66"/>
      <c r="T244" s="67"/>
      <c r="AT244" s="18" t="s">
        <v>254</v>
      </c>
      <c r="AU244" s="18" t="s">
        <v>81</v>
      </c>
    </row>
    <row r="245" s="1" customFormat="1">
      <c r="B245" s="36"/>
      <c r="D245" s="188" t="s">
        <v>256</v>
      </c>
      <c r="F245" s="191" t="s">
        <v>1036</v>
      </c>
      <c r="I245" s="121"/>
      <c r="L245" s="36"/>
      <c r="M245" s="190"/>
      <c r="N245" s="66"/>
      <c r="O245" s="66"/>
      <c r="P245" s="66"/>
      <c r="Q245" s="66"/>
      <c r="R245" s="66"/>
      <c r="S245" s="66"/>
      <c r="T245" s="67"/>
      <c r="AT245" s="18" t="s">
        <v>256</v>
      </c>
      <c r="AU245" s="18" t="s">
        <v>81</v>
      </c>
    </row>
    <row r="246" s="12" customFormat="1">
      <c r="B246" s="192"/>
      <c r="D246" s="188" t="s">
        <v>258</v>
      </c>
      <c r="E246" s="193" t="s">
        <v>1</v>
      </c>
      <c r="F246" s="194" t="s">
        <v>3459</v>
      </c>
      <c r="H246" s="193" t="s">
        <v>1</v>
      </c>
      <c r="I246" s="195"/>
      <c r="L246" s="192"/>
      <c r="M246" s="196"/>
      <c r="N246" s="197"/>
      <c r="O246" s="197"/>
      <c r="P246" s="197"/>
      <c r="Q246" s="197"/>
      <c r="R246" s="197"/>
      <c r="S246" s="197"/>
      <c r="T246" s="198"/>
      <c r="AT246" s="193" t="s">
        <v>258</v>
      </c>
      <c r="AU246" s="193" t="s">
        <v>81</v>
      </c>
      <c r="AV246" s="12" t="s">
        <v>79</v>
      </c>
      <c r="AW246" s="12" t="s">
        <v>35</v>
      </c>
      <c r="AX246" s="12" t="s">
        <v>72</v>
      </c>
      <c r="AY246" s="193" t="s">
        <v>246</v>
      </c>
    </row>
    <row r="247" s="12" customFormat="1">
      <c r="B247" s="192"/>
      <c r="D247" s="188" t="s">
        <v>258</v>
      </c>
      <c r="E247" s="193" t="s">
        <v>1</v>
      </c>
      <c r="F247" s="194" t="s">
        <v>3460</v>
      </c>
      <c r="H247" s="193" t="s">
        <v>1</v>
      </c>
      <c r="I247" s="195"/>
      <c r="L247" s="192"/>
      <c r="M247" s="196"/>
      <c r="N247" s="197"/>
      <c r="O247" s="197"/>
      <c r="P247" s="197"/>
      <c r="Q247" s="197"/>
      <c r="R247" s="197"/>
      <c r="S247" s="197"/>
      <c r="T247" s="198"/>
      <c r="AT247" s="193" t="s">
        <v>258</v>
      </c>
      <c r="AU247" s="193" t="s">
        <v>81</v>
      </c>
      <c r="AV247" s="12" t="s">
        <v>79</v>
      </c>
      <c r="AW247" s="12" t="s">
        <v>35</v>
      </c>
      <c r="AX247" s="12" t="s">
        <v>72</v>
      </c>
      <c r="AY247" s="193" t="s">
        <v>246</v>
      </c>
    </row>
    <row r="248" s="13" customFormat="1">
      <c r="B248" s="199"/>
      <c r="D248" s="188" t="s">
        <v>258</v>
      </c>
      <c r="E248" s="200" t="s">
        <v>1</v>
      </c>
      <c r="F248" s="201" t="s">
        <v>3567</v>
      </c>
      <c r="H248" s="202">
        <v>3</v>
      </c>
      <c r="I248" s="203"/>
      <c r="L248" s="199"/>
      <c r="M248" s="204"/>
      <c r="N248" s="205"/>
      <c r="O248" s="205"/>
      <c r="P248" s="205"/>
      <c r="Q248" s="205"/>
      <c r="R248" s="205"/>
      <c r="S248" s="205"/>
      <c r="T248" s="206"/>
      <c r="AT248" s="200" t="s">
        <v>258</v>
      </c>
      <c r="AU248" s="200" t="s">
        <v>81</v>
      </c>
      <c r="AV248" s="13" t="s">
        <v>81</v>
      </c>
      <c r="AW248" s="13" t="s">
        <v>35</v>
      </c>
      <c r="AX248" s="13" t="s">
        <v>72</v>
      </c>
      <c r="AY248" s="200" t="s">
        <v>246</v>
      </c>
    </row>
    <row r="249" s="12" customFormat="1">
      <c r="B249" s="192"/>
      <c r="D249" s="188" t="s">
        <v>258</v>
      </c>
      <c r="E249" s="193" t="s">
        <v>1</v>
      </c>
      <c r="F249" s="194" t="s">
        <v>3464</v>
      </c>
      <c r="H249" s="193" t="s">
        <v>1</v>
      </c>
      <c r="I249" s="195"/>
      <c r="L249" s="192"/>
      <c r="M249" s="196"/>
      <c r="N249" s="197"/>
      <c r="O249" s="197"/>
      <c r="P249" s="197"/>
      <c r="Q249" s="197"/>
      <c r="R249" s="197"/>
      <c r="S249" s="197"/>
      <c r="T249" s="198"/>
      <c r="AT249" s="193" t="s">
        <v>258</v>
      </c>
      <c r="AU249" s="193" t="s">
        <v>81</v>
      </c>
      <c r="AV249" s="12" t="s">
        <v>79</v>
      </c>
      <c r="AW249" s="12" t="s">
        <v>35</v>
      </c>
      <c r="AX249" s="12" t="s">
        <v>72</v>
      </c>
      <c r="AY249" s="193" t="s">
        <v>246</v>
      </c>
    </row>
    <row r="250" s="12" customFormat="1">
      <c r="B250" s="192"/>
      <c r="D250" s="188" t="s">
        <v>258</v>
      </c>
      <c r="E250" s="193" t="s">
        <v>1</v>
      </c>
      <c r="F250" s="194" t="s">
        <v>3465</v>
      </c>
      <c r="H250" s="193" t="s">
        <v>1</v>
      </c>
      <c r="I250" s="195"/>
      <c r="L250" s="192"/>
      <c r="M250" s="196"/>
      <c r="N250" s="197"/>
      <c r="O250" s="197"/>
      <c r="P250" s="197"/>
      <c r="Q250" s="197"/>
      <c r="R250" s="197"/>
      <c r="S250" s="197"/>
      <c r="T250" s="198"/>
      <c r="AT250" s="193" t="s">
        <v>258</v>
      </c>
      <c r="AU250" s="193" t="s">
        <v>81</v>
      </c>
      <c r="AV250" s="12" t="s">
        <v>79</v>
      </c>
      <c r="AW250" s="12" t="s">
        <v>35</v>
      </c>
      <c r="AX250" s="12" t="s">
        <v>72</v>
      </c>
      <c r="AY250" s="193" t="s">
        <v>246</v>
      </c>
    </row>
    <row r="251" s="13" customFormat="1">
      <c r="B251" s="199"/>
      <c r="D251" s="188" t="s">
        <v>258</v>
      </c>
      <c r="E251" s="200" t="s">
        <v>1</v>
      </c>
      <c r="F251" s="201" t="s">
        <v>3568</v>
      </c>
      <c r="H251" s="202">
        <v>10.67</v>
      </c>
      <c r="I251" s="203"/>
      <c r="L251" s="199"/>
      <c r="M251" s="204"/>
      <c r="N251" s="205"/>
      <c r="O251" s="205"/>
      <c r="P251" s="205"/>
      <c r="Q251" s="205"/>
      <c r="R251" s="205"/>
      <c r="S251" s="205"/>
      <c r="T251" s="206"/>
      <c r="AT251" s="200" t="s">
        <v>258</v>
      </c>
      <c r="AU251" s="200" t="s">
        <v>81</v>
      </c>
      <c r="AV251" s="13" t="s">
        <v>81</v>
      </c>
      <c r="AW251" s="13" t="s">
        <v>35</v>
      </c>
      <c r="AX251" s="13" t="s">
        <v>72</v>
      </c>
      <c r="AY251" s="200" t="s">
        <v>246</v>
      </c>
    </row>
    <row r="252" s="14" customFormat="1">
      <c r="B252" s="210"/>
      <c r="D252" s="188" t="s">
        <v>258</v>
      </c>
      <c r="E252" s="211" t="s">
        <v>1</v>
      </c>
      <c r="F252" s="212" t="s">
        <v>341</v>
      </c>
      <c r="H252" s="213">
        <v>13.67</v>
      </c>
      <c r="I252" s="214"/>
      <c r="L252" s="210"/>
      <c r="M252" s="215"/>
      <c r="N252" s="216"/>
      <c r="O252" s="216"/>
      <c r="P252" s="216"/>
      <c r="Q252" s="216"/>
      <c r="R252" s="216"/>
      <c r="S252" s="216"/>
      <c r="T252" s="217"/>
      <c r="AT252" s="211" t="s">
        <v>258</v>
      </c>
      <c r="AU252" s="211" t="s">
        <v>81</v>
      </c>
      <c r="AV252" s="14" t="s">
        <v>93</v>
      </c>
      <c r="AW252" s="14" t="s">
        <v>35</v>
      </c>
      <c r="AX252" s="14" t="s">
        <v>79</v>
      </c>
      <c r="AY252" s="211" t="s">
        <v>246</v>
      </c>
    </row>
    <row r="253" s="1" customFormat="1" ht="16.5" customHeight="1">
      <c r="B253" s="175"/>
      <c r="C253" s="176" t="s">
        <v>433</v>
      </c>
      <c r="D253" s="176" t="s">
        <v>248</v>
      </c>
      <c r="E253" s="177" t="s">
        <v>3569</v>
      </c>
      <c r="F253" s="178" t="s">
        <v>3570</v>
      </c>
      <c r="G253" s="179" t="s">
        <v>251</v>
      </c>
      <c r="H253" s="180">
        <v>98.700000000000003</v>
      </c>
      <c r="I253" s="181"/>
      <c r="J253" s="182">
        <f>ROUND(I253*H253,2)</f>
        <v>0</v>
      </c>
      <c r="K253" s="178" t="s">
        <v>252</v>
      </c>
      <c r="L253" s="36"/>
      <c r="M253" s="183" t="s">
        <v>1</v>
      </c>
      <c r="N253" s="184" t="s">
        <v>43</v>
      </c>
      <c r="O253" s="66"/>
      <c r="P253" s="185">
        <f>O253*H253</f>
        <v>0</v>
      </c>
      <c r="Q253" s="185">
        <v>0</v>
      </c>
      <c r="R253" s="185">
        <f>Q253*H253</f>
        <v>0</v>
      </c>
      <c r="S253" s="185">
        <v>0</v>
      </c>
      <c r="T253" s="186">
        <f>S253*H253</f>
        <v>0</v>
      </c>
      <c r="AR253" s="18" t="s">
        <v>93</v>
      </c>
      <c r="AT253" s="18" t="s">
        <v>248</v>
      </c>
      <c r="AU253" s="18" t="s">
        <v>81</v>
      </c>
      <c r="AY253" s="18" t="s">
        <v>246</v>
      </c>
      <c r="BE253" s="187">
        <f>IF(N253="základní",J253,0)</f>
        <v>0</v>
      </c>
      <c r="BF253" s="187">
        <f>IF(N253="snížená",J253,0)</f>
        <v>0</v>
      </c>
      <c r="BG253" s="187">
        <f>IF(N253="zákl. přenesená",J253,0)</f>
        <v>0</v>
      </c>
      <c r="BH253" s="187">
        <f>IF(N253="sníž. přenesená",J253,0)</f>
        <v>0</v>
      </c>
      <c r="BI253" s="187">
        <f>IF(N253="nulová",J253,0)</f>
        <v>0</v>
      </c>
      <c r="BJ253" s="18" t="s">
        <v>79</v>
      </c>
      <c r="BK253" s="187">
        <f>ROUND(I253*H253,2)</f>
        <v>0</v>
      </c>
      <c r="BL253" s="18" t="s">
        <v>93</v>
      </c>
      <c r="BM253" s="18" t="s">
        <v>3571</v>
      </c>
    </row>
    <row r="254" s="1" customFormat="1">
      <c r="B254" s="36"/>
      <c r="D254" s="188" t="s">
        <v>254</v>
      </c>
      <c r="F254" s="189" t="s">
        <v>3572</v>
      </c>
      <c r="I254" s="121"/>
      <c r="L254" s="36"/>
      <c r="M254" s="190"/>
      <c r="N254" s="66"/>
      <c r="O254" s="66"/>
      <c r="P254" s="66"/>
      <c r="Q254" s="66"/>
      <c r="R254" s="66"/>
      <c r="S254" s="66"/>
      <c r="T254" s="67"/>
      <c r="AT254" s="18" t="s">
        <v>254</v>
      </c>
      <c r="AU254" s="18" t="s">
        <v>81</v>
      </c>
    </row>
    <row r="255" s="1" customFormat="1">
      <c r="B255" s="36"/>
      <c r="D255" s="188" t="s">
        <v>256</v>
      </c>
      <c r="F255" s="191" t="s">
        <v>1042</v>
      </c>
      <c r="I255" s="121"/>
      <c r="L255" s="36"/>
      <c r="M255" s="190"/>
      <c r="N255" s="66"/>
      <c r="O255" s="66"/>
      <c r="P255" s="66"/>
      <c r="Q255" s="66"/>
      <c r="R255" s="66"/>
      <c r="S255" s="66"/>
      <c r="T255" s="67"/>
      <c r="AT255" s="18" t="s">
        <v>256</v>
      </c>
      <c r="AU255" s="18" t="s">
        <v>81</v>
      </c>
    </row>
    <row r="256" s="13" customFormat="1">
      <c r="B256" s="199"/>
      <c r="D256" s="188" t="s">
        <v>258</v>
      </c>
      <c r="E256" s="200" t="s">
        <v>1</v>
      </c>
      <c r="F256" s="201" t="s">
        <v>3573</v>
      </c>
      <c r="H256" s="202">
        <v>98.700000000000003</v>
      </c>
      <c r="I256" s="203"/>
      <c r="L256" s="199"/>
      <c r="M256" s="204"/>
      <c r="N256" s="205"/>
      <c r="O256" s="205"/>
      <c r="P256" s="205"/>
      <c r="Q256" s="205"/>
      <c r="R256" s="205"/>
      <c r="S256" s="205"/>
      <c r="T256" s="206"/>
      <c r="AT256" s="200" t="s">
        <v>258</v>
      </c>
      <c r="AU256" s="200" t="s">
        <v>81</v>
      </c>
      <c r="AV256" s="13" t="s">
        <v>81</v>
      </c>
      <c r="AW256" s="13" t="s">
        <v>35</v>
      </c>
      <c r="AX256" s="13" t="s">
        <v>79</v>
      </c>
      <c r="AY256" s="200" t="s">
        <v>246</v>
      </c>
    </row>
    <row r="257" s="1" customFormat="1" ht="16.5" customHeight="1">
      <c r="B257" s="175"/>
      <c r="C257" s="218" t="s">
        <v>7</v>
      </c>
      <c r="D257" s="218" t="s">
        <v>511</v>
      </c>
      <c r="E257" s="219" t="s">
        <v>1045</v>
      </c>
      <c r="F257" s="220" t="s">
        <v>1046</v>
      </c>
      <c r="G257" s="221" t="s">
        <v>1047</v>
      </c>
      <c r="H257" s="222">
        <v>2.468</v>
      </c>
      <c r="I257" s="223"/>
      <c r="J257" s="224">
        <f>ROUND(I257*H257,2)</f>
        <v>0</v>
      </c>
      <c r="K257" s="220" t="s">
        <v>252</v>
      </c>
      <c r="L257" s="225"/>
      <c r="M257" s="226" t="s">
        <v>1</v>
      </c>
      <c r="N257" s="227" t="s">
        <v>43</v>
      </c>
      <c r="O257" s="66"/>
      <c r="P257" s="185">
        <f>O257*H257</f>
        <v>0</v>
      </c>
      <c r="Q257" s="185">
        <v>0.001</v>
      </c>
      <c r="R257" s="185">
        <f>Q257*H257</f>
        <v>0.0024680000000000001</v>
      </c>
      <c r="S257" s="185">
        <v>0</v>
      </c>
      <c r="T257" s="186">
        <f>S257*H257</f>
        <v>0</v>
      </c>
      <c r="AR257" s="18" t="s">
        <v>350</v>
      </c>
      <c r="AT257" s="18" t="s">
        <v>511</v>
      </c>
      <c r="AU257" s="18" t="s">
        <v>81</v>
      </c>
      <c r="AY257" s="18" t="s">
        <v>246</v>
      </c>
      <c r="BE257" s="187">
        <f>IF(N257="základní",J257,0)</f>
        <v>0</v>
      </c>
      <c r="BF257" s="187">
        <f>IF(N257="snížená",J257,0)</f>
        <v>0</v>
      </c>
      <c r="BG257" s="187">
        <f>IF(N257="zákl. přenesená",J257,0)</f>
        <v>0</v>
      </c>
      <c r="BH257" s="187">
        <f>IF(N257="sníž. přenesená",J257,0)</f>
        <v>0</v>
      </c>
      <c r="BI257" s="187">
        <f>IF(N257="nulová",J257,0)</f>
        <v>0</v>
      </c>
      <c r="BJ257" s="18" t="s">
        <v>79</v>
      </c>
      <c r="BK257" s="187">
        <f>ROUND(I257*H257,2)</f>
        <v>0</v>
      </c>
      <c r="BL257" s="18" t="s">
        <v>93</v>
      </c>
      <c r="BM257" s="18" t="s">
        <v>3574</v>
      </c>
    </row>
    <row r="258" s="1" customFormat="1">
      <c r="B258" s="36"/>
      <c r="D258" s="188" t="s">
        <v>254</v>
      </c>
      <c r="F258" s="189" t="s">
        <v>1046</v>
      </c>
      <c r="I258" s="121"/>
      <c r="L258" s="36"/>
      <c r="M258" s="190"/>
      <c r="N258" s="66"/>
      <c r="O258" s="66"/>
      <c r="P258" s="66"/>
      <c r="Q258" s="66"/>
      <c r="R258" s="66"/>
      <c r="S258" s="66"/>
      <c r="T258" s="67"/>
      <c r="AT258" s="18" t="s">
        <v>254</v>
      </c>
      <c r="AU258" s="18" t="s">
        <v>81</v>
      </c>
    </row>
    <row r="259" s="12" customFormat="1">
      <c r="B259" s="192"/>
      <c r="D259" s="188" t="s">
        <v>258</v>
      </c>
      <c r="E259" s="193" t="s">
        <v>1</v>
      </c>
      <c r="F259" s="194" t="s">
        <v>3575</v>
      </c>
      <c r="H259" s="193" t="s">
        <v>1</v>
      </c>
      <c r="I259" s="195"/>
      <c r="L259" s="192"/>
      <c r="M259" s="196"/>
      <c r="N259" s="197"/>
      <c r="O259" s="197"/>
      <c r="P259" s="197"/>
      <c r="Q259" s="197"/>
      <c r="R259" s="197"/>
      <c r="S259" s="197"/>
      <c r="T259" s="198"/>
      <c r="AT259" s="193" t="s">
        <v>258</v>
      </c>
      <c r="AU259" s="193" t="s">
        <v>81</v>
      </c>
      <c r="AV259" s="12" t="s">
        <v>79</v>
      </c>
      <c r="AW259" s="12" t="s">
        <v>35</v>
      </c>
      <c r="AX259" s="12" t="s">
        <v>72</v>
      </c>
      <c r="AY259" s="193" t="s">
        <v>246</v>
      </c>
    </row>
    <row r="260" s="12" customFormat="1">
      <c r="B260" s="192"/>
      <c r="D260" s="188" t="s">
        <v>258</v>
      </c>
      <c r="E260" s="193" t="s">
        <v>1</v>
      </c>
      <c r="F260" s="194" t="s">
        <v>3576</v>
      </c>
      <c r="H260" s="193" t="s">
        <v>1</v>
      </c>
      <c r="I260" s="195"/>
      <c r="L260" s="192"/>
      <c r="M260" s="196"/>
      <c r="N260" s="197"/>
      <c r="O260" s="197"/>
      <c r="P260" s="197"/>
      <c r="Q260" s="197"/>
      <c r="R260" s="197"/>
      <c r="S260" s="197"/>
      <c r="T260" s="198"/>
      <c r="AT260" s="193" t="s">
        <v>258</v>
      </c>
      <c r="AU260" s="193" t="s">
        <v>81</v>
      </c>
      <c r="AV260" s="12" t="s">
        <v>79</v>
      </c>
      <c r="AW260" s="12" t="s">
        <v>35</v>
      </c>
      <c r="AX260" s="12" t="s">
        <v>72</v>
      </c>
      <c r="AY260" s="193" t="s">
        <v>246</v>
      </c>
    </row>
    <row r="261" s="13" customFormat="1">
      <c r="B261" s="199"/>
      <c r="D261" s="188" t="s">
        <v>258</v>
      </c>
      <c r="E261" s="200" t="s">
        <v>1</v>
      </c>
      <c r="F261" s="201" t="s">
        <v>3577</v>
      </c>
      <c r="H261" s="202">
        <v>2.468</v>
      </c>
      <c r="I261" s="203"/>
      <c r="L261" s="199"/>
      <c r="M261" s="204"/>
      <c r="N261" s="205"/>
      <c r="O261" s="205"/>
      <c r="P261" s="205"/>
      <c r="Q261" s="205"/>
      <c r="R261" s="205"/>
      <c r="S261" s="205"/>
      <c r="T261" s="206"/>
      <c r="AT261" s="200" t="s">
        <v>258</v>
      </c>
      <c r="AU261" s="200" t="s">
        <v>81</v>
      </c>
      <c r="AV261" s="13" t="s">
        <v>81</v>
      </c>
      <c r="AW261" s="13" t="s">
        <v>35</v>
      </c>
      <c r="AX261" s="13" t="s">
        <v>79</v>
      </c>
      <c r="AY261" s="200" t="s">
        <v>246</v>
      </c>
    </row>
    <row r="262" s="1" customFormat="1" ht="16.5" customHeight="1">
      <c r="B262" s="175"/>
      <c r="C262" s="176" t="s">
        <v>447</v>
      </c>
      <c r="D262" s="176" t="s">
        <v>248</v>
      </c>
      <c r="E262" s="177" t="s">
        <v>410</v>
      </c>
      <c r="F262" s="178" t="s">
        <v>411</v>
      </c>
      <c r="G262" s="179" t="s">
        <v>251</v>
      </c>
      <c r="H262" s="180">
        <v>102.3</v>
      </c>
      <c r="I262" s="181"/>
      <c r="J262" s="182">
        <f>ROUND(I262*H262,2)</f>
        <v>0</v>
      </c>
      <c r="K262" s="178" t="s">
        <v>252</v>
      </c>
      <c r="L262" s="36"/>
      <c r="M262" s="183" t="s">
        <v>1</v>
      </c>
      <c r="N262" s="184" t="s">
        <v>43</v>
      </c>
      <c r="O262" s="66"/>
      <c r="P262" s="185">
        <f>O262*H262</f>
        <v>0</v>
      </c>
      <c r="Q262" s="185">
        <v>0</v>
      </c>
      <c r="R262" s="185">
        <f>Q262*H262</f>
        <v>0</v>
      </c>
      <c r="S262" s="185">
        <v>0</v>
      </c>
      <c r="T262" s="186">
        <f>S262*H262</f>
        <v>0</v>
      </c>
      <c r="AR262" s="18" t="s">
        <v>93</v>
      </c>
      <c r="AT262" s="18" t="s">
        <v>248</v>
      </c>
      <c r="AU262" s="18" t="s">
        <v>81</v>
      </c>
      <c r="AY262" s="18" t="s">
        <v>246</v>
      </c>
      <c r="BE262" s="187">
        <f>IF(N262="základní",J262,0)</f>
        <v>0</v>
      </c>
      <c r="BF262" s="187">
        <f>IF(N262="snížená",J262,0)</f>
        <v>0</v>
      </c>
      <c r="BG262" s="187">
        <f>IF(N262="zákl. přenesená",J262,0)</f>
        <v>0</v>
      </c>
      <c r="BH262" s="187">
        <f>IF(N262="sníž. přenesená",J262,0)</f>
        <v>0</v>
      </c>
      <c r="BI262" s="187">
        <f>IF(N262="nulová",J262,0)</f>
        <v>0</v>
      </c>
      <c r="BJ262" s="18" t="s">
        <v>79</v>
      </c>
      <c r="BK262" s="187">
        <f>ROUND(I262*H262,2)</f>
        <v>0</v>
      </c>
      <c r="BL262" s="18" t="s">
        <v>93</v>
      </c>
      <c r="BM262" s="18" t="s">
        <v>3578</v>
      </c>
    </row>
    <row r="263" s="1" customFormat="1">
      <c r="B263" s="36"/>
      <c r="D263" s="188" t="s">
        <v>254</v>
      </c>
      <c r="F263" s="189" t="s">
        <v>413</v>
      </c>
      <c r="I263" s="121"/>
      <c r="L263" s="36"/>
      <c r="M263" s="190"/>
      <c r="N263" s="66"/>
      <c r="O263" s="66"/>
      <c r="P263" s="66"/>
      <c r="Q263" s="66"/>
      <c r="R263" s="66"/>
      <c r="S263" s="66"/>
      <c r="T263" s="67"/>
      <c r="AT263" s="18" t="s">
        <v>254</v>
      </c>
      <c r="AU263" s="18" t="s">
        <v>81</v>
      </c>
    </row>
    <row r="264" s="1" customFormat="1">
      <c r="B264" s="36"/>
      <c r="D264" s="188" t="s">
        <v>256</v>
      </c>
      <c r="F264" s="191" t="s">
        <v>414</v>
      </c>
      <c r="I264" s="121"/>
      <c r="L264" s="36"/>
      <c r="M264" s="190"/>
      <c r="N264" s="66"/>
      <c r="O264" s="66"/>
      <c r="P264" s="66"/>
      <c r="Q264" s="66"/>
      <c r="R264" s="66"/>
      <c r="S264" s="66"/>
      <c r="T264" s="67"/>
      <c r="AT264" s="18" t="s">
        <v>256</v>
      </c>
      <c r="AU264" s="18" t="s">
        <v>81</v>
      </c>
    </row>
    <row r="265" s="13" customFormat="1">
      <c r="B265" s="199"/>
      <c r="D265" s="188" t="s">
        <v>258</v>
      </c>
      <c r="E265" s="200" t="s">
        <v>1</v>
      </c>
      <c r="F265" s="201" t="s">
        <v>3579</v>
      </c>
      <c r="H265" s="202">
        <v>102.3</v>
      </c>
      <c r="I265" s="203"/>
      <c r="L265" s="199"/>
      <c r="M265" s="204"/>
      <c r="N265" s="205"/>
      <c r="O265" s="205"/>
      <c r="P265" s="205"/>
      <c r="Q265" s="205"/>
      <c r="R265" s="205"/>
      <c r="S265" s="205"/>
      <c r="T265" s="206"/>
      <c r="AT265" s="200" t="s">
        <v>258</v>
      </c>
      <c r="AU265" s="200" t="s">
        <v>81</v>
      </c>
      <c r="AV265" s="13" t="s">
        <v>81</v>
      </c>
      <c r="AW265" s="13" t="s">
        <v>35</v>
      </c>
      <c r="AX265" s="13" t="s">
        <v>79</v>
      </c>
      <c r="AY265" s="200" t="s">
        <v>246</v>
      </c>
    </row>
    <row r="266" s="11" customFormat="1" ht="22.8" customHeight="1">
      <c r="B266" s="162"/>
      <c r="D266" s="163" t="s">
        <v>71</v>
      </c>
      <c r="E266" s="173" t="s">
        <v>81</v>
      </c>
      <c r="F266" s="173" t="s">
        <v>432</v>
      </c>
      <c r="I266" s="165"/>
      <c r="J266" s="174">
        <f>BK266</f>
        <v>0</v>
      </c>
      <c r="L266" s="162"/>
      <c r="M266" s="167"/>
      <c r="N266" s="168"/>
      <c r="O266" s="168"/>
      <c r="P266" s="169">
        <f>SUM(P267:P270)</f>
        <v>0</v>
      </c>
      <c r="Q266" s="168"/>
      <c r="R266" s="169">
        <f>SUM(R267:R270)</f>
        <v>22.490785200000001</v>
      </c>
      <c r="S266" s="168"/>
      <c r="T266" s="170">
        <f>SUM(T267:T270)</f>
        <v>0</v>
      </c>
      <c r="AR266" s="163" t="s">
        <v>79</v>
      </c>
      <c r="AT266" s="171" t="s">
        <v>71</v>
      </c>
      <c r="AU266" s="171" t="s">
        <v>79</v>
      </c>
      <c r="AY266" s="163" t="s">
        <v>246</v>
      </c>
      <c r="BK266" s="172">
        <f>SUM(BK267:BK270)</f>
        <v>0</v>
      </c>
    </row>
    <row r="267" s="1" customFormat="1" ht="16.5" customHeight="1">
      <c r="B267" s="175"/>
      <c r="C267" s="176" t="s">
        <v>454</v>
      </c>
      <c r="D267" s="176" t="s">
        <v>248</v>
      </c>
      <c r="E267" s="177" t="s">
        <v>3580</v>
      </c>
      <c r="F267" s="178" t="s">
        <v>3581</v>
      </c>
      <c r="G267" s="179" t="s">
        <v>611</v>
      </c>
      <c r="H267" s="180">
        <v>93</v>
      </c>
      <c r="I267" s="181"/>
      <c r="J267" s="182">
        <f>ROUND(I267*H267,2)</f>
        <v>0</v>
      </c>
      <c r="K267" s="178" t="s">
        <v>252</v>
      </c>
      <c r="L267" s="36"/>
      <c r="M267" s="183" t="s">
        <v>1</v>
      </c>
      <c r="N267" s="184" t="s">
        <v>43</v>
      </c>
      <c r="O267" s="66"/>
      <c r="P267" s="185">
        <f>O267*H267</f>
        <v>0</v>
      </c>
      <c r="Q267" s="185">
        <v>0.24183640000000001</v>
      </c>
      <c r="R267" s="185">
        <f>Q267*H267</f>
        <v>22.490785200000001</v>
      </c>
      <c r="S267" s="185">
        <v>0</v>
      </c>
      <c r="T267" s="186">
        <f>S267*H267</f>
        <v>0</v>
      </c>
      <c r="AR267" s="18" t="s">
        <v>93</v>
      </c>
      <c r="AT267" s="18" t="s">
        <v>248</v>
      </c>
      <c r="AU267" s="18" t="s">
        <v>81</v>
      </c>
      <c r="AY267" s="18" t="s">
        <v>246</v>
      </c>
      <c r="BE267" s="187">
        <f>IF(N267="základní",J267,0)</f>
        <v>0</v>
      </c>
      <c r="BF267" s="187">
        <f>IF(N267="snížená",J267,0)</f>
        <v>0</v>
      </c>
      <c r="BG267" s="187">
        <f>IF(N267="zákl. přenesená",J267,0)</f>
        <v>0</v>
      </c>
      <c r="BH267" s="187">
        <f>IF(N267="sníž. přenesená",J267,0)</f>
        <v>0</v>
      </c>
      <c r="BI267" s="187">
        <f>IF(N267="nulová",J267,0)</f>
        <v>0</v>
      </c>
      <c r="BJ267" s="18" t="s">
        <v>79</v>
      </c>
      <c r="BK267" s="187">
        <f>ROUND(I267*H267,2)</f>
        <v>0</v>
      </c>
      <c r="BL267" s="18" t="s">
        <v>93</v>
      </c>
      <c r="BM267" s="18" t="s">
        <v>3582</v>
      </c>
    </row>
    <row r="268" s="1" customFormat="1">
      <c r="B268" s="36"/>
      <c r="D268" s="188" t="s">
        <v>254</v>
      </c>
      <c r="F268" s="189" t="s">
        <v>3583</v>
      </c>
      <c r="I268" s="121"/>
      <c r="L268" s="36"/>
      <c r="M268" s="190"/>
      <c r="N268" s="66"/>
      <c r="O268" s="66"/>
      <c r="P268" s="66"/>
      <c r="Q268" s="66"/>
      <c r="R268" s="66"/>
      <c r="S268" s="66"/>
      <c r="T268" s="67"/>
      <c r="AT268" s="18" t="s">
        <v>254</v>
      </c>
      <c r="AU268" s="18" t="s">
        <v>81</v>
      </c>
    </row>
    <row r="269" s="12" customFormat="1">
      <c r="B269" s="192"/>
      <c r="D269" s="188" t="s">
        <v>258</v>
      </c>
      <c r="E269" s="193" t="s">
        <v>1</v>
      </c>
      <c r="F269" s="194" t="s">
        <v>3551</v>
      </c>
      <c r="H269" s="193" t="s">
        <v>1</v>
      </c>
      <c r="I269" s="195"/>
      <c r="L269" s="192"/>
      <c r="M269" s="196"/>
      <c r="N269" s="197"/>
      <c r="O269" s="197"/>
      <c r="P269" s="197"/>
      <c r="Q269" s="197"/>
      <c r="R269" s="197"/>
      <c r="S269" s="197"/>
      <c r="T269" s="198"/>
      <c r="AT269" s="193" t="s">
        <v>258</v>
      </c>
      <c r="AU269" s="193" t="s">
        <v>81</v>
      </c>
      <c r="AV269" s="12" t="s">
        <v>79</v>
      </c>
      <c r="AW269" s="12" t="s">
        <v>35</v>
      </c>
      <c r="AX269" s="12" t="s">
        <v>72</v>
      </c>
      <c r="AY269" s="193" t="s">
        <v>246</v>
      </c>
    </row>
    <row r="270" s="13" customFormat="1">
      <c r="B270" s="199"/>
      <c r="D270" s="188" t="s">
        <v>258</v>
      </c>
      <c r="E270" s="200" t="s">
        <v>1</v>
      </c>
      <c r="F270" s="201" t="s">
        <v>3584</v>
      </c>
      <c r="H270" s="202">
        <v>93</v>
      </c>
      <c r="I270" s="203"/>
      <c r="L270" s="199"/>
      <c r="M270" s="204"/>
      <c r="N270" s="205"/>
      <c r="O270" s="205"/>
      <c r="P270" s="205"/>
      <c r="Q270" s="205"/>
      <c r="R270" s="205"/>
      <c r="S270" s="205"/>
      <c r="T270" s="206"/>
      <c r="AT270" s="200" t="s">
        <v>258</v>
      </c>
      <c r="AU270" s="200" t="s">
        <v>81</v>
      </c>
      <c r="AV270" s="13" t="s">
        <v>81</v>
      </c>
      <c r="AW270" s="13" t="s">
        <v>35</v>
      </c>
      <c r="AX270" s="13" t="s">
        <v>79</v>
      </c>
      <c r="AY270" s="200" t="s">
        <v>246</v>
      </c>
    </row>
    <row r="271" s="11" customFormat="1" ht="22.8" customHeight="1">
      <c r="B271" s="162"/>
      <c r="D271" s="163" t="s">
        <v>71</v>
      </c>
      <c r="E271" s="173" t="s">
        <v>93</v>
      </c>
      <c r="F271" s="173" t="s">
        <v>1380</v>
      </c>
      <c r="I271" s="165"/>
      <c r="J271" s="174">
        <f>BK271</f>
        <v>0</v>
      </c>
      <c r="L271" s="162"/>
      <c r="M271" s="167"/>
      <c r="N271" s="168"/>
      <c r="O271" s="168"/>
      <c r="P271" s="169">
        <f>SUM(P272:P288)</f>
        <v>0</v>
      </c>
      <c r="Q271" s="168"/>
      <c r="R271" s="169">
        <f>SUM(R272:R288)</f>
        <v>23.097700364000001</v>
      </c>
      <c r="S271" s="168"/>
      <c r="T271" s="170">
        <f>SUM(T272:T288)</f>
        <v>0</v>
      </c>
      <c r="AR271" s="163" t="s">
        <v>79</v>
      </c>
      <c r="AT271" s="171" t="s">
        <v>71</v>
      </c>
      <c r="AU271" s="171" t="s">
        <v>79</v>
      </c>
      <c r="AY271" s="163" t="s">
        <v>246</v>
      </c>
      <c r="BK271" s="172">
        <f>SUM(BK272:BK288)</f>
        <v>0</v>
      </c>
    </row>
    <row r="272" s="1" customFormat="1" ht="16.5" customHeight="1">
      <c r="B272" s="175"/>
      <c r="C272" s="176" t="s">
        <v>462</v>
      </c>
      <c r="D272" s="176" t="s">
        <v>248</v>
      </c>
      <c r="E272" s="177" t="s">
        <v>2344</v>
      </c>
      <c r="F272" s="178" t="s">
        <v>2345</v>
      </c>
      <c r="G272" s="179" t="s">
        <v>319</v>
      </c>
      <c r="H272" s="180">
        <v>12.214</v>
      </c>
      <c r="I272" s="181"/>
      <c r="J272" s="182">
        <f>ROUND(I272*H272,2)</f>
        <v>0</v>
      </c>
      <c r="K272" s="178" t="s">
        <v>252</v>
      </c>
      <c r="L272" s="36"/>
      <c r="M272" s="183" t="s">
        <v>1</v>
      </c>
      <c r="N272" s="184" t="s">
        <v>43</v>
      </c>
      <c r="O272" s="66"/>
      <c r="P272" s="185">
        <f>O272*H272</f>
        <v>0</v>
      </c>
      <c r="Q272" s="185">
        <v>1.8907700000000001</v>
      </c>
      <c r="R272" s="185">
        <f>Q272*H272</f>
        <v>23.093864780000001</v>
      </c>
      <c r="S272" s="185">
        <v>0</v>
      </c>
      <c r="T272" s="186">
        <f>S272*H272</f>
        <v>0</v>
      </c>
      <c r="AR272" s="18" t="s">
        <v>93</v>
      </c>
      <c r="AT272" s="18" t="s">
        <v>248</v>
      </c>
      <c r="AU272" s="18" t="s">
        <v>81</v>
      </c>
      <c r="AY272" s="18" t="s">
        <v>246</v>
      </c>
      <c r="BE272" s="187">
        <f>IF(N272="základní",J272,0)</f>
        <v>0</v>
      </c>
      <c r="BF272" s="187">
        <f>IF(N272="snížená",J272,0)</f>
        <v>0</v>
      </c>
      <c r="BG272" s="187">
        <f>IF(N272="zákl. přenesená",J272,0)</f>
        <v>0</v>
      </c>
      <c r="BH272" s="187">
        <f>IF(N272="sníž. přenesená",J272,0)</f>
        <v>0</v>
      </c>
      <c r="BI272" s="187">
        <f>IF(N272="nulová",J272,0)</f>
        <v>0</v>
      </c>
      <c r="BJ272" s="18" t="s">
        <v>79</v>
      </c>
      <c r="BK272" s="187">
        <f>ROUND(I272*H272,2)</f>
        <v>0</v>
      </c>
      <c r="BL272" s="18" t="s">
        <v>93</v>
      </c>
      <c r="BM272" s="18" t="s">
        <v>3585</v>
      </c>
    </row>
    <row r="273" s="1" customFormat="1">
      <c r="B273" s="36"/>
      <c r="D273" s="188" t="s">
        <v>254</v>
      </c>
      <c r="F273" s="189" t="s">
        <v>2347</v>
      </c>
      <c r="I273" s="121"/>
      <c r="L273" s="36"/>
      <c r="M273" s="190"/>
      <c r="N273" s="66"/>
      <c r="O273" s="66"/>
      <c r="P273" s="66"/>
      <c r="Q273" s="66"/>
      <c r="R273" s="66"/>
      <c r="S273" s="66"/>
      <c r="T273" s="67"/>
      <c r="AT273" s="18" t="s">
        <v>254</v>
      </c>
      <c r="AU273" s="18" t="s">
        <v>81</v>
      </c>
    </row>
    <row r="274" s="1" customFormat="1">
      <c r="B274" s="36"/>
      <c r="D274" s="188" t="s">
        <v>256</v>
      </c>
      <c r="F274" s="191" t="s">
        <v>2348</v>
      </c>
      <c r="I274" s="121"/>
      <c r="L274" s="36"/>
      <c r="M274" s="190"/>
      <c r="N274" s="66"/>
      <c r="O274" s="66"/>
      <c r="P274" s="66"/>
      <c r="Q274" s="66"/>
      <c r="R274" s="66"/>
      <c r="S274" s="66"/>
      <c r="T274" s="67"/>
      <c r="AT274" s="18" t="s">
        <v>256</v>
      </c>
      <c r="AU274" s="18" t="s">
        <v>81</v>
      </c>
    </row>
    <row r="275" s="12" customFormat="1">
      <c r="B275" s="192"/>
      <c r="D275" s="188" t="s">
        <v>258</v>
      </c>
      <c r="E275" s="193" t="s">
        <v>1</v>
      </c>
      <c r="F275" s="194" t="s">
        <v>3551</v>
      </c>
      <c r="H275" s="193" t="s">
        <v>1</v>
      </c>
      <c r="I275" s="195"/>
      <c r="L275" s="192"/>
      <c r="M275" s="196"/>
      <c r="N275" s="197"/>
      <c r="O275" s="197"/>
      <c r="P275" s="197"/>
      <c r="Q275" s="197"/>
      <c r="R275" s="197"/>
      <c r="S275" s="197"/>
      <c r="T275" s="198"/>
      <c r="AT275" s="193" t="s">
        <v>258</v>
      </c>
      <c r="AU275" s="193" t="s">
        <v>81</v>
      </c>
      <c r="AV275" s="12" t="s">
        <v>79</v>
      </c>
      <c r="AW275" s="12" t="s">
        <v>35</v>
      </c>
      <c r="AX275" s="12" t="s">
        <v>72</v>
      </c>
      <c r="AY275" s="193" t="s">
        <v>246</v>
      </c>
    </row>
    <row r="276" s="12" customFormat="1">
      <c r="B276" s="192"/>
      <c r="D276" s="188" t="s">
        <v>258</v>
      </c>
      <c r="E276" s="193" t="s">
        <v>1</v>
      </c>
      <c r="F276" s="194" t="s">
        <v>3586</v>
      </c>
      <c r="H276" s="193" t="s">
        <v>1</v>
      </c>
      <c r="I276" s="195"/>
      <c r="L276" s="192"/>
      <c r="M276" s="196"/>
      <c r="N276" s="197"/>
      <c r="O276" s="197"/>
      <c r="P276" s="197"/>
      <c r="Q276" s="197"/>
      <c r="R276" s="197"/>
      <c r="S276" s="197"/>
      <c r="T276" s="198"/>
      <c r="AT276" s="193" t="s">
        <v>258</v>
      </c>
      <c r="AU276" s="193" t="s">
        <v>81</v>
      </c>
      <c r="AV276" s="12" t="s">
        <v>79</v>
      </c>
      <c r="AW276" s="12" t="s">
        <v>35</v>
      </c>
      <c r="AX276" s="12" t="s">
        <v>72</v>
      </c>
      <c r="AY276" s="193" t="s">
        <v>246</v>
      </c>
    </row>
    <row r="277" s="13" customFormat="1">
      <c r="B277" s="199"/>
      <c r="D277" s="188" t="s">
        <v>258</v>
      </c>
      <c r="E277" s="200" t="s">
        <v>1</v>
      </c>
      <c r="F277" s="201" t="s">
        <v>3587</v>
      </c>
      <c r="H277" s="202">
        <v>11.867000000000001</v>
      </c>
      <c r="I277" s="203"/>
      <c r="L277" s="199"/>
      <c r="M277" s="204"/>
      <c r="N277" s="205"/>
      <c r="O277" s="205"/>
      <c r="P277" s="205"/>
      <c r="Q277" s="205"/>
      <c r="R277" s="205"/>
      <c r="S277" s="205"/>
      <c r="T277" s="206"/>
      <c r="AT277" s="200" t="s">
        <v>258</v>
      </c>
      <c r="AU277" s="200" t="s">
        <v>81</v>
      </c>
      <c r="AV277" s="13" t="s">
        <v>81</v>
      </c>
      <c r="AW277" s="13" t="s">
        <v>35</v>
      </c>
      <c r="AX277" s="13" t="s">
        <v>72</v>
      </c>
      <c r="AY277" s="200" t="s">
        <v>246</v>
      </c>
    </row>
    <row r="278" s="13" customFormat="1">
      <c r="B278" s="199"/>
      <c r="D278" s="188" t="s">
        <v>258</v>
      </c>
      <c r="E278" s="200" t="s">
        <v>1</v>
      </c>
      <c r="F278" s="201" t="s">
        <v>3588</v>
      </c>
      <c r="H278" s="202">
        <v>0.34699999999999998</v>
      </c>
      <c r="I278" s="203"/>
      <c r="L278" s="199"/>
      <c r="M278" s="204"/>
      <c r="N278" s="205"/>
      <c r="O278" s="205"/>
      <c r="P278" s="205"/>
      <c r="Q278" s="205"/>
      <c r="R278" s="205"/>
      <c r="S278" s="205"/>
      <c r="T278" s="206"/>
      <c r="AT278" s="200" t="s">
        <v>258</v>
      </c>
      <c r="AU278" s="200" t="s">
        <v>81</v>
      </c>
      <c r="AV278" s="13" t="s">
        <v>81</v>
      </c>
      <c r="AW278" s="13" t="s">
        <v>35</v>
      </c>
      <c r="AX278" s="13" t="s">
        <v>72</v>
      </c>
      <c r="AY278" s="200" t="s">
        <v>246</v>
      </c>
    </row>
    <row r="279" s="14" customFormat="1">
      <c r="B279" s="210"/>
      <c r="D279" s="188" t="s">
        <v>258</v>
      </c>
      <c r="E279" s="211" t="s">
        <v>1</v>
      </c>
      <c r="F279" s="212" t="s">
        <v>341</v>
      </c>
      <c r="H279" s="213">
        <v>12.214</v>
      </c>
      <c r="I279" s="214"/>
      <c r="L279" s="210"/>
      <c r="M279" s="215"/>
      <c r="N279" s="216"/>
      <c r="O279" s="216"/>
      <c r="P279" s="216"/>
      <c r="Q279" s="216"/>
      <c r="R279" s="216"/>
      <c r="S279" s="216"/>
      <c r="T279" s="217"/>
      <c r="AT279" s="211" t="s">
        <v>258</v>
      </c>
      <c r="AU279" s="211" t="s">
        <v>81</v>
      </c>
      <c r="AV279" s="14" t="s">
        <v>93</v>
      </c>
      <c r="AW279" s="14" t="s">
        <v>35</v>
      </c>
      <c r="AX279" s="14" t="s">
        <v>79</v>
      </c>
      <c r="AY279" s="211" t="s">
        <v>246</v>
      </c>
    </row>
    <row r="280" s="1" customFormat="1" ht="16.5" customHeight="1">
      <c r="B280" s="175"/>
      <c r="C280" s="176" t="s">
        <v>469</v>
      </c>
      <c r="D280" s="176" t="s">
        <v>248</v>
      </c>
      <c r="E280" s="177" t="s">
        <v>3589</v>
      </c>
      <c r="F280" s="178" t="s">
        <v>3590</v>
      </c>
      <c r="G280" s="179" t="s">
        <v>319</v>
      </c>
      <c r="H280" s="180">
        <v>0.17999999999999999</v>
      </c>
      <c r="I280" s="181"/>
      <c r="J280" s="182">
        <f>ROUND(I280*H280,2)</f>
        <v>0</v>
      </c>
      <c r="K280" s="178" t="s">
        <v>252</v>
      </c>
      <c r="L280" s="36"/>
      <c r="M280" s="183" t="s">
        <v>1</v>
      </c>
      <c r="N280" s="184" t="s">
        <v>43</v>
      </c>
      <c r="O280" s="66"/>
      <c r="P280" s="185">
        <f>O280*H280</f>
        <v>0</v>
      </c>
      <c r="Q280" s="185">
        <v>0</v>
      </c>
      <c r="R280" s="185">
        <f>Q280*H280</f>
        <v>0</v>
      </c>
      <c r="S280" s="185">
        <v>0</v>
      </c>
      <c r="T280" s="186">
        <f>S280*H280</f>
        <v>0</v>
      </c>
      <c r="AR280" s="18" t="s">
        <v>93</v>
      </c>
      <c r="AT280" s="18" t="s">
        <v>248</v>
      </c>
      <c r="AU280" s="18" t="s">
        <v>81</v>
      </c>
      <c r="AY280" s="18" t="s">
        <v>246</v>
      </c>
      <c r="BE280" s="187">
        <f>IF(N280="základní",J280,0)</f>
        <v>0</v>
      </c>
      <c r="BF280" s="187">
        <f>IF(N280="snížená",J280,0)</f>
        <v>0</v>
      </c>
      <c r="BG280" s="187">
        <f>IF(N280="zákl. přenesená",J280,0)</f>
        <v>0</v>
      </c>
      <c r="BH280" s="187">
        <f>IF(N280="sníž. přenesená",J280,0)</f>
        <v>0</v>
      </c>
      <c r="BI280" s="187">
        <f>IF(N280="nulová",J280,0)</f>
        <v>0</v>
      </c>
      <c r="BJ280" s="18" t="s">
        <v>79</v>
      </c>
      <c r="BK280" s="187">
        <f>ROUND(I280*H280,2)</f>
        <v>0</v>
      </c>
      <c r="BL280" s="18" t="s">
        <v>93</v>
      </c>
      <c r="BM280" s="18" t="s">
        <v>3591</v>
      </c>
    </row>
    <row r="281" s="1" customFormat="1">
      <c r="B281" s="36"/>
      <c r="D281" s="188" t="s">
        <v>254</v>
      </c>
      <c r="F281" s="189" t="s">
        <v>3592</v>
      </c>
      <c r="I281" s="121"/>
      <c r="L281" s="36"/>
      <c r="M281" s="190"/>
      <c r="N281" s="66"/>
      <c r="O281" s="66"/>
      <c r="P281" s="66"/>
      <c r="Q281" s="66"/>
      <c r="R281" s="66"/>
      <c r="S281" s="66"/>
      <c r="T281" s="67"/>
      <c r="AT281" s="18" t="s">
        <v>254</v>
      </c>
      <c r="AU281" s="18" t="s">
        <v>81</v>
      </c>
    </row>
    <row r="282" s="1" customFormat="1">
      <c r="B282" s="36"/>
      <c r="D282" s="188" t="s">
        <v>256</v>
      </c>
      <c r="F282" s="191" t="s">
        <v>2362</v>
      </c>
      <c r="I282" s="121"/>
      <c r="L282" s="36"/>
      <c r="M282" s="190"/>
      <c r="N282" s="66"/>
      <c r="O282" s="66"/>
      <c r="P282" s="66"/>
      <c r="Q282" s="66"/>
      <c r="R282" s="66"/>
      <c r="S282" s="66"/>
      <c r="T282" s="67"/>
      <c r="AT282" s="18" t="s">
        <v>256</v>
      </c>
      <c r="AU282" s="18" t="s">
        <v>81</v>
      </c>
    </row>
    <row r="283" s="12" customFormat="1">
      <c r="B283" s="192"/>
      <c r="D283" s="188" t="s">
        <v>258</v>
      </c>
      <c r="E283" s="193" t="s">
        <v>1</v>
      </c>
      <c r="F283" s="194" t="s">
        <v>715</v>
      </c>
      <c r="H283" s="193" t="s">
        <v>1</v>
      </c>
      <c r="I283" s="195"/>
      <c r="L283" s="192"/>
      <c r="M283" s="196"/>
      <c r="N283" s="197"/>
      <c r="O283" s="197"/>
      <c r="P283" s="197"/>
      <c r="Q283" s="197"/>
      <c r="R283" s="197"/>
      <c r="S283" s="197"/>
      <c r="T283" s="198"/>
      <c r="AT283" s="193" t="s">
        <v>258</v>
      </c>
      <c r="AU283" s="193" t="s">
        <v>81</v>
      </c>
      <c r="AV283" s="12" t="s">
        <v>79</v>
      </c>
      <c r="AW283" s="12" t="s">
        <v>35</v>
      </c>
      <c r="AX283" s="12" t="s">
        <v>72</v>
      </c>
      <c r="AY283" s="193" t="s">
        <v>246</v>
      </c>
    </row>
    <row r="284" s="13" customFormat="1">
      <c r="B284" s="199"/>
      <c r="D284" s="188" t="s">
        <v>258</v>
      </c>
      <c r="E284" s="200" t="s">
        <v>1</v>
      </c>
      <c r="F284" s="201" t="s">
        <v>3593</v>
      </c>
      <c r="H284" s="202">
        <v>0.17999999999999999</v>
      </c>
      <c r="I284" s="203"/>
      <c r="L284" s="199"/>
      <c r="M284" s="204"/>
      <c r="N284" s="205"/>
      <c r="O284" s="205"/>
      <c r="P284" s="205"/>
      <c r="Q284" s="205"/>
      <c r="R284" s="205"/>
      <c r="S284" s="205"/>
      <c r="T284" s="206"/>
      <c r="AT284" s="200" t="s">
        <v>258</v>
      </c>
      <c r="AU284" s="200" t="s">
        <v>81</v>
      </c>
      <c r="AV284" s="13" t="s">
        <v>81</v>
      </c>
      <c r="AW284" s="13" t="s">
        <v>35</v>
      </c>
      <c r="AX284" s="13" t="s">
        <v>79</v>
      </c>
      <c r="AY284" s="200" t="s">
        <v>246</v>
      </c>
    </row>
    <row r="285" s="1" customFormat="1" ht="16.5" customHeight="1">
      <c r="B285" s="175"/>
      <c r="C285" s="176" t="s">
        <v>476</v>
      </c>
      <c r="D285" s="176" t="s">
        <v>248</v>
      </c>
      <c r="E285" s="177" t="s">
        <v>3594</v>
      </c>
      <c r="F285" s="178" t="s">
        <v>3595</v>
      </c>
      <c r="G285" s="179" t="s">
        <v>251</v>
      </c>
      <c r="H285" s="180">
        <v>0.59999999999999998</v>
      </c>
      <c r="I285" s="181"/>
      <c r="J285" s="182">
        <f>ROUND(I285*H285,2)</f>
        <v>0</v>
      </c>
      <c r="K285" s="178" t="s">
        <v>252</v>
      </c>
      <c r="L285" s="36"/>
      <c r="M285" s="183" t="s">
        <v>1</v>
      </c>
      <c r="N285" s="184" t="s">
        <v>43</v>
      </c>
      <c r="O285" s="66"/>
      <c r="P285" s="185">
        <f>O285*H285</f>
        <v>0</v>
      </c>
      <c r="Q285" s="185">
        <v>0.0063926399999999998</v>
      </c>
      <c r="R285" s="185">
        <f>Q285*H285</f>
        <v>0.0038355839999999995</v>
      </c>
      <c r="S285" s="185">
        <v>0</v>
      </c>
      <c r="T285" s="186">
        <f>S285*H285</f>
        <v>0</v>
      </c>
      <c r="AR285" s="18" t="s">
        <v>93</v>
      </c>
      <c r="AT285" s="18" t="s">
        <v>248</v>
      </c>
      <c r="AU285" s="18" t="s">
        <v>81</v>
      </c>
      <c r="AY285" s="18" t="s">
        <v>246</v>
      </c>
      <c r="BE285" s="187">
        <f>IF(N285="základní",J285,0)</f>
        <v>0</v>
      </c>
      <c r="BF285" s="187">
        <f>IF(N285="snížená",J285,0)</f>
        <v>0</v>
      </c>
      <c r="BG285" s="187">
        <f>IF(N285="zákl. přenesená",J285,0)</f>
        <v>0</v>
      </c>
      <c r="BH285" s="187">
        <f>IF(N285="sníž. přenesená",J285,0)</f>
        <v>0</v>
      </c>
      <c r="BI285" s="187">
        <f>IF(N285="nulová",J285,0)</f>
        <v>0</v>
      </c>
      <c r="BJ285" s="18" t="s">
        <v>79</v>
      </c>
      <c r="BK285" s="187">
        <f>ROUND(I285*H285,2)</f>
        <v>0</v>
      </c>
      <c r="BL285" s="18" t="s">
        <v>93</v>
      </c>
      <c r="BM285" s="18" t="s">
        <v>3596</v>
      </c>
    </row>
    <row r="286" s="1" customFormat="1">
      <c r="B286" s="36"/>
      <c r="D286" s="188" t="s">
        <v>254</v>
      </c>
      <c r="F286" s="189" t="s">
        <v>3597</v>
      </c>
      <c r="I286" s="121"/>
      <c r="L286" s="36"/>
      <c r="M286" s="190"/>
      <c r="N286" s="66"/>
      <c r="O286" s="66"/>
      <c r="P286" s="66"/>
      <c r="Q286" s="66"/>
      <c r="R286" s="66"/>
      <c r="S286" s="66"/>
      <c r="T286" s="67"/>
      <c r="AT286" s="18" t="s">
        <v>254</v>
      </c>
      <c r="AU286" s="18" t="s">
        <v>81</v>
      </c>
    </row>
    <row r="287" s="12" customFormat="1">
      <c r="B287" s="192"/>
      <c r="D287" s="188" t="s">
        <v>258</v>
      </c>
      <c r="E287" s="193" t="s">
        <v>1</v>
      </c>
      <c r="F287" s="194" t="s">
        <v>715</v>
      </c>
      <c r="H287" s="193" t="s">
        <v>1</v>
      </c>
      <c r="I287" s="195"/>
      <c r="L287" s="192"/>
      <c r="M287" s="196"/>
      <c r="N287" s="197"/>
      <c r="O287" s="197"/>
      <c r="P287" s="197"/>
      <c r="Q287" s="197"/>
      <c r="R287" s="197"/>
      <c r="S287" s="197"/>
      <c r="T287" s="198"/>
      <c r="AT287" s="193" t="s">
        <v>258</v>
      </c>
      <c r="AU287" s="193" t="s">
        <v>81</v>
      </c>
      <c r="AV287" s="12" t="s">
        <v>79</v>
      </c>
      <c r="AW287" s="12" t="s">
        <v>35</v>
      </c>
      <c r="AX287" s="12" t="s">
        <v>72</v>
      </c>
      <c r="AY287" s="193" t="s">
        <v>246</v>
      </c>
    </row>
    <row r="288" s="13" customFormat="1">
      <c r="B288" s="199"/>
      <c r="D288" s="188" t="s">
        <v>258</v>
      </c>
      <c r="E288" s="200" t="s">
        <v>1</v>
      </c>
      <c r="F288" s="201" t="s">
        <v>3598</v>
      </c>
      <c r="H288" s="202">
        <v>0.59999999999999998</v>
      </c>
      <c r="I288" s="203"/>
      <c r="L288" s="199"/>
      <c r="M288" s="204"/>
      <c r="N288" s="205"/>
      <c r="O288" s="205"/>
      <c r="P288" s="205"/>
      <c r="Q288" s="205"/>
      <c r="R288" s="205"/>
      <c r="S288" s="205"/>
      <c r="T288" s="206"/>
      <c r="AT288" s="200" t="s">
        <v>258</v>
      </c>
      <c r="AU288" s="200" t="s">
        <v>81</v>
      </c>
      <c r="AV288" s="13" t="s">
        <v>81</v>
      </c>
      <c r="AW288" s="13" t="s">
        <v>35</v>
      </c>
      <c r="AX288" s="13" t="s">
        <v>79</v>
      </c>
      <c r="AY288" s="200" t="s">
        <v>246</v>
      </c>
    </row>
    <row r="289" s="11" customFormat="1" ht="22.8" customHeight="1">
      <c r="B289" s="162"/>
      <c r="D289" s="163" t="s">
        <v>71</v>
      </c>
      <c r="E289" s="173" t="s">
        <v>350</v>
      </c>
      <c r="F289" s="173" t="s">
        <v>517</v>
      </c>
      <c r="I289" s="165"/>
      <c r="J289" s="174">
        <f>BK289</f>
        <v>0</v>
      </c>
      <c r="L289" s="162"/>
      <c r="M289" s="167"/>
      <c r="N289" s="168"/>
      <c r="O289" s="168"/>
      <c r="P289" s="169">
        <f>SUM(P290:P447)</f>
        <v>0</v>
      </c>
      <c r="Q289" s="168"/>
      <c r="R289" s="169">
        <f>SUM(R290:R447)</f>
        <v>1.0319703900000001</v>
      </c>
      <c r="S289" s="168"/>
      <c r="T289" s="170">
        <f>SUM(T290:T447)</f>
        <v>0</v>
      </c>
      <c r="AR289" s="163" t="s">
        <v>79</v>
      </c>
      <c r="AT289" s="171" t="s">
        <v>71</v>
      </c>
      <c r="AU289" s="171" t="s">
        <v>79</v>
      </c>
      <c r="AY289" s="163" t="s">
        <v>246</v>
      </c>
      <c r="BK289" s="172">
        <f>SUM(BK290:BK447)</f>
        <v>0</v>
      </c>
    </row>
    <row r="290" s="1" customFormat="1" ht="16.5" customHeight="1">
      <c r="B290" s="175"/>
      <c r="C290" s="176" t="s">
        <v>482</v>
      </c>
      <c r="D290" s="176" t="s">
        <v>248</v>
      </c>
      <c r="E290" s="177" t="s">
        <v>3599</v>
      </c>
      <c r="F290" s="178" t="s">
        <v>3600</v>
      </c>
      <c r="G290" s="179" t="s">
        <v>611</v>
      </c>
      <c r="H290" s="180">
        <v>3</v>
      </c>
      <c r="I290" s="181"/>
      <c r="J290" s="182">
        <f>ROUND(I290*H290,2)</f>
        <v>0</v>
      </c>
      <c r="K290" s="178" t="s">
        <v>252</v>
      </c>
      <c r="L290" s="36"/>
      <c r="M290" s="183" t="s">
        <v>1</v>
      </c>
      <c r="N290" s="184" t="s">
        <v>43</v>
      </c>
      <c r="O290" s="66"/>
      <c r="P290" s="185">
        <f>O290*H290</f>
        <v>0</v>
      </c>
      <c r="Q290" s="185">
        <v>0</v>
      </c>
      <c r="R290" s="185">
        <f>Q290*H290</f>
        <v>0</v>
      </c>
      <c r="S290" s="185">
        <v>0</v>
      </c>
      <c r="T290" s="186">
        <f>S290*H290</f>
        <v>0</v>
      </c>
      <c r="AR290" s="18" t="s">
        <v>93</v>
      </c>
      <c r="AT290" s="18" t="s">
        <v>248</v>
      </c>
      <c r="AU290" s="18" t="s">
        <v>81</v>
      </c>
      <c r="AY290" s="18" t="s">
        <v>246</v>
      </c>
      <c r="BE290" s="187">
        <f>IF(N290="základní",J290,0)</f>
        <v>0</v>
      </c>
      <c r="BF290" s="187">
        <f>IF(N290="snížená",J290,0)</f>
        <v>0</v>
      </c>
      <c r="BG290" s="187">
        <f>IF(N290="zákl. přenesená",J290,0)</f>
        <v>0</v>
      </c>
      <c r="BH290" s="187">
        <f>IF(N290="sníž. přenesená",J290,0)</f>
        <v>0</v>
      </c>
      <c r="BI290" s="187">
        <f>IF(N290="nulová",J290,0)</f>
        <v>0</v>
      </c>
      <c r="BJ290" s="18" t="s">
        <v>79</v>
      </c>
      <c r="BK290" s="187">
        <f>ROUND(I290*H290,2)</f>
        <v>0</v>
      </c>
      <c r="BL290" s="18" t="s">
        <v>93</v>
      </c>
      <c r="BM290" s="18" t="s">
        <v>3601</v>
      </c>
    </row>
    <row r="291" s="1" customFormat="1">
      <c r="B291" s="36"/>
      <c r="D291" s="188" t="s">
        <v>254</v>
      </c>
      <c r="F291" s="189" t="s">
        <v>3602</v>
      </c>
      <c r="I291" s="121"/>
      <c r="L291" s="36"/>
      <c r="M291" s="190"/>
      <c r="N291" s="66"/>
      <c r="O291" s="66"/>
      <c r="P291" s="66"/>
      <c r="Q291" s="66"/>
      <c r="R291" s="66"/>
      <c r="S291" s="66"/>
      <c r="T291" s="67"/>
      <c r="AT291" s="18" t="s">
        <v>254</v>
      </c>
      <c r="AU291" s="18" t="s">
        <v>81</v>
      </c>
    </row>
    <row r="292" s="1" customFormat="1">
      <c r="B292" s="36"/>
      <c r="D292" s="188" t="s">
        <v>256</v>
      </c>
      <c r="F292" s="191" t="s">
        <v>3603</v>
      </c>
      <c r="I292" s="121"/>
      <c r="L292" s="36"/>
      <c r="M292" s="190"/>
      <c r="N292" s="66"/>
      <c r="O292" s="66"/>
      <c r="P292" s="66"/>
      <c r="Q292" s="66"/>
      <c r="R292" s="66"/>
      <c r="S292" s="66"/>
      <c r="T292" s="67"/>
      <c r="AT292" s="18" t="s">
        <v>256</v>
      </c>
      <c r="AU292" s="18" t="s">
        <v>81</v>
      </c>
    </row>
    <row r="293" s="12" customFormat="1">
      <c r="B293" s="192"/>
      <c r="D293" s="188" t="s">
        <v>258</v>
      </c>
      <c r="E293" s="193" t="s">
        <v>1</v>
      </c>
      <c r="F293" s="194" t="s">
        <v>3604</v>
      </c>
      <c r="H293" s="193" t="s">
        <v>1</v>
      </c>
      <c r="I293" s="195"/>
      <c r="L293" s="192"/>
      <c r="M293" s="196"/>
      <c r="N293" s="197"/>
      <c r="O293" s="197"/>
      <c r="P293" s="197"/>
      <c r="Q293" s="197"/>
      <c r="R293" s="197"/>
      <c r="S293" s="197"/>
      <c r="T293" s="198"/>
      <c r="AT293" s="193" t="s">
        <v>258</v>
      </c>
      <c r="AU293" s="193" t="s">
        <v>81</v>
      </c>
      <c r="AV293" s="12" t="s">
        <v>79</v>
      </c>
      <c r="AW293" s="12" t="s">
        <v>35</v>
      </c>
      <c r="AX293" s="12" t="s">
        <v>72</v>
      </c>
      <c r="AY293" s="193" t="s">
        <v>246</v>
      </c>
    </row>
    <row r="294" s="13" customFormat="1">
      <c r="B294" s="199"/>
      <c r="D294" s="188" t="s">
        <v>258</v>
      </c>
      <c r="E294" s="200" t="s">
        <v>1</v>
      </c>
      <c r="F294" s="201" t="s">
        <v>3605</v>
      </c>
      <c r="H294" s="202">
        <v>3</v>
      </c>
      <c r="I294" s="203"/>
      <c r="L294" s="199"/>
      <c r="M294" s="204"/>
      <c r="N294" s="205"/>
      <c r="O294" s="205"/>
      <c r="P294" s="205"/>
      <c r="Q294" s="205"/>
      <c r="R294" s="205"/>
      <c r="S294" s="205"/>
      <c r="T294" s="206"/>
      <c r="AT294" s="200" t="s">
        <v>258</v>
      </c>
      <c r="AU294" s="200" t="s">
        <v>81</v>
      </c>
      <c r="AV294" s="13" t="s">
        <v>81</v>
      </c>
      <c r="AW294" s="13" t="s">
        <v>35</v>
      </c>
      <c r="AX294" s="13" t="s">
        <v>79</v>
      </c>
      <c r="AY294" s="200" t="s">
        <v>246</v>
      </c>
    </row>
    <row r="295" s="1" customFormat="1" ht="16.5" customHeight="1">
      <c r="B295" s="175"/>
      <c r="C295" s="218" t="s">
        <v>488</v>
      </c>
      <c r="D295" s="218" t="s">
        <v>511</v>
      </c>
      <c r="E295" s="219" t="s">
        <v>3606</v>
      </c>
      <c r="F295" s="220" t="s">
        <v>3607</v>
      </c>
      <c r="G295" s="221" t="s">
        <v>611</v>
      </c>
      <c r="H295" s="222">
        <v>3.0449999999999999</v>
      </c>
      <c r="I295" s="223"/>
      <c r="J295" s="224">
        <f>ROUND(I295*H295,2)</f>
        <v>0</v>
      </c>
      <c r="K295" s="220" t="s">
        <v>1</v>
      </c>
      <c r="L295" s="225"/>
      <c r="M295" s="226" t="s">
        <v>1</v>
      </c>
      <c r="N295" s="227" t="s">
        <v>43</v>
      </c>
      <c r="O295" s="66"/>
      <c r="P295" s="185">
        <f>O295*H295</f>
        <v>0</v>
      </c>
      <c r="Q295" s="185">
        <v>0.00027999999999999998</v>
      </c>
      <c r="R295" s="185">
        <f>Q295*H295</f>
        <v>0.00085259999999999991</v>
      </c>
      <c r="S295" s="185">
        <v>0</v>
      </c>
      <c r="T295" s="186">
        <f>S295*H295</f>
        <v>0</v>
      </c>
      <c r="AR295" s="18" t="s">
        <v>350</v>
      </c>
      <c r="AT295" s="18" t="s">
        <v>511</v>
      </c>
      <c r="AU295" s="18" t="s">
        <v>81</v>
      </c>
      <c r="AY295" s="18" t="s">
        <v>246</v>
      </c>
      <c r="BE295" s="187">
        <f>IF(N295="základní",J295,0)</f>
        <v>0</v>
      </c>
      <c r="BF295" s="187">
        <f>IF(N295="snížená",J295,0)</f>
        <v>0</v>
      </c>
      <c r="BG295" s="187">
        <f>IF(N295="zákl. přenesená",J295,0)</f>
        <v>0</v>
      </c>
      <c r="BH295" s="187">
        <f>IF(N295="sníž. přenesená",J295,0)</f>
        <v>0</v>
      </c>
      <c r="BI295" s="187">
        <f>IF(N295="nulová",J295,0)</f>
        <v>0</v>
      </c>
      <c r="BJ295" s="18" t="s">
        <v>79</v>
      </c>
      <c r="BK295" s="187">
        <f>ROUND(I295*H295,2)</f>
        <v>0</v>
      </c>
      <c r="BL295" s="18" t="s">
        <v>93</v>
      </c>
      <c r="BM295" s="18" t="s">
        <v>3608</v>
      </c>
    </row>
    <row r="296" s="1" customFormat="1">
      <c r="B296" s="36"/>
      <c r="D296" s="188" t="s">
        <v>254</v>
      </c>
      <c r="F296" s="189" t="s">
        <v>3607</v>
      </c>
      <c r="I296" s="121"/>
      <c r="L296" s="36"/>
      <c r="M296" s="190"/>
      <c r="N296" s="66"/>
      <c r="O296" s="66"/>
      <c r="P296" s="66"/>
      <c r="Q296" s="66"/>
      <c r="R296" s="66"/>
      <c r="S296" s="66"/>
      <c r="T296" s="67"/>
      <c r="AT296" s="18" t="s">
        <v>254</v>
      </c>
      <c r="AU296" s="18" t="s">
        <v>81</v>
      </c>
    </row>
    <row r="297" s="1" customFormat="1">
      <c r="B297" s="36"/>
      <c r="D297" s="188" t="s">
        <v>1833</v>
      </c>
      <c r="F297" s="191" t="s">
        <v>3609</v>
      </c>
      <c r="I297" s="121"/>
      <c r="L297" s="36"/>
      <c r="M297" s="190"/>
      <c r="N297" s="66"/>
      <c r="O297" s="66"/>
      <c r="P297" s="66"/>
      <c r="Q297" s="66"/>
      <c r="R297" s="66"/>
      <c r="S297" s="66"/>
      <c r="T297" s="67"/>
      <c r="AT297" s="18" t="s">
        <v>1833</v>
      </c>
      <c r="AU297" s="18" t="s">
        <v>81</v>
      </c>
    </row>
    <row r="298" s="12" customFormat="1">
      <c r="B298" s="192"/>
      <c r="D298" s="188" t="s">
        <v>258</v>
      </c>
      <c r="E298" s="193" t="s">
        <v>1</v>
      </c>
      <c r="F298" s="194" t="s">
        <v>3610</v>
      </c>
      <c r="H298" s="193" t="s">
        <v>1</v>
      </c>
      <c r="I298" s="195"/>
      <c r="L298" s="192"/>
      <c r="M298" s="196"/>
      <c r="N298" s="197"/>
      <c r="O298" s="197"/>
      <c r="P298" s="197"/>
      <c r="Q298" s="197"/>
      <c r="R298" s="197"/>
      <c r="S298" s="197"/>
      <c r="T298" s="198"/>
      <c r="AT298" s="193" t="s">
        <v>258</v>
      </c>
      <c r="AU298" s="193" t="s">
        <v>81</v>
      </c>
      <c r="AV298" s="12" t="s">
        <v>79</v>
      </c>
      <c r="AW298" s="12" t="s">
        <v>35</v>
      </c>
      <c r="AX298" s="12" t="s">
        <v>72</v>
      </c>
      <c r="AY298" s="193" t="s">
        <v>246</v>
      </c>
    </row>
    <row r="299" s="13" customFormat="1">
      <c r="B299" s="199"/>
      <c r="D299" s="188" t="s">
        <v>258</v>
      </c>
      <c r="E299" s="200" t="s">
        <v>1</v>
      </c>
      <c r="F299" s="201" t="s">
        <v>3611</v>
      </c>
      <c r="H299" s="202">
        <v>3.0449999999999999</v>
      </c>
      <c r="I299" s="203"/>
      <c r="L299" s="199"/>
      <c r="M299" s="204"/>
      <c r="N299" s="205"/>
      <c r="O299" s="205"/>
      <c r="P299" s="205"/>
      <c r="Q299" s="205"/>
      <c r="R299" s="205"/>
      <c r="S299" s="205"/>
      <c r="T299" s="206"/>
      <c r="AT299" s="200" t="s">
        <v>258</v>
      </c>
      <c r="AU299" s="200" t="s">
        <v>81</v>
      </c>
      <c r="AV299" s="13" t="s">
        <v>81</v>
      </c>
      <c r="AW299" s="13" t="s">
        <v>35</v>
      </c>
      <c r="AX299" s="13" t="s">
        <v>79</v>
      </c>
      <c r="AY299" s="200" t="s">
        <v>246</v>
      </c>
    </row>
    <row r="300" s="1" customFormat="1" ht="16.5" customHeight="1">
      <c r="B300" s="175"/>
      <c r="C300" s="176" t="s">
        <v>495</v>
      </c>
      <c r="D300" s="176" t="s">
        <v>248</v>
      </c>
      <c r="E300" s="177" t="s">
        <v>3612</v>
      </c>
      <c r="F300" s="178" t="s">
        <v>3613</v>
      </c>
      <c r="G300" s="179" t="s">
        <v>611</v>
      </c>
      <c r="H300" s="180">
        <v>107</v>
      </c>
      <c r="I300" s="181"/>
      <c r="J300" s="182">
        <f>ROUND(I300*H300,2)</f>
        <v>0</v>
      </c>
      <c r="K300" s="178" t="s">
        <v>252</v>
      </c>
      <c r="L300" s="36"/>
      <c r="M300" s="183" t="s">
        <v>1</v>
      </c>
      <c r="N300" s="184" t="s">
        <v>43</v>
      </c>
      <c r="O300" s="66"/>
      <c r="P300" s="185">
        <f>O300*H300</f>
        <v>0</v>
      </c>
      <c r="Q300" s="185">
        <v>0</v>
      </c>
      <c r="R300" s="185">
        <f>Q300*H300</f>
        <v>0</v>
      </c>
      <c r="S300" s="185">
        <v>0</v>
      </c>
      <c r="T300" s="186">
        <f>S300*H300</f>
        <v>0</v>
      </c>
      <c r="AR300" s="18" t="s">
        <v>93</v>
      </c>
      <c r="AT300" s="18" t="s">
        <v>248</v>
      </c>
      <c r="AU300" s="18" t="s">
        <v>81</v>
      </c>
      <c r="AY300" s="18" t="s">
        <v>246</v>
      </c>
      <c r="BE300" s="187">
        <f>IF(N300="základní",J300,0)</f>
        <v>0</v>
      </c>
      <c r="BF300" s="187">
        <f>IF(N300="snížená",J300,0)</f>
        <v>0</v>
      </c>
      <c r="BG300" s="187">
        <f>IF(N300="zákl. přenesená",J300,0)</f>
        <v>0</v>
      </c>
      <c r="BH300" s="187">
        <f>IF(N300="sníž. přenesená",J300,0)</f>
        <v>0</v>
      </c>
      <c r="BI300" s="187">
        <f>IF(N300="nulová",J300,0)</f>
        <v>0</v>
      </c>
      <c r="BJ300" s="18" t="s">
        <v>79</v>
      </c>
      <c r="BK300" s="187">
        <f>ROUND(I300*H300,2)</f>
        <v>0</v>
      </c>
      <c r="BL300" s="18" t="s">
        <v>93</v>
      </c>
      <c r="BM300" s="18" t="s">
        <v>3614</v>
      </c>
    </row>
    <row r="301" s="1" customFormat="1">
      <c r="B301" s="36"/>
      <c r="D301" s="188" t="s">
        <v>254</v>
      </c>
      <c r="F301" s="189" t="s">
        <v>3615</v>
      </c>
      <c r="I301" s="121"/>
      <c r="L301" s="36"/>
      <c r="M301" s="190"/>
      <c r="N301" s="66"/>
      <c r="O301" s="66"/>
      <c r="P301" s="66"/>
      <c r="Q301" s="66"/>
      <c r="R301" s="66"/>
      <c r="S301" s="66"/>
      <c r="T301" s="67"/>
      <c r="AT301" s="18" t="s">
        <v>254</v>
      </c>
      <c r="AU301" s="18" t="s">
        <v>81</v>
      </c>
    </row>
    <row r="302" s="1" customFormat="1">
      <c r="B302" s="36"/>
      <c r="D302" s="188" t="s">
        <v>256</v>
      </c>
      <c r="F302" s="191" t="s">
        <v>3603</v>
      </c>
      <c r="I302" s="121"/>
      <c r="L302" s="36"/>
      <c r="M302" s="190"/>
      <c r="N302" s="66"/>
      <c r="O302" s="66"/>
      <c r="P302" s="66"/>
      <c r="Q302" s="66"/>
      <c r="R302" s="66"/>
      <c r="S302" s="66"/>
      <c r="T302" s="67"/>
      <c r="AT302" s="18" t="s">
        <v>256</v>
      </c>
      <c r="AU302" s="18" t="s">
        <v>81</v>
      </c>
    </row>
    <row r="303" s="12" customFormat="1">
      <c r="B303" s="192"/>
      <c r="D303" s="188" t="s">
        <v>258</v>
      </c>
      <c r="E303" s="193" t="s">
        <v>1</v>
      </c>
      <c r="F303" s="194" t="s">
        <v>715</v>
      </c>
      <c r="H303" s="193" t="s">
        <v>1</v>
      </c>
      <c r="I303" s="195"/>
      <c r="L303" s="192"/>
      <c r="M303" s="196"/>
      <c r="N303" s="197"/>
      <c r="O303" s="197"/>
      <c r="P303" s="197"/>
      <c r="Q303" s="197"/>
      <c r="R303" s="197"/>
      <c r="S303" s="197"/>
      <c r="T303" s="198"/>
      <c r="AT303" s="193" t="s">
        <v>258</v>
      </c>
      <c r="AU303" s="193" t="s">
        <v>81</v>
      </c>
      <c r="AV303" s="12" t="s">
        <v>79</v>
      </c>
      <c r="AW303" s="12" t="s">
        <v>35</v>
      </c>
      <c r="AX303" s="12" t="s">
        <v>72</v>
      </c>
      <c r="AY303" s="193" t="s">
        <v>246</v>
      </c>
    </row>
    <row r="304" s="13" customFormat="1">
      <c r="B304" s="199"/>
      <c r="D304" s="188" t="s">
        <v>258</v>
      </c>
      <c r="E304" s="200" t="s">
        <v>1</v>
      </c>
      <c r="F304" s="201" t="s">
        <v>3616</v>
      </c>
      <c r="H304" s="202">
        <v>107</v>
      </c>
      <c r="I304" s="203"/>
      <c r="L304" s="199"/>
      <c r="M304" s="204"/>
      <c r="N304" s="205"/>
      <c r="O304" s="205"/>
      <c r="P304" s="205"/>
      <c r="Q304" s="205"/>
      <c r="R304" s="205"/>
      <c r="S304" s="205"/>
      <c r="T304" s="206"/>
      <c r="AT304" s="200" t="s">
        <v>258</v>
      </c>
      <c r="AU304" s="200" t="s">
        <v>81</v>
      </c>
      <c r="AV304" s="13" t="s">
        <v>81</v>
      </c>
      <c r="AW304" s="13" t="s">
        <v>35</v>
      </c>
      <c r="AX304" s="13" t="s">
        <v>79</v>
      </c>
      <c r="AY304" s="200" t="s">
        <v>246</v>
      </c>
    </row>
    <row r="305" s="1" customFormat="1" ht="16.5" customHeight="1">
      <c r="B305" s="175"/>
      <c r="C305" s="218" t="s">
        <v>502</v>
      </c>
      <c r="D305" s="218" t="s">
        <v>511</v>
      </c>
      <c r="E305" s="219" t="s">
        <v>3617</v>
      </c>
      <c r="F305" s="220" t="s">
        <v>3618</v>
      </c>
      <c r="G305" s="221" t="s">
        <v>611</v>
      </c>
      <c r="H305" s="222">
        <v>108.605</v>
      </c>
      <c r="I305" s="223"/>
      <c r="J305" s="224">
        <f>ROUND(I305*H305,2)</f>
        <v>0</v>
      </c>
      <c r="K305" s="220" t="s">
        <v>1</v>
      </c>
      <c r="L305" s="225"/>
      <c r="M305" s="226" t="s">
        <v>1</v>
      </c>
      <c r="N305" s="227" t="s">
        <v>43</v>
      </c>
      <c r="O305" s="66"/>
      <c r="P305" s="185">
        <f>O305*H305</f>
        <v>0</v>
      </c>
      <c r="Q305" s="185">
        <v>0.0021900000000000001</v>
      </c>
      <c r="R305" s="185">
        <f>Q305*H305</f>
        <v>0.23784495000000003</v>
      </c>
      <c r="S305" s="185">
        <v>0</v>
      </c>
      <c r="T305" s="186">
        <f>S305*H305</f>
        <v>0</v>
      </c>
      <c r="AR305" s="18" t="s">
        <v>350</v>
      </c>
      <c r="AT305" s="18" t="s">
        <v>511</v>
      </c>
      <c r="AU305" s="18" t="s">
        <v>81</v>
      </c>
      <c r="AY305" s="18" t="s">
        <v>246</v>
      </c>
      <c r="BE305" s="187">
        <f>IF(N305="základní",J305,0)</f>
        <v>0</v>
      </c>
      <c r="BF305" s="187">
        <f>IF(N305="snížená",J305,0)</f>
        <v>0</v>
      </c>
      <c r="BG305" s="187">
        <f>IF(N305="zákl. přenesená",J305,0)</f>
        <v>0</v>
      </c>
      <c r="BH305" s="187">
        <f>IF(N305="sníž. přenesená",J305,0)</f>
        <v>0</v>
      </c>
      <c r="BI305" s="187">
        <f>IF(N305="nulová",J305,0)</f>
        <v>0</v>
      </c>
      <c r="BJ305" s="18" t="s">
        <v>79</v>
      </c>
      <c r="BK305" s="187">
        <f>ROUND(I305*H305,2)</f>
        <v>0</v>
      </c>
      <c r="BL305" s="18" t="s">
        <v>93</v>
      </c>
      <c r="BM305" s="18" t="s">
        <v>3619</v>
      </c>
    </row>
    <row r="306" s="1" customFormat="1">
      <c r="B306" s="36"/>
      <c r="D306" s="188" t="s">
        <v>254</v>
      </c>
      <c r="F306" s="189" t="s">
        <v>3618</v>
      </c>
      <c r="I306" s="121"/>
      <c r="L306" s="36"/>
      <c r="M306" s="190"/>
      <c r="N306" s="66"/>
      <c r="O306" s="66"/>
      <c r="P306" s="66"/>
      <c r="Q306" s="66"/>
      <c r="R306" s="66"/>
      <c r="S306" s="66"/>
      <c r="T306" s="67"/>
      <c r="AT306" s="18" t="s">
        <v>254</v>
      </c>
      <c r="AU306" s="18" t="s">
        <v>81</v>
      </c>
    </row>
    <row r="307" s="1" customFormat="1">
      <c r="B307" s="36"/>
      <c r="D307" s="188" t="s">
        <v>1833</v>
      </c>
      <c r="F307" s="191" t="s">
        <v>3609</v>
      </c>
      <c r="I307" s="121"/>
      <c r="L307" s="36"/>
      <c r="M307" s="190"/>
      <c r="N307" s="66"/>
      <c r="O307" s="66"/>
      <c r="P307" s="66"/>
      <c r="Q307" s="66"/>
      <c r="R307" s="66"/>
      <c r="S307" s="66"/>
      <c r="T307" s="67"/>
      <c r="AT307" s="18" t="s">
        <v>1833</v>
      </c>
      <c r="AU307" s="18" t="s">
        <v>81</v>
      </c>
    </row>
    <row r="308" s="12" customFormat="1">
      <c r="B308" s="192"/>
      <c r="D308" s="188" t="s">
        <v>258</v>
      </c>
      <c r="E308" s="193" t="s">
        <v>1</v>
      </c>
      <c r="F308" s="194" t="s">
        <v>3620</v>
      </c>
      <c r="H308" s="193" t="s">
        <v>1</v>
      </c>
      <c r="I308" s="195"/>
      <c r="L308" s="192"/>
      <c r="M308" s="196"/>
      <c r="N308" s="197"/>
      <c r="O308" s="197"/>
      <c r="P308" s="197"/>
      <c r="Q308" s="197"/>
      <c r="R308" s="197"/>
      <c r="S308" s="197"/>
      <c r="T308" s="198"/>
      <c r="AT308" s="193" t="s">
        <v>258</v>
      </c>
      <c r="AU308" s="193" t="s">
        <v>81</v>
      </c>
      <c r="AV308" s="12" t="s">
        <v>79</v>
      </c>
      <c r="AW308" s="12" t="s">
        <v>35</v>
      </c>
      <c r="AX308" s="12" t="s">
        <v>72</v>
      </c>
      <c r="AY308" s="193" t="s">
        <v>246</v>
      </c>
    </row>
    <row r="309" s="13" customFormat="1">
      <c r="B309" s="199"/>
      <c r="D309" s="188" t="s">
        <v>258</v>
      </c>
      <c r="E309" s="200" t="s">
        <v>1</v>
      </c>
      <c r="F309" s="201" t="s">
        <v>3621</v>
      </c>
      <c r="H309" s="202">
        <v>108.605</v>
      </c>
      <c r="I309" s="203"/>
      <c r="L309" s="199"/>
      <c r="M309" s="204"/>
      <c r="N309" s="205"/>
      <c r="O309" s="205"/>
      <c r="P309" s="205"/>
      <c r="Q309" s="205"/>
      <c r="R309" s="205"/>
      <c r="S309" s="205"/>
      <c r="T309" s="206"/>
      <c r="AT309" s="200" t="s">
        <v>258</v>
      </c>
      <c r="AU309" s="200" t="s">
        <v>81</v>
      </c>
      <c r="AV309" s="13" t="s">
        <v>81</v>
      </c>
      <c r="AW309" s="13" t="s">
        <v>35</v>
      </c>
      <c r="AX309" s="13" t="s">
        <v>79</v>
      </c>
      <c r="AY309" s="200" t="s">
        <v>246</v>
      </c>
    </row>
    <row r="310" s="1" customFormat="1" ht="16.5" customHeight="1">
      <c r="B310" s="175"/>
      <c r="C310" s="176" t="s">
        <v>510</v>
      </c>
      <c r="D310" s="176" t="s">
        <v>248</v>
      </c>
      <c r="E310" s="177" t="s">
        <v>3622</v>
      </c>
      <c r="F310" s="178" t="s">
        <v>3623</v>
      </c>
      <c r="G310" s="179" t="s">
        <v>264</v>
      </c>
      <c r="H310" s="180">
        <v>7</v>
      </c>
      <c r="I310" s="181"/>
      <c r="J310" s="182">
        <f>ROUND(I310*H310,2)</f>
        <v>0</v>
      </c>
      <c r="K310" s="178" t="s">
        <v>252</v>
      </c>
      <c r="L310" s="36"/>
      <c r="M310" s="183" t="s">
        <v>1</v>
      </c>
      <c r="N310" s="184" t="s">
        <v>43</v>
      </c>
      <c r="O310" s="66"/>
      <c r="P310" s="185">
        <f>O310*H310</f>
        <v>0</v>
      </c>
      <c r="Q310" s="185">
        <v>0</v>
      </c>
      <c r="R310" s="185">
        <f>Q310*H310</f>
        <v>0</v>
      </c>
      <c r="S310" s="185">
        <v>0</v>
      </c>
      <c r="T310" s="186">
        <f>S310*H310</f>
        <v>0</v>
      </c>
      <c r="AR310" s="18" t="s">
        <v>93</v>
      </c>
      <c r="AT310" s="18" t="s">
        <v>248</v>
      </c>
      <c r="AU310" s="18" t="s">
        <v>81</v>
      </c>
      <c r="AY310" s="18" t="s">
        <v>246</v>
      </c>
      <c r="BE310" s="187">
        <f>IF(N310="základní",J310,0)</f>
        <v>0</v>
      </c>
      <c r="BF310" s="187">
        <f>IF(N310="snížená",J310,0)</f>
        <v>0</v>
      </c>
      <c r="BG310" s="187">
        <f>IF(N310="zákl. přenesená",J310,0)</f>
        <v>0</v>
      </c>
      <c r="BH310" s="187">
        <f>IF(N310="sníž. přenesená",J310,0)</f>
        <v>0</v>
      </c>
      <c r="BI310" s="187">
        <f>IF(N310="nulová",J310,0)</f>
        <v>0</v>
      </c>
      <c r="BJ310" s="18" t="s">
        <v>79</v>
      </c>
      <c r="BK310" s="187">
        <f>ROUND(I310*H310,2)</f>
        <v>0</v>
      </c>
      <c r="BL310" s="18" t="s">
        <v>93</v>
      </c>
      <c r="BM310" s="18" t="s">
        <v>3624</v>
      </c>
    </row>
    <row r="311" s="1" customFormat="1">
      <c r="B311" s="36"/>
      <c r="D311" s="188" t="s">
        <v>254</v>
      </c>
      <c r="F311" s="189" t="s">
        <v>3625</v>
      </c>
      <c r="I311" s="121"/>
      <c r="L311" s="36"/>
      <c r="M311" s="190"/>
      <c r="N311" s="66"/>
      <c r="O311" s="66"/>
      <c r="P311" s="66"/>
      <c r="Q311" s="66"/>
      <c r="R311" s="66"/>
      <c r="S311" s="66"/>
      <c r="T311" s="67"/>
      <c r="AT311" s="18" t="s">
        <v>254</v>
      </c>
      <c r="AU311" s="18" t="s">
        <v>81</v>
      </c>
    </row>
    <row r="312" s="1" customFormat="1">
      <c r="B312" s="36"/>
      <c r="D312" s="188" t="s">
        <v>256</v>
      </c>
      <c r="F312" s="191" t="s">
        <v>3626</v>
      </c>
      <c r="I312" s="121"/>
      <c r="L312" s="36"/>
      <c r="M312" s="190"/>
      <c r="N312" s="66"/>
      <c r="O312" s="66"/>
      <c r="P312" s="66"/>
      <c r="Q312" s="66"/>
      <c r="R312" s="66"/>
      <c r="S312" s="66"/>
      <c r="T312" s="67"/>
      <c r="AT312" s="18" t="s">
        <v>256</v>
      </c>
      <c r="AU312" s="18" t="s">
        <v>81</v>
      </c>
    </row>
    <row r="313" s="12" customFormat="1">
      <c r="B313" s="192"/>
      <c r="D313" s="188" t="s">
        <v>258</v>
      </c>
      <c r="E313" s="193" t="s">
        <v>1</v>
      </c>
      <c r="F313" s="194" t="s">
        <v>3627</v>
      </c>
      <c r="H313" s="193" t="s">
        <v>1</v>
      </c>
      <c r="I313" s="195"/>
      <c r="L313" s="192"/>
      <c r="M313" s="196"/>
      <c r="N313" s="197"/>
      <c r="O313" s="197"/>
      <c r="P313" s="197"/>
      <c r="Q313" s="197"/>
      <c r="R313" s="197"/>
      <c r="S313" s="197"/>
      <c r="T313" s="198"/>
      <c r="AT313" s="193" t="s">
        <v>258</v>
      </c>
      <c r="AU313" s="193" t="s">
        <v>81</v>
      </c>
      <c r="AV313" s="12" t="s">
        <v>79</v>
      </c>
      <c r="AW313" s="12" t="s">
        <v>35</v>
      </c>
      <c r="AX313" s="12" t="s">
        <v>72</v>
      </c>
      <c r="AY313" s="193" t="s">
        <v>246</v>
      </c>
    </row>
    <row r="314" s="13" customFormat="1">
      <c r="B314" s="199"/>
      <c r="D314" s="188" t="s">
        <v>258</v>
      </c>
      <c r="E314" s="200" t="s">
        <v>1</v>
      </c>
      <c r="F314" s="201" t="s">
        <v>3628</v>
      </c>
      <c r="H314" s="202">
        <v>5</v>
      </c>
      <c r="I314" s="203"/>
      <c r="L314" s="199"/>
      <c r="M314" s="204"/>
      <c r="N314" s="205"/>
      <c r="O314" s="205"/>
      <c r="P314" s="205"/>
      <c r="Q314" s="205"/>
      <c r="R314" s="205"/>
      <c r="S314" s="205"/>
      <c r="T314" s="206"/>
      <c r="AT314" s="200" t="s">
        <v>258</v>
      </c>
      <c r="AU314" s="200" t="s">
        <v>81</v>
      </c>
      <c r="AV314" s="13" t="s">
        <v>81</v>
      </c>
      <c r="AW314" s="13" t="s">
        <v>35</v>
      </c>
      <c r="AX314" s="13" t="s">
        <v>72</v>
      </c>
      <c r="AY314" s="200" t="s">
        <v>246</v>
      </c>
    </row>
    <row r="315" s="13" customFormat="1">
      <c r="B315" s="199"/>
      <c r="D315" s="188" t="s">
        <v>258</v>
      </c>
      <c r="E315" s="200" t="s">
        <v>1</v>
      </c>
      <c r="F315" s="201" t="s">
        <v>3629</v>
      </c>
      <c r="H315" s="202">
        <v>1</v>
      </c>
      <c r="I315" s="203"/>
      <c r="L315" s="199"/>
      <c r="M315" s="204"/>
      <c r="N315" s="205"/>
      <c r="O315" s="205"/>
      <c r="P315" s="205"/>
      <c r="Q315" s="205"/>
      <c r="R315" s="205"/>
      <c r="S315" s="205"/>
      <c r="T315" s="206"/>
      <c r="AT315" s="200" t="s">
        <v>258</v>
      </c>
      <c r="AU315" s="200" t="s">
        <v>81</v>
      </c>
      <c r="AV315" s="13" t="s">
        <v>81</v>
      </c>
      <c r="AW315" s="13" t="s">
        <v>35</v>
      </c>
      <c r="AX315" s="13" t="s">
        <v>72</v>
      </c>
      <c r="AY315" s="200" t="s">
        <v>246</v>
      </c>
    </row>
    <row r="316" s="13" customFormat="1">
      <c r="B316" s="199"/>
      <c r="D316" s="188" t="s">
        <v>258</v>
      </c>
      <c r="E316" s="200" t="s">
        <v>1</v>
      </c>
      <c r="F316" s="201" t="s">
        <v>3630</v>
      </c>
      <c r="H316" s="202">
        <v>1</v>
      </c>
      <c r="I316" s="203"/>
      <c r="L316" s="199"/>
      <c r="M316" s="204"/>
      <c r="N316" s="205"/>
      <c r="O316" s="205"/>
      <c r="P316" s="205"/>
      <c r="Q316" s="205"/>
      <c r="R316" s="205"/>
      <c r="S316" s="205"/>
      <c r="T316" s="206"/>
      <c r="AT316" s="200" t="s">
        <v>258</v>
      </c>
      <c r="AU316" s="200" t="s">
        <v>81</v>
      </c>
      <c r="AV316" s="13" t="s">
        <v>81</v>
      </c>
      <c r="AW316" s="13" t="s">
        <v>35</v>
      </c>
      <c r="AX316" s="13" t="s">
        <v>72</v>
      </c>
      <c r="AY316" s="200" t="s">
        <v>246</v>
      </c>
    </row>
    <row r="317" s="14" customFormat="1">
      <c r="B317" s="210"/>
      <c r="D317" s="188" t="s">
        <v>258</v>
      </c>
      <c r="E317" s="211" t="s">
        <v>1</v>
      </c>
      <c r="F317" s="212" t="s">
        <v>341</v>
      </c>
      <c r="H317" s="213">
        <v>7</v>
      </c>
      <c r="I317" s="214"/>
      <c r="L317" s="210"/>
      <c r="M317" s="215"/>
      <c r="N317" s="216"/>
      <c r="O317" s="216"/>
      <c r="P317" s="216"/>
      <c r="Q317" s="216"/>
      <c r="R317" s="216"/>
      <c r="S317" s="216"/>
      <c r="T317" s="217"/>
      <c r="AT317" s="211" t="s">
        <v>258</v>
      </c>
      <c r="AU317" s="211" t="s">
        <v>81</v>
      </c>
      <c r="AV317" s="14" t="s">
        <v>93</v>
      </c>
      <c r="AW317" s="14" t="s">
        <v>35</v>
      </c>
      <c r="AX317" s="14" t="s">
        <v>79</v>
      </c>
      <c r="AY317" s="211" t="s">
        <v>246</v>
      </c>
    </row>
    <row r="318" s="1" customFormat="1" ht="16.5" customHeight="1">
      <c r="B318" s="175"/>
      <c r="C318" s="218" t="s">
        <v>518</v>
      </c>
      <c r="D318" s="218" t="s">
        <v>511</v>
      </c>
      <c r="E318" s="219" t="s">
        <v>3631</v>
      </c>
      <c r="F318" s="220" t="s">
        <v>3632</v>
      </c>
      <c r="G318" s="221" t="s">
        <v>264</v>
      </c>
      <c r="H318" s="222">
        <v>5</v>
      </c>
      <c r="I318" s="223"/>
      <c r="J318" s="224">
        <f>ROUND(I318*H318,2)</f>
        <v>0</v>
      </c>
      <c r="K318" s="220" t="s">
        <v>1</v>
      </c>
      <c r="L318" s="225"/>
      <c r="M318" s="226" t="s">
        <v>1</v>
      </c>
      <c r="N318" s="227" t="s">
        <v>43</v>
      </c>
      <c r="O318" s="66"/>
      <c r="P318" s="185">
        <f>O318*H318</f>
        <v>0</v>
      </c>
      <c r="Q318" s="185">
        <v>0.00072000000000000005</v>
      </c>
      <c r="R318" s="185">
        <f>Q318*H318</f>
        <v>0.0036000000000000003</v>
      </c>
      <c r="S318" s="185">
        <v>0</v>
      </c>
      <c r="T318" s="186">
        <f>S318*H318</f>
        <v>0</v>
      </c>
      <c r="AR318" s="18" t="s">
        <v>350</v>
      </c>
      <c r="AT318" s="18" t="s">
        <v>511</v>
      </c>
      <c r="AU318" s="18" t="s">
        <v>81</v>
      </c>
      <c r="AY318" s="18" t="s">
        <v>246</v>
      </c>
      <c r="BE318" s="187">
        <f>IF(N318="základní",J318,0)</f>
        <v>0</v>
      </c>
      <c r="BF318" s="187">
        <f>IF(N318="snížená",J318,0)</f>
        <v>0</v>
      </c>
      <c r="BG318" s="187">
        <f>IF(N318="zákl. přenesená",J318,0)</f>
        <v>0</v>
      </c>
      <c r="BH318" s="187">
        <f>IF(N318="sníž. přenesená",J318,0)</f>
        <v>0</v>
      </c>
      <c r="BI318" s="187">
        <f>IF(N318="nulová",J318,0)</f>
        <v>0</v>
      </c>
      <c r="BJ318" s="18" t="s">
        <v>79</v>
      </c>
      <c r="BK318" s="187">
        <f>ROUND(I318*H318,2)</f>
        <v>0</v>
      </c>
      <c r="BL318" s="18" t="s">
        <v>93</v>
      </c>
      <c r="BM318" s="18" t="s">
        <v>3633</v>
      </c>
    </row>
    <row r="319" s="1" customFormat="1">
      <c r="B319" s="36"/>
      <c r="D319" s="188" t="s">
        <v>254</v>
      </c>
      <c r="F319" s="189" t="s">
        <v>3632</v>
      </c>
      <c r="I319" s="121"/>
      <c r="L319" s="36"/>
      <c r="M319" s="190"/>
      <c r="N319" s="66"/>
      <c r="O319" s="66"/>
      <c r="P319" s="66"/>
      <c r="Q319" s="66"/>
      <c r="R319" s="66"/>
      <c r="S319" s="66"/>
      <c r="T319" s="67"/>
      <c r="AT319" s="18" t="s">
        <v>254</v>
      </c>
      <c r="AU319" s="18" t="s">
        <v>81</v>
      </c>
    </row>
    <row r="320" s="13" customFormat="1">
      <c r="B320" s="199"/>
      <c r="D320" s="188" t="s">
        <v>258</v>
      </c>
      <c r="E320" s="200" t="s">
        <v>1</v>
      </c>
      <c r="F320" s="201" t="s">
        <v>3634</v>
      </c>
      <c r="H320" s="202">
        <v>5</v>
      </c>
      <c r="I320" s="203"/>
      <c r="L320" s="199"/>
      <c r="M320" s="204"/>
      <c r="N320" s="205"/>
      <c r="O320" s="205"/>
      <c r="P320" s="205"/>
      <c r="Q320" s="205"/>
      <c r="R320" s="205"/>
      <c r="S320" s="205"/>
      <c r="T320" s="206"/>
      <c r="AT320" s="200" t="s">
        <v>258</v>
      </c>
      <c r="AU320" s="200" t="s">
        <v>81</v>
      </c>
      <c r="AV320" s="13" t="s">
        <v>81</v>
      </c>
      <c r="AW320" s="13" t="s">
        <v>35</v>
      </c>
      <c r="AX320" s="13" t="s">
        <v>79</v>
      </c>
      <c r="AY320" s="200" t="s">
        <v>246</v>
      </c>
    </row>
    <row r="321" s="1" customFormat="1" ht="16.5" customHeight="1">
      <c r="B321" s="175"/>
      <c r="C321" s="218" t="s">
        <v>525</v>
      </c>
      <c r="D321" s="218" t="s">
        <v>511</v>
      </c>
      <c r="E321" s="219" t="s">
        <v>3635</v>
      </c>
      <c r="F321" s="220" t="s">
        <v>3636</v>
      </c>
      <c r="G321" s="221" t="s">
        <v>264</v>
      </c>
      <c r="H321" s="222">
        <v>1</v>
      </c>
      <c r="I321" s="223"/>
      <c r="J321" s="224">
        <f>ROUND(I321*H321,2)</f>
        <v>0</v>
      </c>
      <c r="K321" s="220" t="s">
        <v>1</v>
      </c>
      <c r="L321" s="225"/>
      <c r="M321" s="226" t="s">
        <v>1</v>
      </c>
      <c r="N321" s="227" t="s">
        <v>43</v>
      </c>
      <c r="O321" s="66"/>
      <c r="P321" s="185">
        <f>O321*H321</f>
        <v>0</v>
      </c>
      <c r="Q321" s="185">
        <v>0.00034000000000000002</v>
      </c>
      <c r="R321" s="185">
        <f>Q321*H321</f>
        <v>0.00034000000000000002</v>
      </c>
      <c r="S321" s="185">
        <v>0</v>
      </c>
      <c r="T321" s="186">
        <f>S321*H321</f>
        <v>0</v>
      </c>
      <c r="AR321" s="18" t="s">
        <v>350</v>
      </c>
      <c r="AT321" s="18" t="s">
        <v>511</v>
      </c>
      <c r="AU321" s="18" t="s">
        <v>81</v>
      </c>
      <c r="AY321" s="18" t="s">
        <v>246</v>
      </c>
      <c r="BE321" s="187">
        <f>IF(N321="základní",J321,0)</f>
        <v>0</v>
      </c>
      <c r="BF321" s="187">
        <f>IF(N321="snížená",J321,0)</f>
        <v>0</v>
      </c>
      <c r="BG321" s="187">
        <f>IF(N321="zákl. přenesená",J321,0)</f>
        <v>0</v>
      </c>
      <c r="BH321" s="187">
        <f>IF(N321="sníž. přenesená",J321,0)</f>
        <v>0</v>
      </c>
      <c r="BI321" s="187">
        <f>IF(N321="nulová",J321,0)</f>
        <v>0</v>
      </c>
      <c r="BJ321" s="18" t="s">
        <v>79</v>
      </c>
      <c r="BK321" s="187">
        <f>ROUND(I321*H321,2)</f>
        <v>0</v>
      </c>
      <c r="BL321" s="18" t="s">
        <v>93</v>
      </c>
      <c r="BM321" s="18" t="s">
        <v>3637</v>
      </c>
    </row>
    <row r="322" s="1" customFormat="1">
      <c r="B322" s="36"/>
      <c r="D322" s="188" t="s">
        <v>254</v>
      </c>
      <c r="F322" s="189" t="s">
        <v>3636</v>
      </c>
      <c r="I322" s="121"/>
      <c r="L322" s="36"/>
      <c r="M322" s="190"/>
      <c r="N322" s="66"/>
      <c r="O322" s="66"/>
      <c r="P322" s="66"/>
      <c r="Q322" s="66"/>
      <c r="R322" s="66"/>
      <c r="S322" s="66"/>
      <c r="T322" s="67"/>
      <c r="AT322" s="18" t="s">
        <v>254</v>
      </c>
      <c r="AU322" s="18" t="s">
        <v>81</v>
      </c>
    </row>
    <row r="323" s="13" customFormat="1">
      <c r="B323" s="199"/>
      <c r="D323" s="188" t="s">
        <v>258</v>
      </c>
      <c r="E323" s="200" t="s">
        <v>1</v>
      </c>
      <c r="F323" s="201" t="s">
        <v>3638</v>
      </c>
      <c r="H323" s="202">
        <v>1</v>
      </c>
      <c r="I323" s="203"/>
      <c r="L323" s="199"/>
      <c r="M323" s="204"/>
      <c r="N323" s="205"/>
      <c r="O323" s="205"/>
      <c r="P323" s="205"/>
      <c r="Q323" s="205"/>
      <c r="R323" s="205"/>
      <c r="S323" s="205"/>
      <c r="T323" s="206"/>
      <c r="AT323" s="200" t="s">
        <v>258</v>
      </c>
      <c r="AU323" s="200" t="s">
        <v>81</v>
      </c>
      <c r="AV323" s="13" t="s">
        <v>81</v>
      </c>
      <c r="AW323" s="13" t="s">
        <v>35</v>
      </c>
      <c r="AX323" s="13" t="s">
        <v>79</v>
      </c>
      <c r="AY323" s="200" t="s">
        <v>246</v>
      </c>
    </row>
    <row r="324" s="1" customFormat="1" ht="16.5" customHeight="1">
      <c r="B324" s="175"/>
      <c r="C324" s="218" t="s">
        <v>531</v>
      </c>
      <c r="D324" s="218" t="s">
        <v>511</v>
      </c>
      <c r="E324" s="219" t="s">
        <v>3639</v>
      </c>
      <c r="F324" s="220" t="s">
        <v>3640</v>
      </c>
      <c r="G324" s="221" t="s">
        <v>264</v>
      </c>
      <c r="H324" s="222">
        <v>1</v>
      </c>
      <c r="I324" s="223"/>
      <c r="J324" s="224">
        <f>ROUND(I324*H324,2)</f>
        <v>0</v>
      </c>
      <c r="K324" s="220" t="s">
        <v>1</v>
      </c>
      <c r="L324" s="225"/>
      <c r="M324" s="226" t="s">
        <v>1</v>
      </c>
      <c r="N324" s="227" t="s">
        <v>43</v>
      </c>
      <c r="O324" s="66"/>
      <c r="P324" s="185">
        <f>O324*H324</f>
        <v>0</v>
      </c>
      <c r="Q324" s="185">
        <v>0.00072000000000000005</v>
      </c>
      <c r="R324" s="185">
        <f>Q324*H324</f>
        <v>0.00072000000000000005</v>
      </c>
      <c r="S324" s="185">
        <v>0</v>
      </c>
      <c r="T324" s="186">
        <f>S324*H324</f>
        <v>0</v>
      </c>
      <c r="AR324" s="18" t="s">
        <v>350</v>
      </c>
      <c r="AT324" s="18" t="s">
        <v>511</v>
      </c>
      <c r="AU324" s="18" t="s">
        <v>81</v>
      </c>
      <c r="AY324" s="18" t="s">
        <v>246</v>
      </c>
      <c r="BE324" s="187">
        <f>IF(N324="základní",J324,0)</f>
        <v>0</v>
      </c>
      <c r="BF324" s="187">
        <f>IF(N324="snížená",J324,0)</f>
        <v>0</v>
      </c>
      <c r="BG324" s="187">
        <f>IF(N324="zákl. přenesená",J324,0)</f>
        <v>0</v>
      </c>
      <c r="BH324" s="187">
        <f>IF(N324="sníž. přenesená",J324,0)</f>
        <v>0</v>
      </c>
      <c r="BI324" s="187">
        <f>IF(N324="nulová",J324,0)</f>
        <v>0</v>
      </c>
      <c r="BJ324" s="18" t="s">
        <v>79</v>
      </c>
      <c r="BK324" s="187">
        <f>ROUND(I324*H324,2)</f>
        <v>0</v>
      </c>
      <c r="BL324" s="18" t="s">
        <v>93</v>
      </c>
      <c r="BM324" s="18" t="s">
        <v>3641</v>
      </c>
    </row>
    <row r="325" s="1" customFormat="1">
      <c r="B325" s="36"/>
      <c r="D325" s="188" t="s">
        <v>254</v>
      </c>
      <c r="F325" s="189" t="s">
        <v>3640</v>
      </c>
      <c r="I325" s="121"/>
      <c r="L325" s="36"/>
      <c r="M325" s="190"/>
      <c r="N325" s="66"/>
      <c r="O325" s="66"/>
      <c r="P325" s="66"/>
      <c r="Q325" s="66"/>
      <c r="R325" s="66"/>
      <c r="S325" s="66"/>
      <c r="T325" s="67"/>
      <c r="AT325" s="18" t="s">
        <v>254</v>
      </c>
      <c r="AU325" s="18" t="s">
        <v>81</v>
      </c>
    </row>
    <row r="326" s="13" customFormat="1">
      <c r="B326" s="199"/>
      <c r="D326" s="188" t="s">
        <v>258</v>
      </c>
      <c r="E326" s="200" t="s">
        <v>1</v>
      </c>
      <c r="F326" s="201" t="s">
        <v>3638</v>
      </c>
      <c r="H326" s="202">
        <v>1</v>
      </c>
      <c r="I326" s="203"/>
      <c r="L326" s="199"/>
      <c r="M326" s="204"/>
      <c r="N326" s="205"/>
      <c r="O326" s="205"/>
      <c r="P326" s="205"/>
      <c r="Q326" s="205"/>
      <c r="R326" s="205"/>
      <c r="S326" s="205"/>
      <c r="T326" s="206"/>
      <c r="AT326" s="200" t="s">
        <v>258</v>
      </c>
      <c r="AU326" s="200" t="s">
        <v>81</v>
      </c>
      <c r="AV326" s="13" t="s">
        <v>81</v>
      </c>
      <c r="AW326" s="13" t="s">
        <v>35</v>
      </c>
      <c r="AX326" s="13" t="s">
        <v>79</v>
      </c>
      <c r="AY326" s="200" t="s">
        <v>246</v>
      </c>
    </row>
    <row r="327" s="1" customFormat="1" ht="16.5" customHeight="1">
      <c r="B327" s="175"/>
      <c r="C327" s="176" t="s">
        <v>536</v>
      </c>
      <c r="D327" s="176" t="s">
        <v>248</v>
      </c>
      <c r="E327" s="177" t="s">
        <v>3642</v>
      </c>
      <c r="F327" s="178" t="s">
        <v>3643</v>
      </c>
      <c r="G327" s="179" t="s">
        <v>264</v>
      </c>
      <c r="H327" s="180">
        <v>9</v>
      </c>
      <c r="I327" s="181"/>
      <c r="J327" s="182">
        <f>ROUND(I327*H327,2)</f>
        <v>0</v>
      </c>
      <c r="K327" s="178" t="s">
        <v>252</v>
      </c>
      <c r="L327" s="36"/>
      <c r="M327" s="183" t="s">
        <v>1</v>
      </c>
      <c r="N327" s="184" t="s">
        <v>43</v>
      </c>
      <c r="O327" s="66"/>
      <c r="P327" s="185">
        <f>O327*H327</f>
        <v>0</v>
      </c>
      <c r="Q327" s="185">
        <v>0</v>
      </c>
      <c r="R327" s="185">
        <f>Q327*H327</f>
        <v>0</v>
      </c>
      <c r="S327" s="185">
        <v>0</v>
      </c>
      <c r="T327" s="186">
        <f>S327*H327</f>
        <v>0</v>
      </c>
      <c r="AR327" s="18" t="s">
        <v>93</v>
      </c>
      <c r="AT327" s="18" t="s">
        <v>248</v>
      </c>
      <c r="AU327" s="18" t="s">
        <v>81</v>
      </c>
      <c r="AY327" s="18" t="s">
        <v>246</v>
      </c>
      <c r="BE327" s="187">
        <f>IF(N327="základní",J327,0)</f>
        <v>0</v>
      </c>
      <c r="BF327" s="187">
        <f>IF(N327="snížená",J327,0)</f>
        <v>0</v>
      </c>
      <c r="BG327" s="187">
        <f>IF(N327="zákl. přenesená",J327,0)</f>
        <v>0</v>
      </c>
      <c r="BH327" s="187">
        <f>IF(N327="sníž. přenesená",J327,0)</f>
        <v>0</v>
      </c>
      <c r="BI327" s="187">
        <f>IF(N327="nulová",J327,0)</f>
        <v>0</v>
      </c>
      <c r="BJ327" s="18" t="s">
        <v>79</v>
      </c>
      <c r="BK327" s="187">
        <f>ROUND(I327*H327,2)</f>
        <v>0</v>
      </c>
      <c r="BL327" s="18" t="s">
        <v>93</v>
      </c>
      <c r="BM327" s="18" t="s">
        <v>3644</v>
      </c>
    </row>
    <row r="328" s="1" customFormat="1">
      <c r="B328" s="36"/>
      <c r="D328" s="188" t="s">
        <v>254</v>
      </c>
      <c r="F328" s="189" t="s">
        <v>3645</v>
      </c>
      <c r="I328" s="121"/>
      <c r="L328" s="36"/>
      <c r="M328" s="190"/>
      <c r="N328" s="66"/>
      <c r="O328" s="66"/>
      <c r="P328" s="66"/>
      <c r="Q328" s="66"/>
      <c r="R328" s="66"/>
      <c r="S328" s="66"/>
      <c r="T328" s="67"/>
      <c r="AT328" s="18" t="s">
        <v>254</v>
      </c>
      <c r="AU328" s="18" t="s">
        <v>81</v>
      </c>
    </row>
    <row r="329" s="1" customFormat="1">
      <c r="B329" s="36"/>
      <c r="D329" s="188" t="s">
        <v>256</v>
      </c>
      <c r="F329" s="191" t="s">
        <v>3626</v>
      </c>
      <c r="I329" s="121"/>
      <c r="L329" s="36"/>
      <c r="M329" s="190"/>
      <c r="N329" s="66"/>
      <c r="O329" s="66"/>
      <c r="P329" s="66"/>
      <c r="Q329" s="66"/>
      <c r="R329" s="66"/>
      <c r="S329" s="66"/>
      <c r="T329" s="67"/>
      <c r="AT329" s="18" t="s">
        <v>256</v>
      </c>
      <c r="AU329" s="18" t="s">
        <v>81</v>
      </c>
    </row>
    <row r="330" s="12" customFormat="1">
      <c r="B330" s="192"/>
      <c r="D330" s="188" t="s">
        <v>258</v>
      </c>
      <c r="E330" s="193" t="s">
        <v>1</v>
      </c>
      <c r="F330" s="194" t="s">
        <v>3627</v>
      </c>
      <c r="H330" s="193" t="s">
        <v>1</v>
      </c>
      <c r="I330" s="195"/>
      <c r="L330" s="192"/>
      <c r="M330" s="196"/>
      <c r="N330" s="197"/>
      <c r="O330" s="197"/>
      <c r="P330" s="197"/>
      <c r="Q330" s="197"/>
      <c r="R330" s="197"/>
      <c r="S330" s="197"/>
      <c r="T330" s="198"/>
      <c r="AT330" s="193" t="s">
        <v>258</v>
      </c>
      <c r="AU330" s="193" t="s">
        <v>81</v>
      </c>
      <c r="AV330" s="12" t="s">
        <v>79</v>
      </c>
      <c r="AW330" s="12" t="s">
        <v>35</v>
      </c>
      <c r="AX330" s="12" t="s">
        <v>72</v>
      </c>
      <c r="AY330" s="193" t="s">
        <v>246</v>
      </c>
    </row>
    <row r="331" s="13" customFormat="1">
      <c r="B331" s="199"/>
      <c r="D331" s="188" t="s">
        <v>258</v>
      </c>
      <c r="E331" s="200" t="s">
        <v>1</v>
      </c>
      <c r="F331" s="201" t="s">
        <v>3646</v>
      </c>
      <c r="H331" s="202">
        <v>5</v>
      </c>
      <c r="I331" s="203"/>
      <c r="L331" s="199"/>
      <c r="M331" s="204"/>
      <c r="N331" s="205"/>
      <c r="O331" s="205"/>
      <c r="P331" s="205"/>
      <c r="Q331" s="205"/>
      <c r="R331" s="205"/>
      <c r="S331" s="205"/>
      <c r="T331" s="206"/>
      <c r="AT331" s="200" t="s">
        <v>258</v>
      </c>
      <c r="AU331" s="200" t="s">
        <v>81</v>
      </c>
      <c r="AV331" s="13" t="s">
        <v>81</v>
      </c>
      <c r="AW331" s="13" t="s">
        <v>35</v>
      </c>
      <c r="AX331" s="13" t="s">
        <v>72</v>
      </c>
      <c r="AY331" s="200" t="s">
        <v>246</v>
      </c>
    </row>
    <row r="332" s="13" customFormat="1">
      <c r="B332" s="199"/>
      <c r="D332" s="188" t="s">
        <v>258</v>
      </c>
      <c r="E332" s="200" t="s">
        <v>1</v>
      </c>
      <c r="F332" s="201" t="s">
        <v>3647</v>
      </c>
      <c r="H332" s="202">
        <v>2</v>
      </c>
      <c r="I332" s="203"/>
      <c r="L332" s="199"/>
      <c r="M332" s="204"/>
      <c r="N332" s="205"/>
      <c r="O332" s="205"/>
      <c r="P332" s="205"/>
      <c r="Q332" s="205"/>
      <c r="R332" s="205"/>
      <c r="S332" s="205"/>
      <c r="T332" s="206"/>
      <c r="AT332" s="200" t="s">
        <v>258</v>
      </c>
      <c r="AU332" s="200" t="s">
        <v>81</v>
      </c>
      <c r="AV332" s="13" t="s">
        <v>81</v>
      </c>
      <c r="AW332" s="13" t="s">
        <v>35</v>
      </c>
      <c r="AX332" s="13" t="s">
        <v>72</v>
      </c>
      <c r="AY332" s="200" t="s">
        <v>246</v>
      </c>
    </row>
    <row r="333" s="13" customFormat="1">
      <c r="B333" s="199"/>
      <c r="D333" s="188" t="s">
        <v>258</v>
      </c>
      <c r="E333" s="200" t="s">
        <v>1</v>
      </c>
      <c r="F333" s="201" t="s">
        <v>3648</v>
      </c>
      <c r="H333" s="202">
        <v>1</v>
      </c>
      <c r="I333" s="203"/>
      <c r="L333" s="199"/>
      <c r="M333" s="204"/>
      <c r="N333" s="205"/>
      <c r="O333" s="205"/>
      <c r="P333" s="205"/>
      <c r="Q333" s="205"/>
      <c r="R333" s="205"/>
      <c r="S333" s="205"/>
      <c r="T333" s="206"/>
      <c r="AT333" s="200" t="s">
        <v>258</v>
      </c>
      <c r="AU333" s="200" t="s">
        <v>81</v>
      </c>
      <c r="AV333" s="13" t="s">
        <v>81</v>
      </c>
      <c r="AW333" s="13" t="s">
        <v>35</v>
      </c>
      <c r="AX333" s="13" t="s">
        <v>72</v>
      </c>
      <c r="AY333" s="200" t="s">
        <v>246</v>
      </c>
    </row>
    <row r="334" s="13" customFormat="1">
      <c r="B334" s="199"/>
      <c r="D334" s="188" t="s">
        <v>258</v>
      </c>
      <c r="E334" s="200" t="s">
        <v>1</v>
      </c>
      <c r="F334" s="201" t="s">
        <v>3649</v>
      </c>
      <c r="H334" s="202">
        <v>1</v>
      </c>
      <c r="I334" s="203"/>
      <c r="L334" s="199"/>
      <c r="M334" s="204"/>
      <c r="N334" s="205"/>
      <c r="O334" s="205"/>
      <c r="P334" s="205"/>
      <c r="Q334" s="205"/>
      <c r="R334" s="205"/>
      <c r="S334" s="205"/>
      <c r="T334" s="206"/>
      <c r="AT334" s="200" t="s">
        <v>258</v>
      </c>
      <c r="AU334" s="200" t="s">
        <v>81</v>
      </c>
      <c r="AV334" s="13" t="s">
        <v>81</v>
      </c>
      <c r="AW334" s="13" t="s">
        <v>35</v>
      </c>
      <c r="AX334" s="13" t="s">
        <v>72</v>
      </c>
      <c r="AY334" s="200" t="s">
        <v>246</v>
      </c>
    </row>
    <row r="335" s="14" customFormat="1">
      <c r="B335" s="210"/>
      <c r="D335" s="188" t="s">
        <v>258</v>
      </c>
      <c r="E335" s="211" t="s">
        <v>1</v>
      </c>
      <c r="F335" s="212" t="s">
        <v>341</v>
      </c>
      <c r="H335" s="213">
        <v>9</v>
      </c>
      <c r="I335" s="214"/>
      <c r="L335" s="210"/>
      <c r="M335" s="215"/>
      <c r="N335" s="216"/>
      <c r="O335" s="216"/>
      <c r="P335" s="216"/>
      <c r="Q335" s="216"/>
      <c r="R335" s="216"/>
      <c r="S335" s="216"/>
      <c r="T335" s="217"/>
      <c r="AT335" s="211" t="s">
        <v>258</v>
      </c>
      <c r="AU335" s="211" t="s">
        <v>81</v>
      </c>
      <c r="AV335" s="14" t="s">
        <v>93</v>
      </c>
      <c r="AW335" s="14" t="s">
        <v>35</v>
      </c>
      <c r="AX335" s="14" t="s">
        <v>79</v>
      </c>
      <c r="AY335" s="211" t="s">
        <v>246</v>
      </c>
    </row>
    <row r="336" s="1" customFormat="1" ht="16.5" customHeight="1">
      <c r="B336" s="175"/>
      <c r="C336" s="218" t="s">
        <v>544</v>
      </c>
      <c r="D336" s="218" t="s">
        <v>511</v>
      </c>
      <c r="E336" s="219" t="s">
        <v>3650</v>
      </c>
      <c r="F336" s="220" t="s">
        <v>3651</v>
      </c>
      <c r="G336" s="221" t="s">
        <v>264</v>
      </c>
      <c r="H336" s="222">
        <v>5</v>
      </c>
      <c r="I336" s="223"/>
      <c r="J336" s="224">
        <f>ROUND(I336*H336,2)</f>
        <v>0</v>
      </c>
      <c r="K336" s="220" t="s">
        <v>1</v>
      </c>
      <c r="L336" s="225"/>
      <c r="M336" s="226" t="s">
        <v>1</v>
      </c>
      <c r="N336" s="227" t="s">
        <v>43</v>
      </c>
      <c r="O336" s="66"/>
      <c r="P336" s="185">
        <f>O336*H336</f>
        <v>0</v>
      </c>
      <c r="Q336" s="185">
        <v>0.00097000000000000005</v>
      </c>
      <c r="R336" s="185">
        <f>Q336*H336</f>
        <v>0.0048500000000000001</v>
      </c>
      <c r="S336" s="185">
        <v>0</v>
      </c>
      <c r="T336" s="186">
        <f>S336*H336</f>
        <v>0</v>
      </c>
      <c r="AR336" s="18" t="s">
        <v>350</v>
      </c>
      <c r="AT336" s="18" t="s">
        <v>511</v>
      </c>
      <c r="AU336" s="18" t="s">
        <v>81</v>
      </c>
      <c r="AY336" s="18" t="s">
        <v>246</v>
      </c>
      <c r="BE336" s="187">
        <f>IF(N336="základní",J336,0)</f>
        <v>0</v>
      </c>
      <c r="BF336" s="187">
        <f>IF(N336="snížená",J336,0)</f>
        <v>0</v>
      </c>
      <c r="BG336" s="187">
        <f>IF(N336="zákl. přenesená",J336,0)</f>
        <v>0</v>
      </c>
      <c r="BH336" s="187">
        <f>IF(N336="sníž. přenesená",J336,0)</f>
        <v>0</v>
      </c>
      <c r="BI336" s="187">
        <f>IF(N336="nulová",J336,0)</f>
        <v>0</v>
      </c>
      <c r="BJ336" s="18" t="s">
        <v>79</v>
      </c>
      <c r="BK336" s="187">
        <f>ROUND(I336*H336,2)</f>
        <v>0</v>
      </c>
      <c r="BL336" s="18" t="s">
        <v>93</v>
      </c>
      <c r="BM336" s="18" t="s">
        <v>3652</v>
      </c>
    </row>
    <row r="337" s="1" customFormat="1">
      <c r="B337" s="36"/>
      <c r="D337" s="188" t="s">
        <v>254</v>
      </c>
      <c r="F337" s="189" t="s">
        <v>3651</v>
      </c>
      <c r="I337" s="121"/>
      <c r="L337" s="36"/>
      <c r="M337" s="190"/>
      <c r="N337" s="66"/>
      <c r="O337" s="66"/>
      <c r="P337" s="66"/>
      <c r="Q337" s="66"/>
      <c r="R337" s="66"/>
      <c r="S337" s="66"/>
      <c r="T337" s="67"/>
      <c r="AT337" s="18" t="s">
        <v>254</v>
      </c>
      <c r="AU337" s="18" t="s">
        <v>81</v>
      </c>
    </row>
    <row r="338" s="13" customFormat="1">
      <c r="B338" s="199"/>
      <c r="D338" s="188" t="s">
        <v>258</v>
      </c>
      <c r="E338" s="200" t="s">
        <v>1</v>
      </c>
      <c r="F338" s="201" t="s">
        <v>3653</v>
      </c>
      <c r="H338" s="202">
        <v>5</v>
      </c>
      <c r="I338" s="203"/>
      <c r="L338" s="199"/>
      <c r="M338" s="204"/>
      <c r="N338" s="205"/>
      <c r="O338" s="205"/>
      <c r="P338" s="205"/>
      <c r="Q338" s="205"/>
      <c r="R338" s="205"/>
      <c r="S338" s="205"/>
      <c r="T338" s="206"/>
      <c r="AT338" s="200" t="s">
        <v>258</v>
      </c>
      <c r="AU338" s="200" t="s">
        <v>81</v>
      </c>
      <c r="AV338" s="13" t="s">
        <v>81</v>
      </c>
      <c r="AW338" s="13" t="s">
        <v>35</v>
      </c>
      <c r="AX338" s="13" t="s">
        <v>79</v>
      </c>
      <c r="AY338" s="200" t="s">
        <v>246</v>
      </c>
    </row>
    <row r="339" s="1" customFormat="1" ht="16.5" customHeight="1">
      <c r="B339" s="175"/>
      <c r="C339" s="218" t="s">
        <v>551</v>
      </c>
      <c r="D339" s="218" t="s">
        <v>511</v>
      </c>
      <c r="E339" s="219" t="s">
        <v>3654</v>
      </c>
      <c r="F339" s="220" t="s">
        <v>3655</v>
      </c>
      <c r="G339" s="221" t="s">
        <v>264</v>
      </c>
      <c r="H339" s="222">
        <v>2</v>
      </c>
      <c r="I339" s="223"/>
      <c r="J339" s="224">
        <f>ROUND(I339*H339,2)</f>
        <v>0</v>
      </c>
      <c r="K339" s="220" t="s">
        <v>1</v>
      </c>
      <c r="L339" s="225"/>
      <c r="M339" s="226" t="s">
        <v>1</v>
      </c>
      <c r="N339" s="227" t="s">
        <v>43</v>
      </c>
      <c r="O339" s="66"/>
      <c r="P339" s="185">
        <f>O339*H339</f>
        <v>0</v>
      </c>
      <c r="Q339" s="185">
        <v>0.00097000000000000005</v>
      </c>
      <c r="R339" s="185">
        <f>Q339*H339</f>
        <v>0.0019400000000000001</v>
      </c>
      <c r="S339" s="185">
        <v>0</v>
      </c>
      <c r="T339" s="186">
        <f>S339*H339</f>
        <v>0</v>
      </c>
      <c r="AR339" s="18" t="s">
        <v>350</v>
      </c>
      <c r="AT339" s="18" t="s">
        <v>511</v>
      </c>
      <c r="AU339" s="18" t="s">
        <v>81</v>
      </c>
      <c r="AY339" s="18" t="s">
        <v>246</v>
      </c>
      <c r="BE339" s="187">
        <f>IF(N339="základní",J339,0)</f>
        <v>0</v>
      </c>
      <c r="BF339" s="187">
        <f>IF(N339="snížená",J339,0)</f>
        <v>0</v>
      </c>
      <c r="BG339" s="187">
        <f>IF(N339="zákl. přenesená",J339,0)</f>
        <v>0</v>
      </c>
      <c r="BH339" s="187">
        <f>IF(N339="sníž. přenesená",J339,0)</f>
        <v>0</v>
      </c>
      <c r="BI339" s="187">
        <f>IF(N339="nulová",J339,0)</f>
        <v>0</v>
      </c>
      <c r="BJ339" s="18" t="s">
        <v>79</v>
      </c>
      <c r="BK339" s="187">
        <f>ROUND(I339*H339,2)</f>
        <v>0</v>
      </c>
      <c r="BL339" s="18" t="s">
        <v>93</v>
      </c>
      <c r="BM339" s="18" t="s">
        <v>3656</v>
      </c>
    </row>
    <row r="340" s="1" customFormat="1">
      <c r="B340" s="36"/>
      <c r="D340" s="188" t="s">
        <v>254</v>
      </c>
      <c r="F340" s="189" t="s">
        <v>3655</v>
      </c>
      <c r="I340" s="121"/>
      <c r="L340" s="36"/>
      <c r="M340" s="190"/>
      <c r="N340" s="66"/>
      <c r="O340" s="66"/>
      <c r="P340" s="66"/>
      <c r="Q340" s="66"/>
      <c r="R340" s="66"/>
      <c r="S340" s="66"/>
      <c r="T340" s="67"/>
      <c r="AT340" s="18" t="s">
        <v>254</v>
      </c>
      <c r="AU340" s="18" t="s">
        <v>81</v>
      </c>
    </row>
    <row r="341" s="13" customFormat="1">
      <c r="B341" s="199"/>
      <c r="D341" s="188" t="s">
        <v>258</v>
      </c>
      <c r="E341" s="200" t="s">
        <v>1</v>
      </c>
      <c r="F341" s="201" t="s">
        <v>3657</v>
      </c>
      <c r="H341" s="202">
        <v>2</v>
      </c>
      <c r="I341" s="203"/>
      <c r="L341" s="199"/>
      <c r="M341" s="204"/>
      <c r="N341" s="205"/>
      <c r="O341" s="205"/>
      <c r="P341" s="205"/>
      <c r="Q341" s="205"/>
      <c r="R341" s="205"/>
      <c r="S341" s="205"/>
      <c r="T341" s="206"/>
      <c r="AT341" s="200" t="s">
        <v>258</v>
      </c>
      <c r="AU341" s="200" t="s">
        <v>81</v>
      </c>
      <c r="AV341" s="13" t="s">
        <v>81</v>
      </c>
      <c r="AW341" s="13" t="s">
        <v>35</v>
      </c>
      <c r="AX341" s="13" t="s">
        <v>79</v>
      </c>
      <c r="AY341" s="200" t="s">
        <v>246</v>
      </c>
    </row>
    <row r="342" s="1" customFormat="1" ht="16.5" customHeight="1">
      <c r="B342" s="175"/>
      <c r="C342" s="218" t="s">
        <v>559</v>
      </c>
      <c r="D342" s="218" t="s">
        <v>511</v>
      </c>
      <c r="E342" s="219" t="s">
        <v>3658</v>
      </c>
      <c r="F342" s="220" t="s">
        <v>3659</v>
      </c>
      <c r="G342" s="221" t="s">
        <v>264</v>
      </c>
      <c r="H342" s="222">
        <v>1</v>
      </c>
      <c r="I342" s="223"/>
      <c r="J342" s="224">
        <f>ROUND(I342*H342,2)</f>
        <v>0</v>
      </c>
      <c r="K342" s="220" t="s">
        <v>1</v>
      </c>
      <c r="L342" s="225"/>
      <c r="M342" s="226" t="s">
        <v>1</v>
      </c>
      <c r="N342" s="227" t="s">
        <v>43</v>
      </c>
      <c r="O342" s="66"/>
      <c r="P342" s="185">
        <f>O342*H342</f>
        <v>0</v>
      </c>
      <c r="Q342" s="185">
        <v>0.00097000000000000005</v>
      </c>
      <c r="R342" s="185">
        <f>Q342*H342</f>
        <v>0.00097000000000000005</v>
      </c>
      <c r="S342" s="185">
        <v>0</v>
      </c>
      <c r="T342" s="186">
        <f>S342*H342</f>
        <v>0</v>
      </c>
      <c r="AR342" s="18" t="s">
        <v>350</v>
      </c>
      <c r="AT342" s="18" t="s">
        <v>511</v>
      </c>
      <c r="AU342" s="18" t="s">
        <v>81</v>
      </c>
      <c r="AY342" s="18" t="s">
        <v>246</v>
      </c>
      <c r="BE342" s="187">
        <f>IF(N342="základní",J342,0)</f>
        <v>0</v>
      </c>
      <c r="BF342" s="187">
        <f>IF(N342="snížená",J342,0)</f>
        <v>0</v>
      </c>
      <c r="BG342" s="187">
        <f>IF(N342="zákl. přenesená",J342,0)</f>
        <v>0</v>
      </c>
      <c r="BH342" s="187">
        <f>IF(N342="sníž. přenesená",J342,0)</f>
        <v>0</v>
      </c>
      <c r="BI342" s="187">
        <f>IF(N342="nulová",J342,0)</f>
        <v>0</v>
      </c>
      <c r="BJ342" s="18" t="s">
        <v>79</v>
      </c>
      <c r="BK342" s="187">
        <f>ROUND(I342*H342,2)</f>
        <v>0</v>
      </c>
      <c r="BL342" s="18" t="s">
        <v>93</v>
      </c>
      <c r="BM342" s="18" t="s">
        <v>3660</v>
      </c>
    </row>
    <row r="343" s="1" customFormat="1">
      <c r="B343" s="36"/>
      <c r="D343" s="188" t="s">
        <v>254</v>
      </c>
      <c r="F343" s="189" t="s">
        <v>3659</v>
      </c>
      <c r="I343" s="121"/>
      <c r="L343" s="36"/>
      <c r="M343" s="190"/>
      <c r="N343" s="66"/>
      <c r="O343" s="66"/>
      <c r="P343" s="66"/>
      <c r="Q343" s="66"/>
      <c r="R343" s="66"/>
      <c r="S343" s="66"/>
      <c r="T343" s="67"/>
      <c r="AT343" s="18" t="s">
        <v>254</v>
      </c>
      <c r="AU343" s="18" t="s">
        <v>81</v>
      </c>
    </row>
    <row r="344" s="13" customFormat="1">
      <c r="B344" s="199"/>
      <c r="D344" s="188" t="s">
        <v>258</v>
      </c>
      <c r="E344" s="200" t="s">
        <v>1</v>
      </c>
      <c r="F344" s="201" t="s">
        <v>3661</v>
      </c>
      <c r="H344" s="202">
        <v>1</v>
      </c>
      <c r="I344" s="203"/>
      <c r="L344" s="199"/>
      <c r="M344" s="204"/>
      <c r="N344" s="205"/>
      <c r="O344" s="205"/>
      <c r="P344" s="205"/>
      <c r="Q344" s="205"/>
      <c r="R344" s="205"/>
      <c r="S344" s="205"/>
      <c r="T344" s="206"/>
      <c r="AT344" s="200" t="s">
        <v>258</v>
      </c>
      <c r="AU344" s="200" t="s">
        <v>81</v>
      </c>
      <c r="AV344" s="13" t="s">
        <v>81</v>
      </c>
      <c r="AW344" s="13" t="s">
        <v>35</v>
      </c>
      <c r="AX344" s="13" t="s">
        <v>79</v>
      </c>
      <c r="AY344" s="200" t="s">
        <v>246</v>
      </c>
    </row>
    <row r="345" s="1" customFormat="1" ht="16.5" customHeight="1">
      <c r="B345" s="175"/>
      <c r="C345" s="218" t="s">
        <v>571</v>
      </c>
      <c r="D345" s="218" t="s">
        <v>511</v>
      </c>
      <c r="E345" s="219" t="s">
        <v>3662</v>
      </c>
      <c r="F345" s="220" t="s">
        <v>3663</v>
      </c>
      <c r="G345" s="221" t="s">
        <v>264</v>
      </c>
      <c r="H345" s="222">
        <v>1</v>
      </c>
      <c r="I345" s="223"/>
      <c r="J345" s="224">
        <f>ROUND(I345*H345,2)</f>
        <v>0</v>
      </c>
      <c r="K345" s="220" t="s">
        <v>1</v>
      </c>
      <c r="L345" s="225"/>
      <c r="M345" s="226" t="s">
        <v>1</v>
      </c>
      <c r="N345" s="227" t="s">
        <v>43</v>
      </c>
      <c r="O345" s="66"/>
      <c r="P345" s="185">
        <f>O345*H345</f>
        <v>0</v>
      </c>
      <c r="Q345" s="185">
        <v>0</v>
      </c>
      <c r="R345" s="185">
        <f>Q345*H345</f>
        <v>0</v>
      </c>
      <c r="S345" s="185">
        <v>0</v>
      </c>
      <c r="T345" s="186">
        <f>S345*H345</f>
        <v>0</v>
      </c>
      <c r="AR345" s="18" t="s">
        <v>350</v>
      </c>
      <c r="AT345" s="18" t="s">
        <v>511</v>
      </c>
      <c r="AU345" s="18" t="s">
        <v>81</v>
      </c>
      <c r="AY345" s="18" t="s">
        <v>246</v>
      </c>
      <c r="BE345" s="187">
        <f>IF(N345="základní",J345,0)</f>
        <v>0</v>
      </c>
      <c r="BF345" s="187">
        <f>IF(N345="snížená",J345,0)</f>
        <v>0</v>
      </c>
      <c r="BG345" s="187">
        <f>IF(N345="zákl. přenesená",J345,0)</f>
        <v>0</v>
      </c>
      <c r="BH345" s="187">
        <f>IF(N345="sníž. přenesená",J345,0)</f>
        <v>0</v>
      </c>
      <c r="BI345" s="187">
        <f>IF(N345="nulová",J345,0)</f>
        <v>0</v>
      </c>
      <c r="BJ345" s="18" t="s">
        <v>79</v>
      </c>
      <c r="BK345" s="187">
        <f>ROUND(I345*H345,2)</f>
        <v>0</v>
      </c>
      <c r="BL345" s="18" t="s">
        <v>93</v>
      </c>
      <c r="BM345" s="18" t="s">
        <v>3664</v>
      </c>
    </row>
    <row r="346" s="1" customFormat="1">
      <c r="B346" s="36"/>
      <c r="D346" s="188" t="s">
        <v>254</v>
      </c>
      <c r="F346" s="189" t="s">
        <v>3663</v>
      </c>
      <c r="I346" s="121"/>
      <c r="L346" s="36"/>
      <c r="M346" s="190"/>
      <c r="N346" s="66"/>
      <c r="O346" s="66"/>
      <c r="P346" s="66"/>
      <c r="Q346" s="66"/>
      <c r="R346" s="66"/>
      <c r="S346" s="66"/>
      <c r="T346" s="67"/>
      <c r="AT346" s="18" t="s">
        <v>254</v>
      </c>
      <c r="AU346" s="18" t="s">
        <v>81</v>
      </c>
    </row>
    <row r="347" s="13" customFormat="1">
      <c r="B347" s="199"/>
      <c r="D347" s="188" t="s">
        <v>258</v>
      </c>
      <c r="E347" s="200" t="s">
        <v>1</v>
      </c>
      <c r="F347" s="201" t="s">
        <v>3661</v>
      </c>
      <c r="H347" s="202">
        <v>1</v>
      </c>
      <c r="I347" s="203"/>
      <c r="L347" s="199"/>
      <c r="M347" s="204"/>
      <c r="N347" s="205"/>
      <c r="O347" s="205"/>
      <c r="P347" s="205"/>
      <c r="Q347" s="205"/>
      <c r="R347" s="205"/>
      <c r="S347" s="205"/>
      <c r="T347" s="206"/>
      <c r="AT347" s="200" t="s">
        <v>258</v>
      </c>
      <c r="AU347" s="200" t="s">
        <v>81</v>
      </c>
      <c r="AV347" s="13" t="s">
        <v>81</v>
      </c>
      <c r="AW347" s="13" t="s">
        <v>35</v>
      </c>
      <c r="AX347" s="13" t="s">
        <v>79</v>
      </c>
      <c r="AY347" s="200" t="s">
        <v>246</v>
      </c>
    </row>
    <row r="348" s="1" customFormat="1" ht="16.5" customHeight="1">
      <c r="B348" s="175"/>
      <c r="C348" s="176" t="s">
        <v>576</v>
      </c>
      <c r="D348" s="176" t="s">
        <v>248</v>
      </c>
      <c r="E348" s="177" t="s">
        <v>3665</v>
      </c>
      <c r="F348" s="178" t="s">
        <v>3666</v>
      </c>
      <c r="G348" s="179" t="s">
        <v>264</v>
      </c>
      <c r="H348" s="180">
        <v>1</v>
      </c>
      <c r="I348" s="181"/>
      <c r="J348" s="182">
        <f>ROUND(I348*H348,2)</f>
        <v>0</v>
      </c>
      <c r="K348" s="178" t="s">
        <v>252</v>
      </c>
      <c r="L348" s="36"/>
      <c r="M348" s="183" t="s">
        <v>1</v>
      </c>
      <c r="N348" s="184" t="s">
        <v>43</v>
      </c>
      <c r="O348" s="66"/>
      <c r="P348" s="185">
        <f>O348*H348</f>
        <v>0</v>
      </c>
      <c r="Q348" s="185">
        <v>0</v>
      </c>
      <c r="R348" s="185">
        <f>Q348*H348</f>
        <v>0</v>
      </c>
      <c r="S348" s="185">
        <v>0</v>
      </c>
      <c r="T348" s="186">
        <f>S348*H348</f>
        <v>0</v>
      </c>
      <c r="AR348" s="18" t="s">
        <v>93</v>
      </c>
      <c r="AT348" s="18" t="s">
        <v>248</v>
      </c>
      <c r="AU348" s="18" t="s">
        <v>81</v>
      </c>
      <c r="AY348" s="18" t="s">
        <v>246</v>
      </c>
      <c r="BE348" s="187">
        <f>IF(N348="základní",J348,0)</f>
        <v>0</v>
      </c>
      <c r="BF348" s="187">
        <f>IF(N348="snížená",J348,0)</f>
        <v>0</v>
      </c>
      <c r="BG348" s="187">
        <f>IF(N348="zákl. přenesená",J348,0)</f>
        <v>0</v>
      </c>
      <c r="BH348" s="187">
        <f>IF(N348="sníž. přenesená",J348,0)</f>
        <v>0</v>
      </c>
      <c r="BI348" s="187">
        <f>IF(N348="nulová",J348,0)</f>
        <v>0</v>
      </c>
      <c r="BJ348" s="18" t="s">
        <v>79</v>
      </c>
      <c r="BK348" s="187">
        <f>ROUND(I348*H348,2)</f>
        <v>0</v>
      </c>
      <c r="BL348" s="18" t="s">
        <v>93</v>
      </c>
      <c r="BM348" s="18" t="s">
        <v>3667</v>
      </c>
    </row>
    <row r="349" s="1" customFormat="1">
      <c r="B349" s="36"/>
      <c r="D349" s="188" t="s">
        <v>254</v>
      </c>
      <c r="F349" s="189" t="s">
        <v>3668</v>
      </c>
      <c r="I349" s="121"/>
      <c r="L349" s="36"/>
      <c r="M349" s="190"/>
      <c r="N349" s="66"/>
      <c r="O349" s="66"/>
      <c r="P349" s="66"/>
      <c r="Q349" s="66"/>
      <c r="R349" s="66"/>
      <c r="S349" s="66"/>
      <c r="T349" s="67"/>
      <c r="AT349" s="18" t="s">
        <v>254</v>
      </c>
      <c r="AU349" s="18" t="s">
        <v>81</v>
      </c>
    </row>
    <row r="350" s="1" customFormat="1">
      <c r="B350" s="36"/>
      <c r="D350" s="188" t="s">
        <v>256</v>
      </c>
      <c r="F350" s="191" t="s">
        <v>3626</v>
      </c>
      <c r="I350" s="121"/>
      <c r="L350" s="36"/>
      <c r="M350" s="190"/>
      <c r="N350" s="66"/>
      <c r="O350" s="66"/>
      <c r="P350" s="66"/>
      <c r="Q350" s="66"/>
      <c r="R350" s="66"/>
      <c r="S350" s="66"/>
      <c r="T350" s="67"/>
      <c r="AT350" s="18" t="s">
        <v>256</v>
      </c>
      <c r="AU350" s="18" t="s">
        <v>81</v>
      </c>
    </row>
    <row r="351" s="12" customFormat="1">
      <c r="B351" s="192"/>
      <c r="D351" s="188" t="s">
        <v>258</v>
      </c>
      <c r="E351" s="193" t="s">
        <v>1</v>
      </c>
      <c r="F351" s="194" t="s">
        <v>3627</v>
      </c>
      <c r="H351" s="193" t="s">
        <v>1</v>
      </c>
      <c r="I351" s="195"/>
      <c r="L351" s="192"/>
      <c r="M351" s="196"/>
      <c r="N351" s="197"/>
      <c r="O351" s="197"/>
      <c r="P351" s="197"/>
      <c r="Q351" s="197"/>
      <c r="R351" s="197"/>
      <c r="S351" s="197"/>
      <c r="T351" s="198"/>
      <c r="AT351" s="193" t="s">
        <v>258</v>
      </c>
      <c r="AU351" s="193" t="s">
        <v>81</v>
      </c>
      <c r="AV351" s="12" t="s">
        <v>79</v>
      </c>
      <c r="AW351" s="12" t="s">
        <v>35</v>
      </c>
      <c r="AX351" s="12" t="s">
        <v>72</v>
      </c>
      <c r="AY351" s="193" t="s">
        <v>246</v>
      </c>
    </row>
    <row r="352" s="13" customFormat="1">
      <c r="B352" s="199"/>
      <c r="D352" s="188" t="s">
        <v>258</v>
      </c>
      <c r="E352" s="200" t="s">
        <v>1</v>
      </c>
      <c r="F352" s="201" t="s">
        <v>3669</v>
      </c>
      <c r="H352" s="202">
        <v>1</v>
      </c>
      <c r="I352" s="203"/>
      <c r="L352" s="199"/>
      <c r="M352" s="204"/>
      <c r="N352" s="205"/>
      <c r="O352" s="205"/>
      <c r="P352" s="205"/>
      <c r="Q352" s="205"/>
      <c r="R352" s="205"/>
      <c r="S352" s="205"/>
      <c r="T352" s="206"/>
      <c r="AT352" s="200" t="s">
        <v>258</v>
      </c>
      <c r="AU352" s="200" t="s">
        <v>81</v>
      </c>
      <c r="AV352" s="13" t="s">
        <v>81</v>
      </c>
      <c r="AW352" s="13" t="s">
        <v>35</v>
      </c>
      <c r="AX352" s="13" t="s">
        <v>79</v>
      </c>
      <c r="AY352" s="200" t="s">
        <v>246</v>
      </c>
    </row>
    <row r="353" s="1" customFormat="1" ht="16.5" customHeight="1">
      <c r="B353" s="175"/>
      <c r="C353" s="218" t="s">
        <v>581</v>
      </c>
      <c r="D353" s="218" t="s">
        <v>511</v>
      </c>
      <c r="E353" s="219" t="s">
        <v>3670</v>
      </c>
      <c r="F353" s="220" t="s">
        <v>3671</v>
      </c>
      <c r="G353" s="221" t="s">
        <v>264</v>
      </c>
      <c r="H353" s="222">
        <v>1</v>
      </c>
      <c r="I353" s="223"/>
      <c r="J353" s="224">
        <f>ROUND(I353*H353,2)</f>
        <v>0</v>
      </c>
      <c r="K353" s="220" t="s">
        <v>1</v>
      </c>
      <c r="L353" s="225"/>
      <c r="M353" s="226" t="s">
        <v>1</v>
      </c>
      <c r="N353" s="227" t="s">
        <v>43</v>
      </c>
      <c r="O353" s="66"/>
      <c r="P353" s="185">
        <f>O353*H353</f>
        <v>0</v>
      </c>
      <c r="Q353" s="185">
        <v>0.0015200000000000001</v>
      </c>
      <c r="R353" s="185">
        <f>Q353*H353</f>
        <v>0.0015200000000000001</v>
      </c>
      <c r="S353" s="185">
        <v>0</v>
      </c>
      <c r="T353" s="186">
        <f>S353*H353</f>
        <v>0</v>
      </c>
      <c r="AR353" s="18" t="s">
        <v>350</v>
      </c>
      <c r="AT353" s="18" t="s">
        <v>511</v>
      </c>
      <c r="AU353" s="18" t="s">
        <v>81</v>
      </c>
      <c r="AY353" s="18" t="s">
        <v>246</v>
      </c>
      <c r="BE353" s="187">
        <f>IF(N353="základní",J353,0)</f>
        <v>0</v>
      </c>
      <c r="BF353" s="187">
        <f>IF(N353="snížená",J353,0)</f>
        <v>0</v>
      </c>
      <c r="BG353" s="187">
        <f>IF(N353="zákl. přenesená",J353,0)</f>
        <v>0</v>
      </c>
      <c r="BH353" s="187">
        <f>IF(N353="sníž. přenesená",J353,0)</f>
        <v>0</v>
      </c>
      <c r="BI353" s="187">
        <f>IF(N353="nulová",J353,0)</f>
        <v>0</v>
      </c>
      <c r="BJ353" s="18" t="s">
        <v>79</v>
      </c>
      <c r="BK353" s="187">
        <f>ROUND(I353*H353,2)</f>
        <v>0</v>
      </c>
      <c r="BL353" s="18" t="s">
        <v>93</v>
      </c>
      <c r="BM353" s="18" t="s">
        <v>3672</v>
      </c>
    </row>
    <row r="354" s="1" customFormat="1">
      <c r="B354" s="36"/>
      <c r="D354" s="188" t="s">
        <v>254</v>
      </c>
      <c r="F354" s="189" t="s">
        <v>3671</v>
      </c>
      <c r="I354" s="121"/>
      <c r="L354" s="36"/>
      <c r="M354" s="190"/>
      <c r="N354" s="66"/>
      <c r="O354" s="66"/>
      <c r="P354" s="66"/>
      <c r="Q354" s="66"/>
      <c r="R354" s="66"/>
      <c r="S354" s="66"/>
      <c r="T354" s="67"/>
      <c r="AT354" s="18" t="s">
        <v>254</v>
      </c>
      <c r="AU354" s="18" t="s">
        <v>81</v>
      </c>
    </row>
    <row r="355" s="13" customFormat="1">
      <c r="B355" s="199"/>
      <c r="D355" s="188" t="s">
        <v>258</v>
      </c>
      <c r="E355" s="200" t="s">
        <v>1</v>
      </c>
      <c r="F355" s="201" t="s">
        <v>3673</v>
      </c>
      <c r="H355" s="202">
        <v>1</v>
      </c>
      <c r="I355" s="203"/>
      <c r="L355" s="199"/>
      <c r="M355" s="204"/>
      <c r="N355" s="205"/>
      <c r="O355" s="205"/>
      <c r="P355" s="205"/>
      <c r="Q355" s="205"/>
      <c r="R355" s="205"/>
      <c r="S355" s="205"/>
      <c r="T355" s="206"/>
      <c r="AT355" s="200" t="s">
        <v>258</v>
      </c>
      <c r="AU355" s="200" t="s">
        <v>81</v>
      </c>
      <c r="AV355" s="13" t="s">
        <v>81</v>
      </c>
      <c r="AW355" s="13" t="s">
        <v>35</v>
      </c>
      <c r="AX355" s="13" t="s">
        <v>79</v>
      </c>
      <c r="AY355" s="200" t="s">
        <v>246</v>
      </c>
    </row>
    <row r="356" s="1" customFormat="1" ht="16.5" customHeight="1">
      <c r="B356" s="175"/>
      <c r="C356" s="176" t="s">
        <v>588</v>
      </c>
      <c r="D356" s="176" t="s">
        <v>248</v>
      </c>
      <c r="E356" s="177" t="s">
        <v>3674</v>
      </c>
      <c r="F356" s="178" t="s">
        <v>3675</v>
      </c>
      <c r="G356" s="179" t="s">
        <v>264</v>
      </c>
      <c r="H356" s="180">
        <v>1</v>
      </c>
      <c r="I356" s="181"/>
      <c r="J356" s="182">
        <f>ROUND(I356*H356,2)</f>
        <v>0</v>
      </c>
      <c r="K356" s="178" t="s">
        <v>252</v>
      </c>
      <c r="L356" s="36"/>
      <c r="M356" s="183" t="s">
        <v>1</v>
      </c>
      <c r="N356" s="184" t="s">
        <v>43</v>
      </c>
      <c r="O356" s="66"/>
      <c r="P356" s="185">
        <f>O356*H356</f>
        <v>0</v>
      </c>
      <c r="Q356" s="185">
        <v>0</v>
      </c>
      <c r="R356" s="185">
        <f>Q356*H356</f>
        <v>0</v>
      </c>
      <c r="S356" s="185">
        <v>0</v>
      </c>
      <c r="T356" s="186">
        <f>S356*H356</f>
        <v>0</v>
      </c>
      <c r="AR356" s="18" t="s">
        <v>93</v>
      </c>
      <c r="AT356" s="18" t="s">
        <v>248</v>
      </c>
      <c r="AU356" s="18" t="s">
        <v>81</v>
      </c>
      <c r="AY356" s="18" t="s">
        <v>246</v>
      </c>
      <c r="BE356" s="187">
        <f>IF(N356="základní",J356,0)</f>
        <v>0</v>
      </c>
      <c r="BF356" s="187">
        <f>IF(N356="snížená",J356,0)</f>
        <v>0</v>
      </c>
      <c r="BG356" s="187">
        <f>IF(N356="zákl. přenesená",J356,0)</f>
        <v>0</v>
      </c>
      <c r="BH356" s="187">
        <f>IF(N356="sníž. přenesená",J356,0)</f>
        <v>0</v>
      </c>
      <c r="BI356" s="187">
        <f>IF(N356="nulová",J356,0)</f>
        <v>0</v>
      </c>
      <c r="BJ356" s="18" t="s">
        <v>79</v>
      </c>
      <c r="BK356" s="187">
        <f>ROUND(I356*H356,2)</f>
        <v>0</v>
      </c>
      <c r="BL356" s="18" t="s">
        <v>93</v>
      </c>
      <c r="BM356" s="18" t="s">
        <v>3676</v>
      </c>
    </row>
    <row r="357" s="1" customFormat="1">
      <c r="B357" s="36"/>
      <c r="D357" s="188" t="s">
        <v>254</v>
      </c>
      <c r="F357" s="189" t="s">
        <v>3677</v>
      </c>
      <c r="I357" s="121"/>
      <c r="L357" s="36"/>
      <c r="M357" s="190"/>
      <c r="N357" s="66"/>
      <c r="O357" s="66"/>
      <c r="P357" s="66"/>
      <c r="Q357" s="66"/>
      <c r="R357" s="66"/>
      <c r="S357" s="66"/>
      <c r="T357" s="67"/>
      <c r="AT357" s="18" t="s">
        <v>254</v>
      </c>
      <c r="AU357" s="18" t="s">
        <v>81</v>
      </c>
    </row>
    <row r="358" s="1" customFormat="1">
      <c r="B358" s="36"/>
      <c r="D358" s="188" t="s">
        <v>256</v>
      </c>
      <c r="F358" s="191" t="s">
        <v>3626</v>
      </c>
      <c r="I358" s="121"/>
      <c r="L358" s="36"/>
      <c r="M358" s="190"/>
      <c r="N358" s="66"/>
      <c r="O358" s="66"/>
      <c r="P358" s="66"/>
      <c r="Q358" s="66"/>
      <c r="R358" s="66"/>
      <c r="S358" s="66"/>
      <c r="T358" s="67"/>
      <c r="AT358" s="18" t="s">
        <v>256</v>
      </c>
      <c r="AU358" s="18" t="s">
        <v>81</v>
      </c>
    </row>
    <row r="359" s="12" customFormat="1">
      <c r="B359" s="192"/>
      <c r="D359" s="188" t="s">
        <v>258</v>
      </c>
      <c r="E359" s="193" t="s">
        <v>1</v>
      </c>
      <c r="F359" s="194" t="s">
        <v>3627</v>
      </c>
      <c r="H359" s="193" t="s">
        <v>1</v>
      </c>
      <c r="I359" s="195"/>
      <c r="L359" s="192"/>
      <c r="M359" s="196"/>
      <c r="N359" s="197"/>
      <c r="O359" s="197"/>
      <c r="P359" s="197"/>
      <c r="Q359" s="197"/>
      <c r="R359" s="197"/>
      <c r="S359" s="197"/>
      <c r="T359" s="198"/>
      <c r="AT359" s="193" t="s">
        <v>258</v>
      </c>
      <c r="AU359" s="193" t="s">
        <v>81</v>
      </c>
      <c r="AV359" s="12" t="s">
        <v>79</v>
      </c>
      <c r="AW359" s="12" t="s">
        <v>35</v>
      </c>
      <c r="AX359" s="12" t="s">
        <v>72</v>
      </c>
      <c r="AY359" s="193" t="s">
        <v>246</v>
      </c>
    </row>
    <row r="360" s="12" customFormat="1">
      <c r="B360" s="192"/>
      <c r="D360" s="188" t="s">
        <v>258</v>
      </c>
      <c r="E360" s="193" t="s">
        <v>1</v>
      </c>
      <c r="F360" s="194" t="s">
        <v>3678</v>
      </c>
      <c r="H360" s="193" t="s">
        <v>1</v>
      </c>
      <c r="I360" s="195"/>
      <c r="L360" s="192"/>
      <c r="M360" s="196"/>
      <c r="N360" s="197"/>
      <c r="O360" s="197"/>
      <c r="P360" s="197"/>
      <c r="Q360" s="197"/>
      <c r="R360" s="197"/>
      <c r="S360" s="197"/>
      <c r="T360" s="198"/>
      <c r="AT360" s="193" t="s">
        <v>258</v>
      </c>
      <c r="AU360" s="193" t="s">
        <v>81</v>
      </c>
      <c r="AV360" s="12" t="s">
        <v>79</v>
      </c>
      <c r="AW360" s="12" t="s">
        <v>35</v>
      </c>
      <c r="AX360" s="12" t="s">
        <v>72</v>
      </c>
      <c r="AY360" s="193" t="s">
        <v>246</v>
      </c>
    </row>
    <row r="361" s="13" customFormat="1">
      <c r="B361" s="199"/>
      <c r="D361" s="188" t="s">
        <v>258</v>
      </c>
      <c r="E361" s="200" t="s">
        <v>1</v>
      </c>
      <c r="F361" s="201" t="s">
        <v>280</v>
      </c>
      <c r="H361" s="202">
        <v>1</v>
      </c>
      <c r="I361" s="203"/>
      <c r="L361" s="199"/>
      <c r="M361" s="204"/>
      <c r="N361" s="205"/>
      <c r="O361" s="205"/>
      <c r="P361" s="205"/>
      <c r="Q361" s="205"/>
      <c r="R361" s="205"/>
      <c r="S361" s="205"/>
      <c r="T361" s="206"/>
      <c r="AT361" s="200" t="s">
        <v>258</v>
      </c>
      <c r="AU361" s="200" t="s">
        <v>81</v>
      </c>
      <c r="AV361" s="13" t="s">
        <v>81</v>
      </c>
      <c r="AW361" s="13" t="s">
        <v>35</v>
      </c>
      <c r="AX361" s="13" t="s">
        <v>79</v>
      </c>
      <c r="AY361" s="200" t="s">
        <v>246</v>
      </c>
    </row>
    <row r="362" s="1" customFormat="1" ht="16.5" customHeight="1">
      <c r="B362" s="175"/>
      <c r="C362" s="218" t="s">
        <v>593</v>
      </c>
      <c r="D362" s="218" t="s">
        <v>511</v>
      </c>
      <c r="E362" s="219" t="s">
        <v>3679</v>
      </c>
      <c r="F362" s="220" t="s">
        <v>3680</v>
      </c>
      <c r="G362" s="221" t="s">
        <v>264</v>
      </c>
      <c r="H362" s="222">
        <v>1</v>
      </c>
      <c r="I362" s="223"/>
      <c r="J362" s="224">
        <f>ROUND(I362*H362,2)</f>
        <v>0</v>
      </c>
      <c r="K362" s="220" t="s">
        <v>1</v>
      </c>
      <c r="L362" s="225"/>
      <c r="M362" s="226" t="s">
        <v>1</v>
      </c>
      <c r="N362" s="227" t="s">
        <v>43</v>
      </c>
      <c r="O362" s="66"/>
      <c r="P362" s="185">
        <f>O362*H362</f>
        <v>0</v>
      </c>
      <c r="Q362" s="185">
        <v>0.00084999999999999995</v>
      </c>
      <c r="R362" s="185">
        <f>Q362*H362</f>
        <v>0.00084999999999999995</v>
      </c>
      <c r="S362" s="185">
        <v>0</v>
      </c>
      <c r="T362" s="186">
        <f>S362*H362</f>
        <v>0</v>
      </c>
      <c r="AR362" s="18" t="s">
        <v>350</v>
      </c>
      <c r="AT362" s="18" t="s">
        <v>511</v>
      </c>
      <c r="AU362" s="18" t="s">
        <v>81</v>
      </c>
      <c r="AY362" s="18" t="s">
        <v>246</v>
      </c>
      <c r="BE362" s="187">
        <f>IF(N362="základní",J362,0)</f>
        <v>0</v>
      </c>
      <c r="BF362" s="187">
        <f>IF(N362="snížená",J362,0)</f>
        <v>0</v>
      </c>
      <c r="BG362" s="187">
        <f>IF(N362="zákl. přenesená",J362,0)</f>
        <v>0</v>
      </c>
      <c r="BH362" s="187">
        <f>IF(N362="sníž. přenesená",J362,0)</f>
        <v>0</v>
      </c>
      <c r="BI362" s="187">
        <f>IF(N362="nulová",J362,0)</f>
        <v>0</v>
      </c>
      <c r="BJ362" s="18" t="s">
        <v>79</v>
      </c>
      <c r="BK362" s="187">
        <f>ROUND(I362*H362,2)</f>
        <v>0</v>
      </c>
      <c r="BL362" s="18" t="s">
        <v>93</v>
      </c>
      <c r="BM362" s="18" t="s">
        <v>3681</v>
      </c>
    </row>
    <row r="363" s="1" customFormat="1">
      <c r="B363" s="36"/>
      <c r="D363" s="188" t="s">
        <v>254</v>
      </c>
      <c r="F363" s="189" t="s">
        <v>3680</v>
      </c>
      <c r="I363" s="121"/>
      <c r="L363" s="36"/>
      <c r="M363" s="190"/>
      <c r="N363" s="66"/>
      <c r="O363" s="66"/>
      <c r="P363" s="66"/>
      <c r="Q363" s="66"/>
      <c r="R363" s="66"/>
      <c r="S363" s="66"/>
      <c r="T363" s="67"/>
      <c r="AT363" s="18" t="s">
        <v>254</v>
      </c>
      <c r="AU363" s="18" t="s">
        <v>81</v>
      </c>
    </row>
    <row r="364" s="13" customFormat="1">
      <c r="B364" s="199"/>
      <c r="D364" s="188" t="s">
        <v>258</v>
      </c>
      <c r="E364" s="200" t="s">
        <v>1</v>
      </c>
      <c r="F364" s="201" t="s">
        <v>3682</v>
      </c>
      <c r="H364" s="202">
        <v>1</v>
      </c>
      <c r="I364" s="203"/>
      <c r="L364" s="199"/>
      <c r="M364" s="204"/>
      <c r="N364" s="205"/>
      <c r="O364" s="205"/>
      <c r="P364" s="205"/>
      <c r="Q364" s="205"/>
      <c r="R364" s="205"/>
      <c r="S364" s="205"/>
      <c r="T364" s="206"/>
      <c r="AT364" s="200" t="s">
        <v>258</v>
      </c>
      <c r="AU364" s="200" t="s">
        <v>81</v>
      </c>
      <c r="AV364" s="13" t="s">
        <v>81</v>
      </c>
      <c r="AW364" s="13" t="s">
        <v>35</v>
      </c>
      <c r="AX364" s="13" t="s">
        <v>79</v>
      </c>
      <c r="AY364" s="200" t="s">
        <v>246</v>
      </c>
    </row>
    <row r="365" s="1" customFormat="1" ht="16.5" customHeight="1">
      <c r="B365" s="175"/>
      <c r="C365" s="176" t="s">
        <v>601</v>
      </c>
      <c r="D365" s="176" t="s">
        <v>248</v>
      </c>
      <c r="E365" s="177" t="s">
        <v>3683</v>
      </c>
      <c r="F365" s="178" t="s">
        <v>3684</v>
      </c>
      <c r="G365" s="179" t="s">
        <v>264</v>
      </c>
      <c r="H365" s="180">
        <v>1</v>
      </c>
      <c r="I365" s="181"/>
      <c r="J365" s="182">
        <f>ROUND(I365*H365,2)</f>
        <v>0</v>
      </c>
      <c r="K365" s="178" t="s">
        <v>252</v>
      </c>
      <c r="L365" s="36"/>
      <c r="M365" s="183" t="s">
        <v>1</v>
      </c>
      <c r="N365" s="184" t="s">
        <v>43</v>
      </c>
      <c r="O365" s="66"/>
      <c r="P365" s="185">
        <f>O365*H365</f>
        <v>0</v>
      </c>
      <c r="Q365" s="185">
        <v>0.00161652</v>
      </c>
      <c r="R365" s="185">
        <f>Q365*H365</f>
        <v>0.00161652</v>
      </c>
      <c r="S365" s="185">
        <v>0</v>
      </c>
      <c r="T365" s="186">
        <f>S365*H365</f>
        <v>0</v>
      </c>
      <c r="AR365" s="18" t="s">
        <v>93</v>
      </c>
      <c r="AT365" s="18" t="s">
        <v>248</v>
      </c>
      <c r="AU365" s="18" t="s">
        <v>81</v>
      </c>
      <c r="AY365" s="18" t="s">
        <v>246</v>
      </c>
      <c r="BE365" s="187">
        <f>IF(N365="základní",J365,0)</f>
        <v>0</v>
      </c>
      <c r="BF365" s="187">
        <f>IF(N365="snížená",J365,0)</f>
        <v>0</v>
      </c>
      <c r="BG365" s="187">
        <f>IF(N365="zákl. přenesená",J365,0)</f>
        <v>0</v>
      </c>
      <c r="BH365" s="187">
        <f>IF(N365="sníž. přenesená",J365,0)</f>
        <v>0</v>
      </c>
      <c r="BI365" s="187">
        <f>IF(N365="nulová",J365,0)</f>
        <v>0</v>
      </c>
      <c r="BJ365" s="18" t="s">
        <v>79</v>
      </c>
      <c r="BK365" s="187">
        <f>ROUND(I365*H365,2)</f>
        <v>0</v>
      </c>
      <c r="BL365" s="18" t="s">
        <v>93</v>
      </c>
      <c r="BM365" s="18" t="s">
        <v>3685</v>
      </c>
    </row>
    <row r="366" s="1" customFormat="1">
      <c r="B366" s="36"/>
      <c r="D366" s="188" t="s">
        <v>254</v>
      </c>
      <c r="F366" s="189" t="s">
        <v>3686</v>
      </c>
      <c r="I366" s="121"/>
      <c r="L366" s="36"/>
      <c r="M366" s="190"/>
      <c r="N366" s="66"/>
      <c r="O366" s="66"/>
      <c r="P366" s="66"/>
      <c r="Q366" s="66"/>
      <c r="R366" s="66"/>
      <c r="S366" s="66"/>
      <c r="T366" s="67"/>
      <c r="AT366" s="18" t="s">
        <v>254</v>
      </c>
      <c r="AU366" s="18" t="s">
        <v>81</v>
      </c>
    </row>
    <row r="367" s="1" customFormat="1">
      <c r="B367" s="36"/>
      <c r="D367" s="188" t="s">
        <v>256</v>
      </c>
      <c r="F367" s="191" t="s">
        <v>3687</v>
      </c>
      <c r="I367" s="121"/>
      <c r="L367" s="36"/>
      <c r="M367" s="190"/>
      <c r="N367" s="66"/>
      <c r="O367" s="66"/>
      <c r="P367" s="66"/>
      <c r="Q367" s="66"/>
      <c r="R367" s="66"/>
      <c r="S367" s="66"/>
      <c r="T367" s="67"/>
      <c r="AT367" s="18" t="s">
        <v>256</v>
      </c>
      <c r="AU367" s="18" t="s">
        <v>81</v>
      </c>
    </row>
    <row r="368" s="12" customFormat="1">
      <c r="B368" s="192"/>
      <c r="D368" s="188" t="s">
        <v>258</v>
      </c>
      <c r="E368" s="193" t="s">
        <v>1</v>
      </c>
      <c r="F368" s="194" t="s">
        <v>3627</v>
      </c>
      <c r="H368" s="193" t="s">
        <v>1</v>
      </c>
      <c r="I368" s="195"/>
      <c r="L368" s="192"/>
      <c r="M368" s="196"/>
      <c r="N368" s="197"/>
      <c r="O368" s="197"/>
      <c r="P368" s="197"/>
      <c r="Q368" s="197"/>
      <c r="R368" s="197"/>
      <c r="S368" s="197"/>
      <c r="T368" s="198"/>
      <c r="AT368" s="193" t="s">
        <v>258</v>
      </c>
      <c r="AU368" s="193" t="s">
        <v>81</v>
      </c>
      <c r="AV368" s="12" t="s">
        <v>79</v>
      </c>
      <c r="AW368" s="12" t="s">
        <v>35</v>
      </c>
      <c r="AX368" s="12" t="s">
        <v>72</v>
      </c>
      <c r="AY368" s="193" t="s">
        <v>246</v>
      </c>
    </row>
    <row r="369" s="13" customFormat="1">
      <c r="B369" s="199"/>
      <c r="D369" s="188" t="s">
        <v>258</v>
      </c>
      <c r="E369" s="200" t="s">
        <v>1</v>
      </c>
      <c r="F369" s="201" t="s">
        <v>3688</v>
      </c>
      <c r="H369" s="202">
        <v>1</v>
      </c>
      <c r="I369" s="203"/>
      <c r="L369" s="199"/>
      <c r="M369" s="204"/>
      <c r="N369" s="205"/>
      <c r="O369" s="205"/>
      <c r="P369" s="205"/>
      <c r="Q369" s="205"/>
      <c r="R369" s="205"/>
      <c r="S369" s="205"/>
      <c r="T369" s="206"/>
      <c r="AT369" s="200" t="s">
        <v>258</v>
      </c>
      <c r="AU369" s="200" t="s">
        <v>81</v>
      </c>
      <c r="AV369" s="13" t="s">
        <v>81</v>
      </c>
      <c r="AW369" s="13" t="s">
        <v>35</v>
      </c>
      <c r="AX369" s="13" t="s">
        <v>79</v>
      </c>
      <c r="AY369" s="200" t="s">
        <v>246</v>
      </c>
    </row>
    <row r="370" s="1" customFormat="1" ht="16.5" customHeight="1">
      <c r="B370" s="175"/>
      <c r="C370" s="218" t="s">
        <v>608</v>
      </c>
      <c r="D370" s="218" t="s">
        <v>511</v>
      </c>
      <c r="E370" s="219" t="s">
        <v>3689</v>
      </c>
      <c r="F370" s="220" t="s">
        <v>3690</v>
      </c>
      <c r="G370" s="221" t="s">
        <v>3691</v>
      </c>
      <c r="H370" s="222">
        <v>1</v>
      </c>
      <c r="I370" s="223"/>
      <c r="J370" s="224">
        <f>ROUND(I370*H370,2)</f>
        <v>0</v>
      </c>
      <c r="K370" s="220" t="s">
        <v>1</v>
      </c>
      <c r="L370" s="225"/>
      <c r="M370" s="226" t="s">
        <v>1</v>
      </c>
      <c r="N370" s="227" t="s">
        <v>43</v>
      </c>
      <c r="O370" s="66"/>
      <c r="P370" s="185">
        <f>O370*H370</f>
        <v>0</v>
      </c>
      <c r="Q370" s="185">
        <v>0</v>
      </c>
      <c r="R370" s="185">
        <f>Q370*H370</f>
        <v>0</v>
      </c>
      <c r="S370" s="185">
        <v>0</v>
      </c>
      <c r="T370" s="186">
        <f>S370*H370</f>
        <v>0</v>
      </c>
      <c r="AR370" s="18" t="s">
        <v>350</v>
      </c>
      <c r="AT370" s="18" t="s">
        <v>511</v>
      </c>
      <c r="AU370" s="18" t="s">
        <v>81</v>
      </c>
      <c r="AY370" s="18" t="s">
        <v>246</v>
      </c>
      <c r="BE370" s="187">
        <f>IF(N370="základní",J370,0)</f>
        <v>0</v>
      </c>
      <c r="BF370" s="187">
        <f>IF(N370="snížená",J370,0)</f>
        <v>0</v>
      </c>
      <c r="BG370" s="187">
        <f>IF(N370="zákl. přenesená",J370,0)</f>
        <v>0</v>
      </c>
      <c r="BH370" s="187">
        <f>IF(N370="sníž. přenesená",J370,0)</f>
        <v>0</v>
      </c>
      <c r="BI370" s="187">
        <f>IF(N370="nulová",J370,0)</f>
        <v>0</v>
      </c>
      <c r="BJ370" s="18" t="s">
        <v>79</v>
      </c>
      <c r="BK370" s="187">
        <f>ROUND(I370*H370,2)</f>
        <v>0</v>
      </c>
      <c r="BL370" s="18" t="s">
        <v>93</v>
      </c>
      <c r="BM370" s="18" t="s">
        <v>3692</v>
      </c>
    </row>
    <row r="371" s="1" customFormat="1">
      <c r="B371" s="36"/>
      <c r="D371" s="188" t="s">
        <v>254</v>
      </c>
      <c r="F371" s="189" t="s">
        <v>3690</v>
      </c>
      <c r="I371" s="121"/>
      <c r="L371" s="36"/>
      <c r="M371" s="190"/>
      <c r="N371" s="66"/>
      <c r="O371" s="66"/>
      <c r="P371" s="66"/>
      <c r="Q371" s="66"/>
      <c r="R371" s="66"/>
      <c r="S371" s="66"/>
      <c r="T371" s="67"/>
      <c r="AT371" s="18" t="s">
        <v>254</v>
      </c>
      <c r="AU371" s="18" t="s">
        <v>81</v>
      </c>
    </row>
    <row r="372" s="13" customFormat="1">
      <c r="B372" s="199"/>
      <c r="D372" s="188" t="s">
        <v>258</v>
      </c>
      <c r="E372" s="200" t="s">
        <v>1</v>
      </c>
      <c r="F372" s="201" t="s">
        <v>3693</v>
      </c>
      <c r="H372" s="202">
        <v>1</v>
      </c>
      <c r="I372" s="203"/>
      <c r="L372" s="199"/>
      <c r="M372" s="204"/>
      <c r="N372" s="205"/>
      <c r="O372" s="205"/>
      <c r="P372" s="205"/>
      <c r="Q372" s="205"/>
      <c r="R372" s="205"/>
      <c r="S372" s="205"/>
      <c r="T372" s="206"/>
      <c r="AT372" s="200" t="s">
        <v>258</v>
      </c>
      <c r="AU372" s="200" t="s">
        <v>81</v>
      </c>
      <c r="AV372" s="13" t="s">
        <v>81</v>
      </c>
      <c r="AW372" s="13" t="s">
        <v>35</v>
      </c>
      <c r="AX372" s="13" t="s">
        <v>79</v>
      </c>
      <c r="AY372" s="200" t="s">
        <v>246</v>
      </c>
    </row>
    <row r="373" s="1" customFormat="1" ht="16.5" customHeight="1">
      <c r="B373" s="175"/>
      <c r="C373" s="176" t="s">
        <v>616</v>
      </c>
      <c r="D373" s="176" t="s">
        <v>248</v>
      </c>
      <c r="E373" s="177" t="s">
        <v>3694</v>
      </c>
      <c r="F373" s="178" t="s">
        <v>3695</v>
      </c>
      <c r="G373" s="179" t="s">
        <v>264</v>
      </c>
      <c r="H373" s="180">
        <v>1</v>
      </c>
      <c r="I373" s="181"/>
      <c r="J373" s="182">
        <f>ROUND(I373*H373,2)</f>
        <v>0</v>
      </c>
      <c r="K373" s="178" t="s">
        <v>252</v>
      </c>
      <c r="L373" s="36"/>
      <c r="M373" s="183" t="s">
        <v>1</v>
      </c>
      <c r="N373" s="184" t="s">
        <v>43</v>
      </c>
      <c r="O373" s="66"/>
      <c r="P373" s="185">
        <f>O373*H373</f>
        <v>0</v>
      </c>
      <c r="Q373" s="185">
        <v>0.00034486</v>
      </c>
      <c r="R373" s="185">
        <f>Q373*H373</f>
        <v>0.00034486</v>
      </c>
      <c r="S373" s="185">
        <v>0</v>
      </c>
      <c r="T373" s="186">
        <f>S373*H373</f>
        <v>0</v>
      </c>
      <c r="AR373" s="18" t="s">
        <v>93</v>
      </c>
      <c r="AT373" s="18" t="s">
        <v>248</v>
      </c>
      <c r="AU373" s="18" t="s">
        <v>81</v>
      </c>
      <c r="AY373" s="18" t="s">
        <v>246</v>
      </c>
      <c r="BE373" s="187">
        <f>IF(N373="základní",J373,0)</f>
        <v>0</v>
      </c>
      <c r="BF373" s="187">
        <f>IF(N373="snížená",J373,0)</f>
        <v>0</v>
      </c>
      <c r="BG373" s="187">
        <f>IF(N373="zákl. přenesená",J373,0)</f>
        <v>0</v>
      </c>
      <c r="BH373" s="187">
        <f>IF(N373="sníž. přenesená",J373,0)</f>
        <v>0</v>
      </c>
      <c r="BI373" s="187">
        <f>IF(N373="nulová",J373,0)</f>
        <v>0</v>
      </c>
      <c r="BJ373" s="18" t="s">
        <v>79</v>
      </c>
      <c r="BK373" s="187">
        <f>ROUND(I373*H373,2)</f>
        <v>0</v>
      </c>
      <c r="BL373" s="18" t="s">
        <v>93</v>
      </c>
      <c r="BM373" s="18" t="s">
        <v>3696</v>
      </c>
    </row>
    <row r="374" s="1" customFormat="1">
      <c r="B374" s="36"/>
      <c r="D374" s="188" t="s">
        <v>254</v>
      </c>
      <c r="F374" s="189" t="s">
        <v>3697</v>
      </c>
      <c r="I374" s="121"/>
      <c r="L374" s="36"/>
      <c r="M374" s="190"/>
      <c r="N374" s="66"/>
      <c r="O374" s="66"/>
      <c r="P374" s="66"/>
      <c r="Q374" s="66"/>
      <c r="R374" s="66"/>
      <c r="S374" s="66"/>
      <c r="T374" s="67"/>
      <c r="AT374" s="18" t="s">
        <v>254</v>
      </c>
      <c r="AU374" s="18" t="s">
        <v>81</v>
      </c>
    </row>
    <row r="375" s="1" customFormat="1">
      <c r="B375" s="36"/>
      <c r="D375" s="188" t="s">
        <v>256</v>
      </c>
      <c r="F375" s="191" t="s">
        <v>3687</v>
      </c>
      <c r="I375" s="121"/>
      <c r="L375" s="36"/>
      <c r="M375" s="190"/>
      <c r="N375" s="66"/>
      <c r="O375" s="66"/>
      <c r="P375" s="66"/>
      <c r="Q375" s="66"/>
      <c r="R375" s="66"/>
      <c r="S375" s="66"/>
      <c r="T375" s="67"/>
      <c r="AT375" s="18" t="s">
        <v>256</v>
      </c>
      <c r="AU375" s="18" t="s">
        <v>81</v>
      </c>
    </row>
    <row r="376" s="12" customFormat="1">
      <c r="B376" s="192"/>
      <c r="D376" s="188" t="s">
        <v>258</v>
      </c>
      <c r="E376" s="193" t="s">
        <v>1</v>
      </c>
      <c r="F376" s="194" t="s">
        <v>3627</v>
      </c>
      <c r="H376" s="193" t="s">
        <v>1</v>
      </c>
      <c r="I376" s="195"/>
      <c r="L376" s="192"/>
      <c r="M376" s="196"/>
      <c r="N376" s="197"/>
      <c r="O376" s="197"/>
      <c r="P376" s="197"/>
      <c r="Q376" s="197"/>
      <c r="R376" s="197"/>
      <c r="S376" s="197"/>
      <c r="T376" s="198"/>
      <c r="AT376" s="193" t="s">
        <v>258</v>
      </c>
      <c r="AU376" s="193" t="s">
        <v>81</v>
      </c>
      <c r="AV376" s="12" t="s">
        <v>79</v>
      </c>
      <c r="AW376" s="12" t="s">
        <v>35</v>
      </c>
      <c r="AX376" s="12" t="s">
        <v>72</v>
      </c>
      <c r="AY376" s="193" t="s">
        <v>246</v>
      </c>
    </row>
    <row r="377" s="13" customFormat="1">
      <c r="B377" s="199"/>
      <c r="D377" s="188" t="s">
        <v>258</v>
      </c>
      <c r="E377" s="200" t="s">
        <v>1</v>
      </c>
      <c r="F377" s="201" t="s">
        <v>3698</v>
      </c>
      <c r="H377" s="202">
        <v>1</v>
      </c>
      <c r="I377" s="203"/>
      <c r="L377" s="199"/>
      <c r="M377" s="204"/>
      <c r="N377" s="205"/>
      <c r="O377" s="205"/>
      <c r="P377" s="205"/>
      <c r="Q377" s="205"/>
      <c r="R377" s="205"/>
      <c r="S377" s="205"/>
      <c r="T377" s="206"/>
      <c r="AT377" s="200" t="s">
        <v>258</v>
      </c>
      <c r="AU377" s="200" t="s">
        <v>81</v>
      </c>
      <c r="AV377" s="13" t="s">
        <v>81</v>
      </c>
      <c r="AW377" s="13" t="s">
        <v>35</v>
      </c>
      <c r="AX377" s="13" t="s">
        <v>79</v>
      </c>
      <c r="AY377" s="200" t="s">
        <v>246</v>
      </c>
    </row>
    <row r="378" s="1" customFormat="1" ht="16.5" customHeight="1">
      <c r="B378" s="175"/>
      <c r="C378" s="218" t="s">
        <v>622</v>
      </c>
      <c r="D378" s="218" t="s">
        <v>511</v>
      </c>
      <c r="E378" s="219" t="s">
        <v>3699</v>
      </c>
      <c r="F378" s="220" t="s">
        <v>3700</v>
      </c>
      <c r="G378" s="221" t="s">
        <v>264</v>
      </c>
      <c r="H378" s="222">
        <v>1</v>
      </c>
      <c r="I378" s="223"/>
      <c r="J378" s="224">
        <f>ROUND(I378*H378,2)</f>
        <v>0</v>
      </c>
      <c r="K378" s="220" t="s">
        <v>252</v>
      </c>
      <c r="L378" s="225"/>
      <c r="M378" s="226" t="s">
        <v>1</v>
      </c>
      <c r="N378" s="227" t="s">
        <v>43</v>
      </c>
      <c r="O378" s="66"/>
      <c r="P378" s="185">
        <f>O378*H378</f>
        <v>0</v>
      </c>
      <c r="Q378" s="185">
        <v>0.042500000000000003</v>
      </c>
      <c r="R378" s="185">
        <f>Q378*H378</f>
        <v>0.042500000000000003</v>
      </c>
      <c r="S378" s="185">
        <v>0</v>
      </c>
      <c r="T378" s="186">
        <f>S378*H378</f>
        <v>0</v>
      </c>
      <c r="AR378" s="18" t="s">
        <v>350</v>
      </c>
      <c r="AT378" s="18" t="s">
        <v>511</v>
      </c>
      <c r="AU378" s="18" t="s">
        <v>81</v>
      </c>
      <c r="AY378" s="18" t="s">
        <v>246</v>
      </c>
      <c r="BE378" s="187">
        <f>IF(N378="základní",J378,0)</f>
        <v>0</v>
      </c>
      <c r="BF378" s="187">
        <f>IF(N378="snížená",J378,0)</f>
        <v>0</v>
      </c>
      <c r="BG378" s="187">
        <f>IF(N378="zákl. přenesená",J378,0)</f>
        <v>0</v>
      </c>
      <c r="BH378" s="187">
        <f>IF(N378="sníž. přenesená",J378,0)</f>
        <v>0</v>
      </c>
      <c r="BI378" s="187">
        <f>IF(N378="nulová",J378,0)</f>
        <v>0</v>
      </c>
      <c r="BJ378" s="18" t="s">
        <v>79</v>
      </c>
      <c r="BK378" s="187">
        <f>ROUND(I378*H378,2)</f>
        <v>0</v>
      </c>
      <c r="BL378" s="18" t="s">
        <v>93</v>
      </c>
      <c r="BM378" s="18" t="s">
        <v>3701</v>
      </c>
    </row>
    <row r="379" s="1" customFormat="1">
      <c r="B379" s="36"/>
      <c r="D379" s="188" t="s">
        <v>254</v>
      </c>
      <c r="F379" s="189" t="s">
        <v>3700</v>
      </c>
      <c r="I379" s="121"/>
      <c r="L379" s="36"/>
      <c r="M379" s="190"/>
      <c r="N379" s="66"/>
      <c r="O379" s="66"/>
      <c r="P379" s="66"/>
      <c r="Q379" s="66"/>
      <c r="R379" s="66"/>
      <c r="S379" s="66"/>
      <c r="T379" s="67"/>
      <c r="AT379" s="18" t="s">
        <v>254</v>
      </c>
      <c r="AU379" s="18" t="s">
        <v>81</v>
      </c>
    </row>
    <row r="380" s="13" customFormat="1">
      <c r="B380" s="199"/>
      <c r="D380" s="188" t="s">
        <v>258</v>
      </c>
      <c r="E380" s="200" t="s">
        <v>1</v>
      </c>
      <c r="F380" s="201" t="s">
        <v>3702</v>
      </c>
      <c r="H380" s="202">
        <v>1</v>
      </c>
      <c r="I380" s="203"/>
      <c r="L380" s="199"/>
      <c r="M380" s="204"/>
      <c r="N380" s="205"/>
      <c r="O380" s="205"/>
      <c r="P380" s="205"/>
      <c r="Q380" s="205"/>
      <c r="R380" s="205"/>
      <c r="S380" s="205"/>
      <c r="T380" s="206"/>
      <c r="AT380" s="200" t="s">
        <v>258</v>
      </c>
      <c r="AU380" s="200" t="s">
        <v>81</v>
      </c>
      <c r="AV380" s="13" t="s">
        <v>81</v>
      </c>
      <c r="AW380" s="13" t="s">
        <v>35</v>
      </c>
      <c r="AX380" s="13" t="s">
        <v>79</v>
      </c>
      <c r="AY380" s="200" t="s">
        <v>246</v>
      </c>
    </row>
    <row r="381" s="1" customFormat="1" ht="16.5" customHeight="1">
      <c r="B381" s="175"/>
      <c r="C381" s="176" t="s">
        <v>629</v>
      </c>
      <c r="D381" s="176" t="s">
        <v>248</v>
      </c>
      <c r="E381" s="177" t="s">
        <v>3703</v>
      </c>
      <c r="F381" s="178" t="s">
        <v>3704</v>
      </c>
      <c r="G381" s="179" t="s">
        <v>264</v>
      </c>
      <c r="H381" s="180">
        <v>2</v>
      </c>
      <c r="I381" s="181"/>
      <c r="J381" s="182">
        <f>ROUND(I381*H381,2)</f>
        <v>0</v>
      </c>
      <c r="K381" s="178" t="s">
        <v>252</v>
      </c>
      <c r="L381" s="36"/>
      <c r="M381" s="183" t="s">
        <v>1</v>
      </c>
      <c r="N381" s="184" t="s">
        <v>43</v>
      </c>
      <c r="O381" s="66"/>
      <c r="P381" s="185">
        <f>O381*H381</f>
        <v>0</v>
      </c>
      <c r="Q381" s="185">
        <v>0.00165424</v>
      </c>
      <c r="R381" s="185">
        <f>Q381*H381</f>
        <v>0.0033084799999999999</v>
      </c>
      <c r="S381" s="185">
        <v>0</v>
      </c>
      <c r="T381" s="186">
        <f>S381*H381</f>
        <v>0</v>
      </c>
      <c r="AR381" s="18" t="s">
        <v>93</v>
      </c>
      <c r="AT381" s="18" t="s">
        <v>248</v>
      </c>
      <c r="AU381" s="18" t="s">
        <v>81</v>
      </c>
      <c r="AY381" s="18" t="s">
        <v>246</v>
      </c>
      <c r="BE381" s="187">
        <f>IF(N381="základní",J381,0)</f>
        <v>0</v>
      </c>
      <c r="BF381" s="187">
        <f>IF(N381="snížená",J381,0)</f>
        <v>0</v>
      </c>
      <c r="BG381" s="187">
        <f>IF(N381="zákl. přenesená",J381,0)</f>
        <v>0</v>
      </c>
      <c r="BH381" s="187">
        <f>IF(N381="sníž. přenesená",J381,0)</f>
        <v>0</v>
      </c>
      <c r="BI381" s="187">
        <f>IF(N381="nulová",J381,0)</f>
        <v>0</v>
      </c>
      <c r="BJ381" s="18" t="s">
        <v>79</v>
      </c>
      <c r="BK381" s="187">
        <f>ROUND(I381*H381,2)</f>
        <v>0</v>
      </c>
      <c r="BL381" s="18" t="s">
        <v>93</v>
      </c>
      <c r="BM381" s="18" t="s">
        <v>3705</v>
      </c>
    </row>
    <row r="382" s="1" customFormat="1">
      <c r="B382" s="36"/>
      <c r="D382" s="188" t="s">
        <v>254</v>
      </c>
      <c r="F382" s="189" t="s">
        <v>3706</v>
      </c>
      <c r="I382" s="121"/>
      <c r="L382" s="36"/>
      <c r="M382" s="190"/>
      <c r="N382" s="66"/>
      <c r="O382" s="66"/>
      <c r="P382" s="66"/>
      <c r="Q382" s="66"/>
      <c r="R382" s="66"/>
      <c r="S382" s="66"/>
      <c r="T382" s="67"/>
      <c r="AT382" s="18" t="s">
        <v>254</v>
      </c>
      <c r="AU382" s="18" t="s">
        <v>81</v>
      </c>
    </row>
    <row r="383" s="1" customFormat="1">
      <c r="B383" s="36"/>
      <c r="D383" s="188" t="s">
        <v>256</v>
      </c>
      <c r="F383" s="191" t="s">
        <v>3687</v>
      </c>
      <c r="I383" s="121"/>
      <c r="L383" s="36"/>
      <c r="M383" s="190"/>
      <c r="N383" s="66"/>
      <c r="O383" s="66"/>
      <c r="P383" s="66"/>
      <c r="Q383" s="66"/>
      <c r="R383" s="66"/>
      <c r="S383" s="66"/>
      <c r="T383" s="67"/>
      <c r="AT383" s="18" t="s">
        <v>256</v>
      </c>
      <c r="AU383" s="18" t="s">
        <v>81</v>
      </c>
    </row>
    <row r="384" s="12" customFormat="1">
      <c r="B384" s="192"/>
      <c r="D384" s="188" t="s">
        <v>258</v>
      </c>
      <c r="E384" s="193" t="s">
        <v>1</v>
      </c>
      <c r="F384" s="194" t="s">
        <v>3627</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3" customFormat="1">
      <c r="B385" s="199"/>
      <c r="D385" s="188" t="s">
        <v>258</v>
      </c>
      <c r="E385" s="200" t="s">
        <v>1</v>
      </c>
      <c r="F385" s="201" t="s">
        <v>3707</v>
      </c>
      <c r="H385" s="202">
        <v>2</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 customFormat="1" ht="16.5" customHeight="1">
      <c r="B386" s="175"/>
      <c r="C386" s="218" t="s">
        <v>635</v>
      </c>
      <c r="D386" s="218" t="s">
        <v>511</v>
      </c>
      <c r="E386" s="219" t="s">
        <v>3708</v>
      </c>
      <c r="F386" s="220" t="s">
        <v>3709</v>
      </c>
      <c r="G386" s="221" t="s">
        <v>3691</v>
      </c>
      <c r="H386" s="222">
        <v>2</v>
      </c>
      <c r="I386" s="223"/>
      <c r="J386" s="224">
        <f>ROUND(I386*H386,2)</f>
        <v>0</v>
      </c>
      <c r="K386" s="220" t="s">
        <v>1</v>
      </c>
      <c r="L386" s="225"/>
      <c r="M386" s="226" t="s">
        <v>1</v>
      </c>
      <c r="N386" s="227" t="s">
        <v>43</v>
      </c>
      <c r="O386" s="66"/>
      <c r="P386" s="185">
        <f>O386*H386</f>
        <v>0</v>
      </c>
      <c r="Q386" s="185">
        <v>0</v>
      </c>
      <c r="R386" s="185">
        <f>Q386*H386</f>
        <v>0</v>
      </c>
      <c r="S386" s="185">
        <v>0</v>
      </c>
      <c r="T386" s="186">
        <f>S386*H386</f>
        <v>0</v>
      </c>
      <c r="AR386" s="18" t="s">
        <v>350</v>
      </c>
      <c r="AT386" s="18" t="s">
        <v>511</v>
      </c>
      <c r="AU386" s="18" t="s">
        <v>81</v>
      </c>
      <c r="AY386" s="18" t="s">
        <v>246</v>
      </c>
      <c r="BE386" s="187">
        <f>IF(N386="základní",J386,0)</f>
        <v>0</v>
      </c>
      <c r="BF386" s="187">
        <f>IF(N386="snížená",J386,0)</f>
        <v>0</v>
      </c>
      <c r="BG386" s="187">
        <f>IF(N386="zákl. přenesená",J386,0)</f>
        <v>0</v>
      </c>
      <c r="BH386" s="187">
        <f>IF(N386="sníž. přenesená",J386,0)</f>
        <v>0</v>
      </c>
      <c r="BI386" s="187">
        <f>IF(N386="nulová",J386,0)</f>
        <v>0</v>
      </c>
      <c r="BJ386" s="18" t="s">
        <v>79</v>
      </c>
      <c r="BK386" s="187">
        <f>ROUND(I386*H386,2)</f>
        <v>0</v>
      </c>
      <c r="BL386" s="18" t="s">
        <v>93</v>
      </c>
      <c r="BM386" s="18" t="s">
        <v>3710</v>
      </c>
    </row>
    <row r="387" s="1" customFormat="1">
      <c r="B387" s="36"/>
      <c r="D387" s="188" t="s">
        <v>254</v>
      </c>
      <c r="F387" s="189" t="s">
        <v>3709</v>
      </c>
      <c r="I387" s="121"/>
      <c r="L387" s="36"/>
      <c r="M387" s="190"/>
      <c r="N387" s="66"/>
      <c r="O387" s="66"/>
      <c r="P387" s="66"/>
      <c r="Q387" s="66"/>
      <c r="R387" s="66"/>
      <c r="S387" s="66"/>
      <c r="T387" s="67"/>
      <c r="AT387" s="18" t="s">
        <v>254</v>
      </c>
      <c r="AU387" s="18" t="s">
        <v>81</v>
      </c>
    </row>
    <row r="388" s="13" customFormat="1">
      <c r="B388" s="199"/>
      <c r="D388" s="188" t="s">
        <v>258</v>
      </c>
      <c r="E388" s="200" t="s">
        <v>1</v>
      </c>
      <c r="F388" s="201" t="s">
        <v>3711</v>
      </c>
      <c r="H388" s="202">
        <v>2</v>
      </c>
      <c r="I388" s="203"/>
      <c r="L388" s="199"/>
      <c r="M388" s="204"/>
      <c r="N388" s="205"/>
      <c r="O388" s="205"/>
      <c r="P388" s="205"/>
      <c r="Q388" s="205"/>
      <c r="R388" s="205"/>
      <c r="S388" s="205"/>
      <c r="T388" s="206"/>
      <c r="AT388" s="200" t="s">
        <v>258</v>
      </c>
      <c r="AU388" s="200" t="s">
        <v>81</v>
      </c>
      <c r="AV388" s="13" t="s">
        <v>81</v>
      </c>
      <c r="AW388" s="13" t="s">
        <v>35</v>
      </c>
      <c r="AX388" s="13" t="s">
        <v>79</v>
      </c>
      <c r="AY388" s="200" t="s">
        <v>246</v>
      </c>
    </row>
    <row r="389" s="1" customFormat="1" ht="16.5" customHeight="1">
      <c r="B389" s="175"/>
      <c r="C389" s="218" t="s">
        <v>642</v>
      </c>
      <c r="D389" s="218" t="s">
        <v>511</v>
      </c>
      <c r="E389" s="219" t="s">
        <v>3712</v>
      </c>
      <c r="F389" s="220" t="s">
        <v>3713</v>
      </c>
      <c r="G389" s="221" t="s">
        <v>3691</v>
      </c>
      <c r="H389" s="222">
        <v>3</v>
      </c>
      <c r="I389" s="223"/>
      <c r="J389" s="224">
        <f>ROUND(I389*H389,2)</f>
        <v>0</v>
      </c>
      <c r="K389" s="220" t="s">
        <v>1</v>
      </c>
      <c r="L389" s="225"/>
      <c r="M389" s="226" t="s">
        <v>1</v>
      </c>
      <c r="N389" s="227" t="s">
        <v>43</v>
      </c>
      <c r="O389" s="66"/>
      <c r="P389" s="185">
        <f>O389*H389</f>
        <v>0</v>
      </c>
      <c r="Q389" s="185">
        <v>0</v>
      </c>
      <c r="R389" s="185">
        <f>Q389*H389</f>
        <v>0</v>
      </c>
      <c r="S389" s="185">
        <v>0</v>
      </c>
      <c r="T389" s="186">
        <f>S389*H389</f>
        <v>0</v>
      </c>
      <c r="AR389" s="18" t="s">
        <v>350</v>
      </c>
      <c r="AT389" s="18" t="s">
        <v>511</v>
      </c>
      <c r="AU389" s="18" t="s">
        <v>81</v>
      </c>
      <c r="AY389" s="18" t="s">
        <v>246</v>
      </c>
      <c r="BE389" s="187">
        <f>IF(N389="základní",J389,0)</f>
        <v>0</v>
      </c>
      <c r="BF389" s="187">
        <f>IF(N389="snížená",J389,0)</f>
        <v>0</v>
      </c>
      <c r="BG389" s="187">
        <f>IF(N389="zákl. přenesená",J389,0)</f>
        <v>0</v>
      </c>
      <c r="BH389" s="187">
        <f>IF(N389="sníž. přenesená",J389,0)</f>
        <v>0</v>
      </c>
      <c r="BI389" s="187">
        <f>IF(N389="nulová",J389,0)</f>
        <v>0</v>
      </c>
      <c r="BJ389" s="18" t="s">
        <v>79</v>
      </c>
      <c r="BK389" s="187">
        <f>ROUND(I389*H389,2)</f>
        <v>0</v>
      </c>
      <c r="BL389" s="18" t="s">
        <v>93</v>
      </c>
      <c r="BM389" s="18" t="s">
        <v>3714</v>
      </c>
    </row>
    <row r="390" s="1" customFormat="1">
      <c r="B390" s="36"/>
      <c r="D390" s="188" t="s">
        <v>254</v>
      </c>
      <c r="F390" s="189" t="s">
        <v>3713</v>
      </c>
      <c r="I390" s="121"/>
      <c r="L390" s="36"/>
      <c r="M390" s="190"/>
      <c r="N390" s="66"/>
      <c r="O390" s="66"/>
      <c r="P390" s="66"/>
      <c r="Q390" s="66"/>
      <c r="R390" s="66"/>
      <c r="S390" s="66"/>
      <c r="T390" s="67"/>
      <c r="AT390" s="18" t="s">
        <v>254</v>
      </c>
      <c r="AU390" s="18" t="s">
        <v>81</v>
      </c>
    </row>
    <row r="391" s="12" customFormat="1">
      <c r="B391" s="192"/>
      <c r="D391" s="188" t="s">
        <v>258</v>
      </c>
      <c r="E391" s="193" t="s">
        <v>1</v>
      </c>
      <c r="F391" s="194" t="s">
        <v>3627</v>
      </c>
      <c r="H391" s="193" t="s">
        <v>1</v>
      </c>
      <c r="I391" s="195"/>
      <c r="L391" s="192"/>
      <c r="M391" s="196"/>
      <c r="N391" s="197"/>
      <c r="O391" s="197"/>
      <c r="P391" s="197"/>
      <c r="Q391" s="197"/>
      <c r="R391" s="197"/>
      <c r="S391" s="197"/>
      <c r="T391" s="198"/>
      <c r="AT391" s="193" t="s">
        <v>258</v>
      </c>
      <c r="AU391" s="193" t="s">
        <v>81</v>
      </c>
      <c r="AV391" s="12" t="s">
        <v>79</v>
      </c>
      <c r="AW391" s="12" t="s">
        <v>35</v>
      </c>
      <c r="AX391" s="12" t="s">
        <v>72</v>
      </c>
      <c r="AY391" s="193" t="s">
        <v>246</v>
      </c>
    </row>
    <row r="392" s="13" customFormat="1">
      <c r="B392" s="199"/>
      <c r="D392" s="188" t="s">
        <v>258</v>
      </c>
      <c r="E392" s="200" t="s">
        <v>1</v>
      </c>
      <c r="F392" s="201" t="s">
        <v>3707</v>
      </c>
      <c r="H392" s="202">
        <v>2</v>
      </c>
      <c r="I392" s="203"/>
      <c r="L392" s="199"/>
      <c r="M392" s="204"/>
      <c r="N392" s="205"/>
      <c r="O392" s="205"/>
      <c r="P392" s="205"/>
      <c r="Q392" s="205"/>
      <c r="R392" s="205"/>
      <c r="S392" s="205"/>
      <c r="T392" s="206"/>
      <c r="AT392" s="200" t="s">
        <v>258</v>
      </c>
      <c r="AU392" s="200" t="s">
        <v>81</v>
      </c>
      <c r="AV392" s="13" t="s">
        <v>81</v>
      </c>
      <c r="AW392" s="13" t="s">
        <v>35</v>
      </c>
      <c r="AX392" s="13" t="s">
        <v>72</v>
      </c>
      <c r="AY392" s="200" t="s">
        <v>246</v>
      </c>
    </row>
    <row r="393" s="13" customFormat="1">
      <c r="B393" s="199"/>
      <c r="D393" s="188" t="s">
        <v>258</v>
      </c>
      <c r="E393" s="200" t="s">
        <v>1</v>
      </c>
      <c r="F393" s="201" t="s">
        <v>3688</v>
      </c>
      <c r="H393" s="202">
        <v>1</v>
      </c>
      <c r="I393" s="203"/>
      <c r="L393" s="199"/>
      <c r="M393" s="204"/>
      <c r="N393" s="205"/>
      <c r="O393" s="205"/>
      <c r="P393" s="205"/>
      <c r="Q393" s="205"/>
      <c r="R393" s="205"/>
      <c r="S393" s="205"/>
      <c r="T393" s="206"/>
      <c r="AT393" s="200" t="s">
        <v>258</v>
      </c>
      <c r="AU393" s="200" t="s">
        <v>81</v>
      </c>
      <c r="AV393" s="13" t="s">
        <v>81</v>
      </c>
      <c r="AW393" s="13" t="s">
        <v>35</v>
      </c>
      <c r="AX393" s="13" t="s">
        <v>72</v>
      </c>
      <c r="AY393" s="200" t="s">
        <v>246</v>
      </c>
    </row>
    <row r="394" s="14" customFormat="1">
      <c r="B394" s="210"/>
      <c r="D394" s="188" t="s">
        <v>258</v>
      </c>
      <c r="E394" s="211" t="s">
        <v>1</v>
      </c>
      <c r="F394" s="212" t="s">
        <v>341</v>
      </c>
      <c r="H394" s="213">
        <v>3</v>
      </c>
      <c r="I394" s="214"/>
      <c r="L394" s="210"/>
      <c r="M394" s="215"/>
      <c r="N394" s="216"/>
      <c r="O394" s="216"/>
      <c r="P394" s="216"/>
      <c r="Q394" s="216"/>
      <c r="R394" s="216"/>
      <c r="S394" s="216"/>
      <c r="T394" s="217"/>
      <c r="AT394" s="211" t="s">
        <v>258</v>
      </c>
      <c r="AU394" s="211" t="s">
        <v>81</v>
      </c>
      <c r="AV394" s="14" t="s">
        <v>93</v>
      </c>
      <c r="AW394" s="14" t="s">
        <v>35</v>
      </c>
      <c r="AX394" s="14" t="s">
        <v>79</v>
      </c>
      <c r="AY394" s="211" t="s">
        <v>246</v>
      </c>
    </row>
    <row r="395" s="1" customFormat="1" ht="16.5" customHeight="1">
      <c r="B395" s="175"/>
      <c r="C395" s="176" t="s">
        <v>650</v>
      </c>
      <c r="D395" s="176" t="s">
        <v>248</v>
      </c>
      <c r="E395" s="177" t="s">
        <v>3715</v>
      </c>
      <c r="F395" s="178" t="s">
        <v>3716</v>
      </c>
      <c r="G395" s="179" t="s">
        <v>611</v>
      </c>
      <c r="H395" s="180">
        <v>3</v>
      </c>
      <c r="I395" s="181"/>
      <c r="J395" s="182">
        <f>ROUND(I395*H395,2)</f>
        <v>0</v>
      </c>
      <c r="K395" s="178" t="s">
        <v>252</v>
      </c>
      <c r="L395" s="36"/>
      <c r="M395" s="183" t="s">
        <v>1</v>
      </c>
      <c r="N395" s="184" t="s">
        <v>43</v>
      </c>
      <c r="O395" s="66"/>
      <c r="P395" s="185">
        <f>O395*H395</f>
        <v>0</v>
      </c>
      <c r="Q395" s="185">
        <v>1.6999999999999999E-07</v>
      </c>
      <c r="R395" s="185">
        <f>Q395*H395</f>
        <v>5.0999999999999999E-07</v>
      </c>
      <c r="S395" s="185">
        <v>0</v>
      </c>
      <c r="T395" s="186">
        <f>S395*H395</f>
        <v>0</v>
      </c>
      <c r="AR395" s="18" t="s">
        <v>93</v>
      </c>
      <c r="AT395" s="18" t="s">
        <v>248</v>
      </c>
      <c r="AU395" s="18" t="s">
        <v>81</v>
      </c>
      <c r="AY395" s="18" t="s">
        <v>246</v>
      </c>
      <c r="BE395" s="187">
        <f>IF(N395="základní",J395,0)</f>
        <v>0</v>
      </c>
      <c r="BF395" s="187">
        <f>IF(N395="snížená",J395,0)</f>
        <v>0</v>
      </c>
      <c r="BG395" s="187">
        <f>IF(N395="zákl. přenesená",J395,0)</f>
        <v>0</v>
      </c>
      <c r="BH395" s="187">
        <f>IF(N395="sníž. přenesená",J395,0)</f>
        <v>0</v>
      </c>
      <c r="BI395" s="187">
        <f>IF(N395="nulová",J395,0)</f>
        <v>0</v>
      </c>
      <c r="BJ395" s="18" t="s">
        <v>79</v>
      </c>
      <c r="BK395" s="187">
        <f>ROUND(I395*H395,2)</f>
        <v>0</v>
      </c>
      <c r="BL395" s="18" t="s">
        <v>93</v>
      </c>
      <c r="BM395" s="18" t="s">
        <v>3717</v>
      </c>
    </row>
    <row r="396" s="1" customFormat="1">
      <c r="B396" s="36"/>
      <c r="D396" s="188" t="s">
        <v>254</v>
      </c>
      <c r="F396" s="189" t="s">
        <v>3716</v>
      </c>
      <c r="I396" s="121"/>
      <c r="L396" s="36"/>
      <c r="M396" s="190"/>
      <c r="N396" s="66"/>
      <c r="O396" s="66"/>
      <c r="P396" s="66"/>
      <c r="Q396" s="66"/>
      <c r="R396" s="66"/>
      <c r="S396" s="66"/>
      <c r="T396" s="67"/>
      <c r="AT396" s="18" t="s">
        <v>254</v>
      </c>
      <c r="AU396" s="18" t="s">
        <v>81</v>
      </c>
    </row>
    <row r="397" s="1" customFormat="1">
      <c r="B397" s="36"/>
      <c r="D397" s="188" t="s">
        <v>256</v>
      </c>
      <c r="F397" s="191" t="s">
        <v>3718</v>
      </c>
      <c r="I397" s="121"/>
      <c r="L397" s="36"/>
      <c r="M397" s="190"/>
      <c r="N397" s="66"/>
      <c r="O397" s="66"/>
      <c r="P397" s="66"/>
      <c r="Q397" s="66"/>
      <c r="R397" s="66"/>
      <c r="S397" s="66"/>
      <c r="T397" s="67"/>
      <c r="AT397" s="18" t="s">
        <v>256</v>
      </c>
      <c r="AU397" s="18" t="s">
        <v>81</v>
      </c>
    </row>
    <row r="398" s="12" customFormat="1">
      <c r="B398" s="192"/>
      <c r="D398" s="188" t="s">
        <v>258</v>
      </c>
      <c r="E398" s="193" t="s">
        <v>1</v>
      </c>
      <c r="F398" s="194" t="s">
        <v>715</v>
      </c>
      <c r="H398" s="193" t="s">
        <v>1</v>
      </c>
      <c r="I398" s="195"/>
      <c r="L398" s="192"/>
      <c r="M398" s="196"/>
      <c r="N398" s="197"/>
      <c r="O398" s="197"/>
      <c r="P398" s="197"/>
      <c r="Q398" s="197"/>
      <c r="R398" s="197"/>
      <c r="S398" s="197"/>
      <c r="T398" s="198"/>
      <c r="AT398" s="193" t="s">
        <v>258</v>
      </c>
      <c r="AU398" s="193" t="s">
        <v>81</v>
      </c>
      <c r="AV398" s="12" t="s">
        <v>79</v>
      </c>
      <c r="AW398" s="12" t="s">
        <v>35</v>
      </c>
      <c r="AX398" s="12" t="s">
        <v>72</v>
      </c>
      <c r="AY398" s="193" t="s">
        <v>246</v>
      </c>
    </row>
    <row r="399" s="13" customFormat="1">
      <c r="B399" s="199"/>
      <c r="D399" s="188" t="s">
        <v>258</v>
      </c>
      <c r="E399" s="200" t="s">
        <v>1</v>
      </c>
      <c r="F399" s="201" t="s">
        <v>3719</v>
      </c>
      <c r="H399" s="202">
        <v>3</v>
      </c>
      <c r="I399" s="203"/>
      <c r="L399" s="199"/>
      <c r="M399" s="204"/>
      <c r="N399" s="205"/>
      <c r="O399" s="205"/>
      <c r="P399" s="205"/>
      <c r="Q399" s="205"/>
      <c r="R399" s="205"/>
      <c r="S399" s="205"/>
      <c r="T399" s="206"/>
      <c r="AT399" s="200" t="s">
        <v>258</v>
      </c>
      <c r="AU399" s="200" t="s">
        <v>81</v>
      </c>
      <c r="AV399" s="13" t="s">
        <v>81</v>
      </c>
      <c r="AW399" s="13" t="s">
        <v>35</v>
      </c>
      <c r="AX399" s="13" t="s">
        <v>79</v>
      </c>
      <c r="AY399" s="200" t="s">
        <v>246</v>
      </c>
    </row>
    <row r="400" s="1" customFormat="1" ht="16.5" customHeight="1">
      <c r="B400" s="175"/>
      <c r="C400" s="176" t="s">
        <v>657</v>
      </c>
      <c r="D400" s="176" t="s">
        <v>248</v>
      </c>
      <c r="E400" s="177" t="s">
        <v>3720</v>
      </c>
      <c r="F400" s="178" t="s">
        <v>3721</v>
      </c>
      <c r="G400" s="179" t="s">
        <v>611</v>
      </c>
      <c r="H400" s="180">
        <v>3</v>
      </c>
      <c r="I400" s="181"/>
      <c r="J400" s="182">
        <f>ROUND(I400*H400,2)</f>
        <v>0</v>
      </c>
      <c r="K400" s="178" t="s">
        <v>252</v>
      </c>
      <c r="L400" s="36"/>
      <c r="M400" s="183" t="s">
        <v>1</v>
      </c>
      <c r="N400" s="184" t="s">
        <v>43</v>
      </c>
      <c r="O400" s="66"/>
      <c r="P400" s="185">
        <f>O400*H400</f>
        <v>0</v>
      </c>
      <c r="Q400" s="185">
        <v>0</v>
      </c>
      <c r="R400" s="185">
        <f>Q400*H400</f>
        <v>0</v>
      </c>
      <c r="S400" s="185">
        <v>0</v>
      </c>
      <c r="T400" s="186">
        <f>S400*H400</f>
        <v>0</v>
      </c>
      <c r="AR400" s="18" t="s">
        <v>93</v>
      </c>
      <c r="AT400" s="18" t="s">
        <v>248</v>
      </c>
      <c r="AU400" s="18" t="s">
        <v>81</v>
      </c>
      <c r="AY400" s="18" t="s">
        <v>246</v>
      </c>
      <c r="BE400" s="187">
        <f>IF(N400="základní",J400,0)</f>
        <v>0</v>
      </c>
      <c r="BF400" s="187">
        <f>IF(N400="snížená",J400,0)</f>
        <v>0</v>
      </c>
      <c r="BG400" s="187">
        <f>IF(N400="zákl. přenesená",J400,0)</f>
        <v>0</v>
      </c>
      <c r="BH400" s="187">
        <f>IF(N400="sníž. přenesená",J400,0)</f>
        <v>0</v>
      </c>
      <c r="BI400" s="187">
        <f>IF(N400="nulová",J400,0)</f>
        <v>0</v>
      </c>
      <c r="BJ400" s="18" t="s">
        <v>79</v>
      </c>
      <c r="BK400" s="187">
        <f>ROUND(I400*H400,2)</f>
        <v>0</v>
      </c>
      <c r="BL400" s="18" t="s">
        <v>93</v>
      </c>
      <c r="BM400" s="18" t="s">
        <v>3722</v>
      </c>
    </row>
    <row r="401" s="1" customFormat="1">
      <c r="B401" s="36"/>
      <c r="D401" s="188" t="s">
        <v>254</v>
      </c>
      <c r="F401" s="189" t="s">
        <v>3723</v>
      </c>
      <c r="I401" s="121"/>
      <c r="L401" s="36"/>
      <c r="M401" s="190"/>
      <c r="N401" s="66"/>
      <c r="O401" s="66"/>
      <c r="P401" s="66"/>
      <c r="Q401" s="66"/>
      <c r="R401" s="66"/>
      <c r="S401" s="66"/>
      <c r="T401" s="67"/>
      <c r="AT401" s="18" t="s">
        <v>254</v>
      </c>
      <c r="AU401" s="18" t="s">
        <v>81</v>
      </c>
    </row>
    <row r="402" s="1" customFormat="1">
      <c r="B402" s="36"/>
      <c r="D402" s="188" t="s">
        <v>256</v>
      </c>
      <c r="F402" s="191" t="s">
        <v>3724</v>
      </c>
      <c r="I402" s="121"/>
      <c r="L402" s="36"/>
      <c r="M402" s="190"/>
      <c r="N402" s="66"/>
      <c r="O402" s="66"/>
      <c r="P402" s="66"/>
      <c r="Q402" s="66"/>
      <c r="R402" s="66"/>
      <c r="S402" s="66"/>
      <c r="T402" s="67"/>
      <c r="AT402" s="18" t="s">
        <v>256</v>
      </c>
      <c r="AU402" s="18" t="s">
        <v>81</v>
      </c>
    </row>
    <row r="403" s="12" customFormat="1">
      <c r="B403" s="192"/>
      <c r="D403" s="188" t="s">
        <v>258</v>
      </c>
      <c r="E403" s="193" t="s">
        <v>1</v>
      </c>
      <c r="F403" s="194" t="s">
        <v>715</v>
      </c>
      <c r="H403" s="193" t="s">
        <v>1</v>
      </c>
      <c r="I403" s="195"/>
      <c r="L403" s="192"/>
      <c r="M403" s="196"/>
      <c r="N403" s="197"/>
      <c r="O403" s="197"/>
      <c r="P403" s="197"/>
      <c r="Q403" s="197"/>
      <c r="R403" s="197"/>
      <c r="S403" s="197"/>
      <c r="T403" s="198"/>
      <c r="AT403" s="193" t="s">
        <v>258</v>
      </c>
      <c r="AU403" s="193" t="s">
        <v>81</v>
      </c>
      <c r="AV403" s="12" t="s">
        <v>79</v>
      </c>
      <c r="AW403" s="12" t="s">
        <v>35</v>
      </c>
      <c r="AX403" s="12" t="s">
        <v>72</v>
      </c>
      <c r="AY403" s="193" t="s">
        <v>246</v>
      </c>
    </row>
    <row r="404" s="13" customFormat="1">
      <c r="B404" s="199"/>
      <c r="D404" s="188" t="s">
        <v>258</v>
      </c>
      <c r="E404" s="200" t="s">
        <v>1</v>
      </c>
      <c r="F404" s="201" t="s">
        <v>3719</v>
      </c>
      <c r="H404" s="202">
        <v>3</v>
      </c>
      <c r="I404" s="203"/>
      <c r="L404" s="199"/>
      <c r="M404" s="204"/>
      <c r="N404" s="205"/>
      <c r="O404" s="205"/>
      <c r="P404" s="205"/>
      <c r="Q404" s="205"/>
      <c r="R404" s="205"/>
      <c r="S404" s="205"/>
      <c r="T404" s="206"/>
      <c r="AT404" s="200" t="s">
        <v>258</v>
      </c>
      <c r="AU404" s="200" t="s">
        <v>81</v>
      </c>
      <c r="AV404" s="13" t="s">
        <v>81</v>
      </c>
      <c r="AW404" s="13" t="s">
        <v>35</v>
      </c>
      <c r="AX404" s="13" t="s">
        <v>79</v>
      </c>
      <c r="AY404" s="200" t="s">
        <v>246</v>
      </c>
    </row>
    <row r="405" s="1" customFormat="1" ht="16.5" customHeight="1">
      <c r="B405" s="175"/>
      <c r="C405" s="176" t="s">
        <v>664</v>
      </c>
      <c r="D405" s="176" t="s">
        <v>248</v>
      </c>
      <c r="E405" s="177" t="s">
        <v>3725</v>
      </c>
      <c r="F405" s="178" t="s">
        <v>3726</v>
      </c>
      <c r="G405" s="179" t="s">
        <v>611</v>
      </c>
      <c r="H405" s="180">
        <v>107</v>
      </c>
      <c r="I405" s="181"/>
      <c r="J405" s="182">
        <f>ROUND(I405*H405,2)</f>
        <v>0</v>
      </c>
      <c r="K405" s="178" t="s">
        <v>252</v>
      </c>
      <c r="L405" s="36"/>
      <c r="M405" s="183" t="s">
        <v>1</v>
      </c>
      <c r="N405" s="184" t="s">
        <v>43</v>
      </c>
      <c r="O405" s="66"/>
      <c r="P405" s="185">
        <f>O405*H405</f>
        <v>0</v>
      </c>
      <c r="Q405" s="185">
        <v>0</v>
      </c>
      <c r="R405" s="185">
        <f>Q405*H405</f>
        <v>0</v>
      </c>
      <c r="S405" s="185">
        <v>0</v>
      </c>
      <c r="T405" s="186">
        <f>S405*H405</f>
        <v>0</v>
      </c>
      <c r="AR405" s="18" t="s">
        <v>93</v>
      </c>
      <c r="AT405" s="18" t="s">
        <v>248</v>
      </c>
      <c r="AU405" s="18" t="s">
        <v>81</v>
      </c>
      <c r="AY405" s="18" t="s">
        <v>246</v>
      </c>
      <c r="BE405" s="187">
        <f>IF(N405="základní",J405,0)</f>
        <v>0</v>
      </c>
      <c r="BF405" s="187">
        <f>IF(N405="snížená",J405,0)</f>
        <v>0</v>
      </c>
      <c r="BG405" s="187">
        <f>IF(N405="zákl. přenesená",J405,0)</f>
        <v>0</v>
      </c>
      <c r="BH405" s="187">
        <f>IF(N405="sníž. přenesená",J405,0)</f>
        <v>0</v>
      </c>
      <c r="BI405" s="187">
        <f>IF(N405="nulová",J405,0)</f>
        <v>0</v>
      </c>
      <c r="BJ405" s="18" t="s">
        <v>79</v>
      </c>
      <c r="BK405" s="187">
        <f>ROUND(I405*H405,2)</f>
        <v>0</v>
      </c>
      <c r="BL405" s="18" t="s">
        <v>93</v>
      </c>
      <c r="BM405" s="18" t="s">
        <v>3727</v>
      </c>
    </row>
    <row r="406" s="1" customFormat="1">
      <c r="B406" s="36"/>
      <c r="D406" s="188" t="s">
        <v>254</v>
      </c>
      <c r="F406" s="189" t="s">
        <v>3728</v>
      </c>
      <c r="I406" s="121"/>
      <c r="L406" s="36"/>
      <c r="M406" s="190"/>
      <c r="N406" s="66"/>
      <c r="O406" s="66"/>
      <c r="P406" s="66"/>
      <c r="Q406" s="66"/>
      <c r="R406" s="66"/>
      <c r="S406" s="66"/>
      <c r="T406" s="67"/>
      <c r="AT406" s="18" t="s">
        <v>254</v>
      </c>
      <c r="AU406" s="18" t="s">
        <v>81</v>
      </c>
    </row>
    <row r="407" s="1" customFormat="1">
      <c r="B407" s="36"/>
      <c r="D407" s="188" t="s">
        <v>256</v>
      </c>
      <c r="F407" s="191" t="s">
        <v>3724</v>
      </c>
      <c r="I407" s="121"/>
      <c r="L407" s="36"/>
      <c r="M407" s="190"/>
      <c r="N407" s="66"/>
      <c r="O407" s="66"/>
      <c r="P407" s="66"/>
      <c r="Q407" s="66"/>
      <c r="R407" s="66"/>
      <c r="S407" s="66"/>
      <c r="T407" s="67"/>
      <c r="AT407" s="18" t="s">
        <v>256</v>
      </c>
      <c r="AU407" s="18" t="s">
        <v>81</v>
      </c>
    </row>
    <row r="408" s="12" customFormat="1">
      <c r="B408" s="192"/>
      <c r="D408" s="188" t="s">
        <v>258</v>
      </c>
      <c r="E408" s="193" t="s">
        <v>1</v>
      </c>
      <c r="F408" s="194" t="s">
        <v>715</v>
      </c>
      <c r="H408" s="193" t="s">
        <v>1</v>
      </c>
      <c r="I408" s="195"/>
      <c r="L408" s="192"/>
      <c r="M408" s="196"/>
      <c r="N408" s="197"/>
      <c r="O408" s="197"/>
      <c r="P408" s="197"/>
      <c r="Q408" s="197"/>
      <c r="R408" s="197"/>
      <c r="S408" s="197"/>
      <c r="T408" s="198"/>
      <c r="AT408" s="193" t="s">
        <v>258</v>
      </c>
      <c r="AU408" s="193" t="s">
        <v>81</v>
      </c>
      <c r="AV408" s="12" t="s">
        <v>79</v>
      </c>
      <c r="AW408" s="12" t="s">
        <v>35</v>
      </c>
      <c r="AX408" s="12" t="s">
        <v>72</v>
      </c>
      <c r="AY408" s="193" t="s">
        <v>246</v>
      </c>
    </row>
    <row r="409" s="13" customFormat="1">
      <c r="B409" s="199"/>
      <c r="D409" s="188" t="s">
        <v>258</v>
      </c>
      <c r="E409" s="200" t="s">
        <v>1</v>
      </c>
      <c r="F409" s="201" t="s">
        <v>3729</v>
      </c>
      <c r="H409" s="202">
        <v>107</v>
      </c>
      <c r="I409" s="203"/>
      <c r="L409" s="199"/>
      <c r="M409" s="204"/>
      <c r="N409" s="205"/>
      <c r="O409" s="205"/>
      <c r="P409" s="205"/>
      <c r="Q409" s="205"/>
      <c r="R409" s="205"/>
      <c r="S409" s="205"/>
      <c r="T409" s="206"/>
      <c r="AT409" s="200" t="s">
        <v>258</v>
      </c>
      <c r="AU409" s="200" t="s">
        <v>81</v>
      </c>
      <c r="AV409" s="13" t="s">
        <v>81</v>
      </c>
      <c r="AW409" s="13" t="s">
        <v>35</v>
      </c>
      <c r="AX409" s="13" t="s">
        <v>79</v>
      </c>
      <c r="AY409" s="200" t="s">
        <v>246</v>
      </c>
    </row>
    <row r="410" s="1" customFormat="1" ht="16.5" customHeight="1">
      <c r="B410" s="175"/>
      <c r="C410" s="176" t="s">
        <v>668</v>
      </c>
      <c r="D410" s="176" t="s">
        <v>248</v>
      </c>
      <c r="E410" s="177" t="s">
        <v>3730</v>
      </c>
      <c r="F410" s="178" t="s">
        <v>3731</v>
      </c>
      <c r="G410" s="179" t="s">
        <v>611</v>
      </c>
      <c r="H410" s="180">
        <v>107</v>
      </c>
      <c r="I410" s="181"/>
      <c r="J410" s="182">
        <f>ROUND(I410*H410,2)</f>
        <v>0</v>
      </c>
      <c r="K410" s="178" t="s">
        <v>252</v>
      </c>
      <c r="L410" s="36"/>
      <c r="M410" s="183" t="s">
        <v>1</v>
      </c>
      <c r="N410" s="184" t="s">
        <v>43</v>
      </c>
      <c r="O410" s="66"/>
      <c r="P410" s="185">
        <f>O410*H410</f>
        <v>0</v>
      </c>
      <c r="Q410" s="185">
        <v>5.5000000000000003E-07</v>
      </c>
      <c r="R410" s="185">
        <f>Q410*H410</f>
        <v>5.8850000000000001E-05</v>
      </c>
      <c r="S410" s="185">
        <v>0</v>
      </c>
      <c r="T410" s="186">
        <f>S410*H410</f>
        <v>0</v>
      </c>
      <c r="AR410" s="18" t="s">
        <v>93</v>
      </c>
      <c r="AT410" s="18" t="s">
        <v>248</v>
      </c>
      <c r="AU410" s="18" t="s">
        <v>81</v>
      </c>
      <c r="AY410" s="18" t="s">
        <v>246</v>
      </c>
      <c r="BE410" s="187">
        <f>IF(N410="základní",J410,0)</f>
        <v>0</v>
      </c>
      <c r="BF410" s="187">
        <f>IF(N410="snížená",J410,0)</f>
        <v>0</v>
      </c>
      <c r="BG410" s="187">
        <f>IF(N410="zákl. přenesená",J410,0)</f>
        <v>0</v>
      </c>
      <c r="BH410" s="187">
        <f>IF(N410="sníž. přenesená",J410,0)</f>
        <v>0</v>
      </c>
      <c r="BI410" s="187">
        <f>IF(N410="nulová",J410,0)</f>
        <v>0</v>
      </c>
      <c r="BJ410" s="18" t="s">
        <v>79</v>
      </c>
      <c r="BK410" s="187">
        <f>ROUND(I410*H410,2)</f>
        <v>0</v>
      </c>
      <c r="BL410" s="18" t="s">
        <v>93</v>
      </c>
      <c r="BM410" s="18" t="s">
        <v>3732</v>
      </c>
    </row>
    <row r="411" s="1" customFormat="1">
      <c r="B411" s="36"/>
      <c r="D411" s="188" t="s">
        <v>254</v>
      </c>
      <c r="F411" s="189" t="s">
        <v>3731</v>
      </c>
      <c r="I411" s="121"/>
      <c r="L411" s="36"/>
      <c r="M411" s="190"/>
      <c r="N411" s="66"/>
      <c r="O411" s="66"/>
      <c r="P411" s="66"/>
      <c r="Q411" s="66"/>
      <c r="R411" s="66"/>
      <c r="S411" s="66"/>
      <c r="T411" s="67"/>
      <c r="AT411" s="18" t="s">
        <v>254</v>
      </c>
      <c r="AU411" s="18" t="s">
        <v>81</v>
      </c>
    </row>
    <row r="412" s="1" customFormat="1">
      <c r="B412" s="36"/>
      <c r="D412" s="188" t="s">
        <v>256</v>
      </c>
      <c r="F412" s="191" t="s">
        <v>3718</v>
      </c>
      <c r="I412" s="121"/>
      <c r="L412" s="36"/>
      <c r="M412" s="190"/>
      <c r="N412" s="66"/>
      <c r="O412" s="66"/>
      <c r="P412" s="66"/>
      <c r="Q412" s="66"/>
      <c r="R412" s="66"/>
      <c r="S412" s="66"/>
      <c r="T412" s="67"/>
      <c r="AT412" s="18" t="s">
        <v>256</v>
      </c>
      <c r="AU412" s="18" t="s">
        <v>81</v>
      </c>
    </row>
    <row r="413" s="12" customFormat="1">
      <c r="B413" s="192"/>
      <c r="D413" s="188" t="s">
        <v>258</v>
      </c>
      <c r="E413" s="193" t="s">
        <v>1</v>
      </c>
      <c r="F413" s="194" t="s">
        <v>715</v>
      </c>
      <c r="H413" s="193" t="s">
        <v>1</v>
      </c>
      <c r="I413" s="195"/>
      <c r="L413" s="192"/>
      <c r="M413" s="196"/>
      <c r="N413" s="197"/>
      <c r="O413" s="197"/>
      <c r="P413" s="197"/>
      <c r="Q413" s="197"/>
      <c r="R413" s="197"/>
      <c r="S413" s="197"/>
      <c r="T413" s="198"/>
      <c r="AT413" s="193" t="s">
        <v>258</v>
      </c>
      <c r="AU413" s="193" t="s">
        <v>81</v>
      </c>
      <c r="AV413" s="12" t="s">
        <v>79</v>
      </c>
      <c r="AW413" s="12" t="s">
        <v>35</v>
      </c>
      <c r="AX413" s="12" t="s">
        <v>72</v>
      </c>
      <c r="AY413" s="193" t="s">
        <v>246</v>
      </c>
    </row>
    <row r="414" s="13" customFormat="1">
      <c r="B414" s="199"/>
      <c r="D414" s="188" t="s">
        <v>258</v>
      </c>
      <c r="E414" s="200" t="s">
        <v>1</v>
      </c>
      <c r="F414" s="201" t="s">
        <v>3729</v>
      </c>
      <c r="H414" s="202">
        <v>107</v>
      </c>
      <c r="I414" s="203"/>
      <c r="L414" s="199"/>
      <c r="M414" s="204"/>
      <c r="N414" s="205"/>
      <c r="O414" s="205"/>
      <c r="P414" s="205"/>
      <c r="Q414" s="205"/>
      <c r="R414" s="205"/>
      <c r="S414" s="205"/>
      <c r="T414" s="206"/>
      <c r="AT414" s="200" t="s">
        <v>258</v>
      </c>
      <c r="AU414" s="200" t="s">
        <v>81</v>
      </c>
      <c r="AV414" s="13" t="s">
        <v>81</v>
      </c>
      <c r="AW414" s="13" t="s">
        <v>35</v>
      </c>
      <c r="AX414" s="13" t="s">
        <v>79</v>
      </c>
      <c r="AY414" s="200" t="s">
        <v>246</v>
      </c>
    </row>
    <row r="415" s="1" customFormat="1" ht="16.5" customHeight="1">
      <c r="B415" s="175"/>
      <c r="C415" s="176" t="s">
        <v>677</v>
      </c>
      <c r="D415" s="176" t="s">
        <v>248</v>
      </c>
      <c r="E415" s="177" t="s">
        <v>3733</v>
      </c>
      <c r="F415" s="178" t="s">
        <v>3734</v>
      </c>
      <c r="G415" s="179" t="s">
        <v>264</v>
      </c>
      <c r="H415" s="180">
        <v>3</v>
      </c>
      <c r="I415" s="181"/>
      <c r="J415" s="182">
        <f>ROUND(I415*H415,2)</f>
        <v>0</v>
      </c>
      <c r="K415" s="178" t="s">
        <v>252</v>
      </c>
      <c r="L415" s="36"/>
      <c r="M415" s="183" t="s">
        <v>1</v>
      </c>
      <c r="N415" s="184" t="s">
        <v>43</v>
      </c>
      <c r="O415" s="66"/>
      <c r="P415" s="185">
        <f>O415*H415</f>
        <v>0</v>
      </c>
      <c r="Q415" s="185">
        <v>0.12303160000000001</v>
      </c>
      <c r="R415" s="185">
        <f>Q415*H415</f>
        <v>0.3690948</v>
      </c>
      <c r="S415" s="185">
        <v>0</v>
      </c>
      <c r="T415" s="186">
        <f>S415*H415</f>
        <v>0</v>
      </c>
      <c r="AR415" s="18" t="s">
        <v>93</v>
      </c>
      <c r="AT415" s="18" t="s">
        <v>248</v>
      </c>
      <c r="AU415" s="18" t="s">
        <v>81</v>
      </c>
      <c r="AY415" s="18" t="s">
        <v>246</v>
      </c>
      <c r="BE415" s="187">
        <f>IF(N415="základní",J415,0)</f>
        <v>0</v>
      </c>
      <c r="BF415" s="187">
        <f>IF(N415="snížená",J415,0)</f>
        <v>0</v>
      </c>
      <c r="BG415" s="187">
        <f>IF(N415="zákl. přenesená",J415,0)</f>
        <v>0</v>
      </c>
      <c r="BH415" s="187">
        <f>IF(N415="sníž. přenesená",J415,0)</f>
        <v>0</v>
      </c>
      <c r="BI415" s="187">
        <f>IF(N415="nulová",J415,0)</f>
        <v>0</v>
      </c>
      <c r="BJ415" s="18" t="s">
        <v>79</v>
      </c>
      <c r="BK415" s="187">
        <f>ROUND(I415*H415,2)</f>
        <v>0</v>
      </c>
      <c r="BL415" s="18" t="s">
        <v>93</v>
      </c>
      <c r="BM415" s="18" t="s">
        <v>3735</v>
      </c>
    </row>
    <row r="416" s="1" customFormat="1">
      <c r="B416" s="36"/>
      <c r="D416" s="188" t="s">
        <v>254</v>
      </c>
      <c r="F416" s="189" t="s">
        <v>3734</v>
      </c>
      <c r="I416" s="121"/>
      <c r="L416" s="36"/>
      <c r="M416" s="190"/>
      <c r="N416" s="66"/>
      <c r="O416" s="66"/>
      <c r="P416" s="66"/>
      <c r="Q416" s="66"/>
      <c r="R416" s="66"/>
      <c r="S416" s="66"/>
      <c r="T416" s="67"/>
      <c r="AT416" s="18" t="s">
        <v>254</v>
      </c>
      <c r="AU416" s="18" t="s">
        <v>81</v>
      </c>
    </row>
    <row r="417" s="1" customFormat="1">
      <c r="B417" s="36"/>
      <c r="D417" s="188" t="s">
        <v>256</v>
      </c>
      <c r="F417" s="191" t="s">
        <v>3736</v>
      </c>
      <c r="I417" s="121"/>
      <c r="L417" s="36"/>
      <c r="M417" s="190"/>
      <c r="N417" s="66"/>
      <c r="O417" s="66"/>
      <c r="P417" s="66"/>
      <c r="Q417" s="66"/>
      <c r="R417" s="66"/>
      <c r="S417" s="66"/>
      <c r="T417" s="67"/>
      <c r="AT417" s="18" t="s">
        <v>256</v>
      </c>
      <c r="AU417" s="18" t="s">
        <v>81</v>
      </c>
    </row>
    <row r="418" s="12" customFormat="1">
      <c r="B418" s="192"/>
      <c r="D418" s="188" t="s">
        <v>258</v>
      </c>
      <c r="E418" s="193" t="s">
        <v>1</v>
      </c>
      <c r="F418" s="194" t="s">
        <v>3627</v>
      </c>
      <c r="H418" s="193" t="s">
        <v>1</v>
      </c>
      <c r="I418" s="195"/>
      <c r="L418" s="192"/>
      <c r="M418" s="196"/>
      <c r="N418" s="197"/>
      <c r="O418" s="197"/>
      <c r="P418" s="197"/>
      <c r="Q418" s="197"/>
      <c r="R418" s="197"/>
      <c r="S418" s="197"/>
      <c r="T418" s="198"/>
      <c r="AT418" s="193" t="s">
        <v>258</v>
      </c>
      <c r="AU418" s="193" t="s">
        <v>81</v>
      </c>
      <c r="AV418" s="12" t="s">
        <v>79</v>
      </c>
      <c r="AW418" s="12" t="s">
        <v>35</v>
      </c>
      <c r="AX418" s="12" t="s">
        <v>72</v>
      </c>
      <c r="AY418" s="193" t="s">
        <v>246</v>
      </c>
    </row>
    <row r="419" s="13" customFormat="1">
      <c r="B419" s="199"/>
      <c r="D419" s="188" t="s">
        <v>258</v>
      </c>
      <c r="E419" s="200" t="s">
        <v>1</v>
      </c>
      <c r="F419" s="201" t="s">
        <v>1573</v>
      </c>
      <c r="H419" s="202">
        <v>3</v>
      </c>
      <c r="I419" s="203"/>
      <c r="L419" s="199"/>
      <c r="M419" s="204"/>
      <c r="N419" s="205"/>
      <c r="O419" s="205"/>
      <c r="P419" s="205"/>
      <c r="Q419" s="205"/>
      <c r="R419" s="205"/>
      <c r="S419" s="205"/>
      <c r="T419" s="206"/>
      <c r="AT419" s="200" t="s">
        <v>258</v>
      </c>
      <c r="AU419" s="200" t="s">
        <v>81</v>
      </c>
      <c r="AV419" s="13" t="s">
        <v>81</v>
      </c>
      <c r="AW419" s="13" t="s">
        <v>35</v>
      </c>
      <c r="AX419" s="13" t="s">
        <v>79</v>
      </c>
      <c r="AY419" s="200" t="s">
        <v>246</v>
      </c>
    </row>
    <row r="420" s="1" customFormat="1" ht="16.5" customHeight="1">
      <c r="B420" s="175"/>
      <c r="C420" s="218" t="s">
        <v>683</v>
      </c>
      <c r="D420" s="218" t="s">
        <v>511</v>
      </c>
      <c r="E420" s="219" t="s">
        <v>387</v>
      </c>
      <c r="F420" s="220" t="s">
        <v>3737</v>
      </c>
      <c r="G420" s="221" t="s">
        <v>3691</v>
      </c>
      <c r="H420" s="222">
        <v>3</v>
      </c>
      <c r="I420" s="223"/>
      <c r="J420" s="224">
        <f>ROUND(I420*H420,2)</f>
        <v>0</v>
      </c>
      <c r="K420" s="220" t="s">
        <v>1</v>
      </c>
      <c r="L420" s="225"/>
      <c r="M420" s="226" t="s">
        <v>1</v>
      </c>
      <c r="N420" s="227" t="s">
        <v>43</v>
      </c>
      <c r="O420" s="66"/>
      <c r="P420" s="185">
        <f>O420*H420</f>
        <v>0</v>
      </c>
      <c r="Q420" s="185">
        <v>0</v>
      </c>
      <c r="R420" s="185">
        <f>Q420*H420</f>
        <v>0</v>
      </c>
      <c r="S420" s="185">
        <v>0</v>
      </c>
      <c r="T420" s="186">
        <f>S420*H420</f>
        <v>0</v>
      </c>
      <c r="AR420" s="18" t="s">
        <v>350</v>
      </c>
      <c r="AT420" s="18" t="s">
        <v>511</v>
      </c>
      <c r="AU420" s="18" t="s">
        <v>81</v>
      </c>
      <c r="AY420" s="18" t="s">
        <v>246</v>
      </c>
      <c r="BE420" s="187">
        <f>IF(N420="základní",J420,0)</f>
        <v>0</v>
      </c>
      <c r="BF420" s="187">
        <f>IF(N420="snížená",J420,0)</f>
        <v>0</v>
      </c>
      <c r="BG420" s="187">
        <f>IF(N420="zákl. přenesená",J420,0)</f>
        <v>0</v>
      </c>
      <c r="BH420" s="187">
        <f>IF(N420="sníž. přenesená",J420,0)</f>
        <v>0</v>
      </c>
      <c r="BI420" s="187">
        <f>IF(N420="nulová",J420,0)</f>
        <v>0</v>
      </c>
      <c r="BJ420" s="18" t="s">
        <v>79</v>
      </c>
      <c r="BK420" s="187">
        <f>ROUND(I420*H420,2)</f>
        <v>0</v>
      </c>
      <c r="BL420" s="18" t="s">
        <v>93</v>
      </c>
      <c r="BM420" s="18" t="s">
        <v>3738</v>
      </c>
    </row>
    <row r="421" s="1" customFormat="1">
      <c r="B421" s="36"/>
      <c r="D421" s="188" t="s">
        <v>254</v>
      </c>
      <c r="F421" s="189" t="s">
        <v>3737</v>
      </c>
      <c r="I421" s="121"/>
      <c r="L421" s="36"/>
      <c r="M421" s="190"/>
      <c r="N421" s="66"/>
      <c r="O421" s="66"/>
      <c r="P421" s="66"/>
      <c r="Q421" s="66"/>
      <c r="R421" s="66"/>
      <c r="S421" s="66"/>
      <c r="T421" s="67"/>
      <c r="AT421" s="18" t="s">
        <v>254</v>
      </c>
      <c r="AU421" s="18" t="s">
        <v>81</v>
      </c>
    </row>
    <row r="422" s="13" customFormat="1">
      <c r="B422" s="199"/>
      <c r="D422" s="188" t="s">
        <v>258</v>
      </c>
      <c r="E422" s="200" t="s">
        <v>1</v>
      </c>
      <c r="F422" s="201" t="s">
        <v>3739</v>
      </c>
      <c r="H422" s="202">
        <v>3</v>
      </c>
      <c r="I422" s="203"/>
      <c r="L422" s="199"/>
      <c r="M422" s="204"/>
      <c r="N422" s="205"/>
      <c r="O422" s="205"/>
      <c r="P422" s="205"/>
      <c r="Q422" s="205"/>
      <c r="R422" s="205"/>
      <c r="S422" s="205"/>
      <c r="T422" s="206"/>
      <c r="AT422" s="200" t="s">
        <v>258</v>
      </c>
      <c r="AU422" s="200" t="s">
        <v>81</v>
      </c>
      <c r="AV422" s="13" t="s">
        <v>81</v>
      </c>
      <c r="AW422" s="13" t="s">
        <v>35</v>
      </c>
      <c r="AX422" s="13" t="s">
        <v>79</v>
      </c>
      <c r="AY422" s="200" t="s">
        <v>246</v>
      </c>
    </row>
    <row r="423" s="1" customFormat="1" ht="16.5" customHeight="1">
      <c r="B423" s="175"/>
      <c r="C423" s="176" t="s">
        <v>689</v>
      </c>
      <c r="D423" s="176" t="s">
        <v>248</v>
      </c>
      <c r="E423" s="177" t="s">
        <v>3740</v>
      </c>
      <c r="F423" s="178" t="s">
        <v>3741</v>
      </c>
      <c r="G423" s="179" t="s">
        <v>264</v>
      </c>
      <c r="H423" s="180">
        <v>1</v>
      </c>
      <c r="I423" s="181"/>
      <c r="J423" s="182">
        <f>ROUND(I423*H423,2)</f>
        <v>0</v>
      </c>
      <c r="K423" s="178" t="s">
        <v>252</v>
      </c>
      <c r="L423" s="36"/>
      <c r="M423" s="183" t="s">
        <v>1</v>
      </c>
      <c r="N423" s="184" t="s">
        <v>43</v>
      </c>
      <c r="O423" s="66"/>
      <c r="P423" s="185">
        <f>O423*H423</f>
        <v>0</v>
      </c>
      <c r="Q423" s="185">
        <v>0.32905679999999998</v>
      </c>
      <c r="R423" s="185">
        <f>Q423*H423</f>
        <v>0.32905679999999998</v>
      </c>
      <c r="S423" s="185">
        <v>0</v>
      </c>
      <c r="T423" s="186">
        <f>S423*H423</f>
        <v>0</v>
      </c>
      <c r="AR423" s="18" t="s">
        <v>93</v>
      </c>
      <c r="AT423" s="18" t="s">
        <v>248</v>
      </c>
      <c r="AU423" s="18" t="s">
        <v>81</v>
      </c>
      <c r="AY423" s="18" t="s">
        <v>246</v>
      </c>
      <c r="BE423" s="187">
        <f>IF(N423="základní",J423,0)</f>
        <v>0</v>
      </c>
      <c r="BF423" s="187">
        <f>IF(N423="snížená",J423,0)</f>
        <v>0</v>
      </c>
      <c r="BG423" s="187">
        <f>IF(N423="zákl. přenesená",J423,0)</f>
        <v>0</v>
      </c>
      <c r="BH423" s="187">
        <f>IF(N423="sníž. přenesená",J423,0)</f>
        <v>0</v>
      </c>
      <c r="BI423" s="187">
        <f>IF(N423="nulová",J423,0)</f>
        <v>0</v>
      </c>
      <c r="BJ423" s="18" t="s">
        <v>79</v>
      </c>
      <c r="BK423" s="187">
        <f>ROUND(I423*H423,2)</f>
        <v>0</v>
      </c>
      <c r="BL423" s="18" t="s">
        <v>93</v>
      </c>
      <c r="BM423" s="18" t="s">
        <v>3742</v>
      </c>
    </row>
    <row r="424" s="1" customFormat="1">
      <c r="B424" s="36"/>
      <c r="D424" s="188" t="s">
        <v>254</v>
      </c>
      <c r="F424" s="189" t="s">
        <v>3741</v>
      </c>
      <c r="I424" s="121"/>
      <c r="L424" s="36"/>
      <c r="M424" s="190"/>
      <c r="N424" s="66"/>
      <c r="O424" s="66"/>
      <c r="P424" s="66"/>
      <c r="Q424" s="66"/>
      <c r="R424" s="66"/>
      <c r="S424" s="66"/>
      <c r="T424" s="67"/>
      <c r="AT424" s="18" t="s">
        <v>254</v>
      </c>
      <c r="AU424" s="18" t="s">
        <v>81</v>
      </c>
    </row>
    <row r="425" s="1" customFormat="1">
      <c r="B425" s="36"/>
      <c r="D425" s="188" t="s">
        <v>256</v>
      </c>
      <c r="F425" s="191" t="s">
        <v>3736</v>
      </c>
      <c r="I425" s="121"/>
      <c r="L425" s="36"/>
      <c r="M425" s="190"/>
      <c r="N425" s="66"/>
      <c r="O425" s="66"/>
      <c r="P425" s="66"/>
      <c r="Q425" s="66"/>
      <c r="R425" s="66"/>
      <c r="S425" s="66"/>
      <c r="T425" s="67"/>
      <c r="AT425" s="18" t="s">
        <v>256</v>
      </c>
      <c r="AU425" s="18" t="s">
        <v>81</v>
      </c>
    </row>
    <row r="426" s="12" customFormat="1">
      <c r="B426" s="192"/>
      <c r="D426" s="188" t="s">
        <v>258</v>
      </c>
      <c r="E426" s="193" t="s">
        <v>1</v>
      </c>
      <c r="F426" s="194" t="s">
        <v>3627</v>
      </c>
      <c r="H426" s="193" t="s">
        <v>1</v>
      </c>
      <c r="I426" s="195"/>
      <c r="L426" s="192"/>
      <c r="M426" s="196"/>
      <c r="N426" s="197"/>
      <c r="O426" s="197"/>
      <c r="P426" s="197"/>
      <c r="Q426" s="197"/>
      <c r="R426" s="197"/>
      <c r="S426" s="197"/>
      <c r="T426" s="198"/>
      <c r="AT426" s="193" t="s">
        <v>258</v>
      </c>
      <c r="AU426" s="193" t="s">
        <v>81</v>
      </c>
      <c r="AV426" s="12" t="s">
        <v>79</v>
      </c>
      <c r="AW426" s="12" t="s">
        <v>35</v>
      </c>
      <c r="AX426" s="12" t="s">
        <v>72</v>
      </c>
      <c r="AY426" s="193" t="s">
        <v>246</v>
      </c>
    </row>
    <row r="427" s="13" customFormat="1">
      <c r="B427" s="199"/>
      <c r="D427" s="188" t="s">
        <v>258</v>
      </c>
      <c r="E427" s="200" t="s">
        <v>1</v>
      </c>
      <c r="F427" s="201" t="s">
        <v>3743</v>
      </c>
      <c r="H427" s="202">
        <v>1</v>
      </c>
      <c r="I427" s="203"/>
      <c r="L427" s="199"/>
      <c r="M427" s="204"/>
      <c r="N427" s="205"/>
      <c r="O427" s="205"/>
      <c r="P427" s="205"/>
      <c r="Q427" s="205"/>
      <c r="R427" s="205"/>
      <c r="S427" s="205"/>
      <c r="T427" s="206"/>
      <c r="AT427" s="200" t="s">
        <v>258</v>
      </c>
      <c r="AU427" s="200" t="s">
        <v>81</v>
      </c>
      <c r="AV427" s="13" t="s">
        <v>81</v>
      </c>
      <c r="AW427" s="13" t="s">
        <v>35</v>
      </c>
      <c r="AX427" s="13" t="s">
        <v>79</v>
      </c>
      <c r="AY427" s="200" t="s">
        <v>246</v>
      </c>
    </row>
    <row r="428" s="1" customFormat="1" ht="16.5" customHeight="1">
      <c r="B428" s="175"/>
      <c r="C428" s="218" t="s">
        <v>694</v>
      </c>
      <c r="D428" s="218" t="s">
        <v>511</v>
      </c>
      <c r="E428" s="219" t="s">
        <v>394</v>
      </c>
      <c r="F428" s="220" t="s">
        <v>3744</v>
      </c>
      <c r="G428" s="221" t="s">
        <v>3691</v>
      </c>
      <c r="H428" s="222">
        <v>1</v>
      </c>
      <c r="I428" s="223"/>
      <c r="J428" s="224">
        <f>ROUND(I428*H428,2)</f>
        <v>0</v>
      </c>
      <c r="K428" s="220" t="s">
        <v>1</v>
      </c>
      <c r="L428" s="225"/>
      <c r="M428" s="226" t="s">
        <v>1</v>
      </c>
      <c r="N428" s="227" t="s">
        <v>43</v>
      </c>
      <c r="O428" s="66"/>
      <c r="P428" s="185">
        <f>O428*H428</f>
        <v>0</v>
      </c>
      <c r="Q428" s="185">
        <v>0</v>
      </c>
      <c r="R428" s="185">
        <f>Q428*H428</f>
        <v>0</v>
      </c>
      <c r="S428" s="185">
        <v>0</v>
      </c>
      <c r="T428" s="186">
        <f>S428*H428</f>
        <v>0</v>
      </c>
      <c r="AR428" s="18" t="s">
        <v>350</v>
      </c>
      <c r="AT428" s="18" t="s">
        <v>511</v>
      </c>
      <c r="AU428" s="18" t="s">
        <v>81</v>
      </c>
      <c r="AY428" s="18" t="s">
        <v>246</v>
      </c>
      <c r="BE428" s="187">
        <f>IF(N428="základní",J428,0)</f>
        <v>0</v>
      </c>
      <c r="BF428" s="187">
        <f>IF(N428="snížená",J428,0)</f>
        <v>0</v>
      </c>
      <c r="BG428" s="187">
        <f>IF(N428="zákl. přenesená",J428,0)</f>
        <v>0</v>
      </c>
      <c r="BH428" s="187">
        <f>IF(N428="sníž. přenesená",J428,0)</f>
        <v>0</v>
      </c>
      <c r="BI428" s="187">
        <f>IF(N428="nulová",J428,0)</f>
        <v>0</v>
      </c>
      <c r="BJ428" s="18" t="s">
        <v>79</v>
      </c>
      <c r="BK428" s="187">
        <f>ROUND(I428*H428,2)</f>
        <v>0</v>
      </c>
      <c r="BL428" s="18" t="s">
        <v>93</v>
      </c>
      <c r="BM428" s="18" t="s">
        <v>3745</v>
      </c>
    </row>
    <row r="429" s="1" customFormat="1">
      <c r="B429" s="36"/>
      <c r="D429" s="188" t="s">
        <v>254</v>
      </c>
      <c r="F429" s="189" t="s">
        <v>3744</v>
      </c>
      <c r="I429" s="121"/>
      <c r="L429" s="36"/>
      <c r="M429" s="190"/>
      <c r="N429" s="66"/>
      <c r="O429" s="66"/>
      <c r="P429" s="66"/>
      <c r="Q429" s="66"/>
      <c r="R429" s="66"/>
      <c r="S429" s="66"/>
      <c r="T429" s="67"/>
      <c r="AT429" s="18" t="s">
        <v>254</v>
      </c>
      <c r="AU429" s="18" t="s">
        <v>81</v>
      </c>
    </row>
    <row r="430" s="13" customFormat="1">
      <c r="B430" s="199"/>
      <c r="D430" s="188" t="s">
        <v>258</v>
      </c>
      <c r="E430" s="200" t="s">
        <v>1</v>
      </c>
      <c r="F430" s="201" t="s">
        <v>3746</v>
      </c>
      <c r="H430" s="202">
        <v>1</v>
      </c>
      <c r="I430" s="203"/>
      <c r="L430" s="199"/>
      <c r="M430" s="204"/>
      <c r="N430" s="205"/>
      <c r="O430" s="205"/>
      <c r="P430" s="205"/>
      <c r="Q430" s="205"/>
      <c r="R430" s="205"/>
      <c r="S430" s="205"/>
      <c r="T430" s="206"/>
      <c r="AT430" s="200" t="s">
        <v>258</v>
      </c>
      <c r="AU430" s="200" t="s">
        <v>81</v>
      </c>
      <c r="AV430" s="13" t="s">
        <v>81</v>
      </c>
      <c r="AW430" s="13" t="s">
        <v>35</v>
      </c>
      <c r="AX430" s="13" t="s">
        <v>79</v>
      </c>
      <c r="AY430" s="200" t="s">
        <v>246</v>
      </c>
    </row>
    <row r="431" s="1" customFormat="1" ht="16.5" customHeight="1">
      <c r="B431" s="175"/>
      <c r="C431" s="176" t="s">
        <v>700</v>
      </c>
      <c r="D431" s="176" t="s">
        <v>248</v>
      </c>
      <c r="E431" s="177" t="s">
        <v>3747</v>
      </c>
      <c r="F431" s="178" t="s">
        <v>3748</v>
      </c>
      <c r="G431" s="179" t="s">
        <v>611</v>
      </c>
      <c r="H431" s="180">
        <v>107</v>
      </c>
      <c r="I431" s="181"/>
      <c r="J431" s="182">
        <f>ROUND(I431*H431,2)</f>
        <v>0</v>
      </c>
      <c r="K431" s="178" t="s">
        <v>252</v>
      </c>
      <c r="L431" s="36"/>
      <c r="M431" s="183" t="s">
        <v>1</v>
      </c>
      <c r="N431" s="184" t="s">
        <v>43</v>
      </c>
      <c r="O431" s="66"/>
      <c r="P431" s="185">
        <f>O431*H431</f>
        <v>0</v>
      </c>
      <c r="Q431" s="185">
        <v>0.00019236000000000001</v>
      </c>
      <c r="R431" s="185">
        <f>Q431*H431</f>
        <v>0.02058252</v>
      </c>
      <c r="S431" s="185">
        <v>0</v>
      </c>
      <c r="T431" s="186">
        <f>S431*H431</f>
        <v>0</v>
      </c>
      <c r="AR431" s="18" t="s">
        <v>93</v>
      </c>
      <c r="AT431" s="18" t="s">
        <v>248</v>
      </c>
      <c r="AU431" s="18" t="s">
        <v>81</v>
      </c>
      <c r="AY431" s="18" t="s">
        <v>246</v>
      </c>
      <c r="BE431" s="187">
        <f>IF(N431="základní",J431,0)</f>
        <v>0</v>
      </c>
      <c r="BF431" s="187">
        <f>IF(N431="snížená",J431,0)</f>
        <v>0</v>
      </c>
      <c r="BG431" s="187">
        <f>IF(N431="zákl. přenesená",J431,0)</f>
        <v>0</v>
      </c>
      <c r="BH431" s="187">
        <f>IF(N431="sníž. přenesená",J431,0)</f>
        <v>0</v>
      </c>
      <c r="BI431" s="187">
        <f>IF(N431="nulová",J431,0)</f>
        <v>0</v>
      </c>
      <c r="BJ431" s="18" t="s">
        <v>79</v>
      </c>
      <c r="BK431" s="187">
        <f>ROUND(I431*H431,2)</f>
        <v>0</v>
      </c>
      <c r="BL431" s="18" t="s">
        <v>93</v>
      </c>
      <c r="BM431" s="18" t="s">
        <v>3749</v>
      </c>
    </row>
    <row r="432" s="1" customFormat="1">
      <c r="B432" s="36"/>
      <c r="D432" s="188" t="s">
        <v>254</v>
      </c>
      <c r="F432" s="189" t="s">
        <v>3750</v>
      </c>
      <c r="I432" s="121"/>
      <c r="L432" s="36"/>
      <c r="M432" s="190"/>
      <c r="N432" s="66"/>
      <c r="O432" s="66"/>
      <c r="P432" s="66"/>
      <c r="Q432" s="66"/>
      <c r="R432" s="66"/>
      <c r="S432" s="66"/>
      <c r="T432" s="67"/>
      <c r="AT432" s="18" t="s">
        <v>254</v>
      </c>
      <c r="AU432" s="18" t="s">
        <v>81</v>
      </c>
    </row>
    <row r="433" s="12" customFormat="1">
      <c r="B433" s="192"/>
      <c r="D433" s="188" t="s">
        <v>258</v>
      </c>
      <c r="E433" s="193" t="s">
        <v>1</v>
      </c>
      <c r="F433" s="194" t="s">
        <v>3551</v>
      </c>
      <c r="H433" s="193" t="s">
        <v>1</v>
      </c>
      <c r="I433" s="195"/>
      <c r="L433" s="192"/>
      <c r="M433" s="196"/>
      <c r="N433" s="197"/>
      <c r="O433" s="197"/>
      <c r="P433" s="197"/>
      <c r="Q433" s="197"/>
      <c r="R433" s="197"/>
      <c r="S433" s="197"/>
      <c r="T433" s="198"/>
      <c r="AT433" s="193" t="s">
        <v>258</v>
      </c>
      <c r="AU433" s="193" t="s">
        <v>81</v>
      </c>
      <c r="AV433" s="12" t="s">
        <v>79</v>
      </c>
      <c r="AW433" s="12" t="s">
        <v>35</v>
      </c>
      <c r="AX433" s="12" t="s">
        <v>72</v>
      </c>
      <c r="AY433" s="193" t="s">
        <v>246</v>
      </c>
    </row>
    <row r="434" s="13" customFormat="1">
      <c r="B434" s="199"/>
      <c r="D434" s="188" t="s">
        <v>258</v>
      </c>
      <c r="E434" s="200" t="s">
        <v>1</v>
      </c>
      <c r="F434" s="201" t="s">
        <v>3729</v>
      </c>
      <c r="H434" s="202">
        <v>107</v>
      </c>
      <c r="I434" s="203"/>
      <c r="L434" s="199"/>
      <c r="M434" s="204"/>
      <c r="N434" s="205"/>
      <c r="O434" s="205"/>
      <c r="P434" s="205"/>
      <c r="Q434" s="205"/>
      <c r="R434" s="205"/>
      <c r="S434" s="205"/>
      <c r="T434" s="206"/>
      <c r="AT434" s="200" t="s">
        <v>258</v>
      </c>
      <c r="AU434" s="200" t="s">
        <v>81</v>
      </c>
      <c r="AV434" s="13" t="s">
        <v>81</v>
      </c>
      <c r="AW434" s="13" t="s">
        <v>35</v>
      </c>
      <c r="AX434" s="13" t="s">
        <v>79</v>
      </c>
      <c r="AY434" s="200" t="s">
        <v>246</v>
      </c>
    </row>
    <row r="435" s="1" customFormat="1" ht="16.5" customHeight="1">
      <c r="B435" s="175"/>
      <c r="C435" s="176" t="s">
        <v>710</v>
      </c>
      <c r="D435" s="176" t="s">
        <v>248</v>
      </c>
      <c r="E435" s="177" t="s">
        <v>3751</v>
      </c>
      <c r="F435" s="178" t="s">
        <v>3752</v>
      </c>
      <c r="G435" s="179" t="s">
        <v>611</v>
      </c>
      <c r="H435" s="180">
        <v>107</v>
      </c>
      <c r="I435" s="181"/>
      <c r="J435" s="182">
        <f>ROUND(I435*H435,2)</f>
        <v>0</v>
      </c>
      <c r="K435" s="178" t="s">
        <v>252</v>
      </c>
      <c r="L435" s="36"/>
      <c r="M435" s="183" t="s">
        <v>1</v>
      </c>
      <c r="N435" s="184" t="s">
        <v>43</v>
      </c>
      <c r="O435" s="66"/>
      <c r="P435" s="185">
        <f>O435*H435</f>
        <v>0</v>
      </c>
      <c r="Q435" s="185">
        <v>9.4500000000000007E-05</v>
      </c>
      <c r="R435" s="185">
        <f>Q435*H435</f>
        <v>0.010111500000000001</v>
      </c>
      <c r="S435" s="185">
        <v>0</v>
      </c>
      <c r="T435" s="186">
        <f>S435*H435</f>
        <v>0</v>
      </c>
      <c r="AR435" s="18" t="s">
        <v>93</v>
      </c>
      <c r="AT435" s="18" t="s">
        <v>248</v>
      </c>
      <c r="AU435" s="18" t="s">
        <v>81</v>
      </c>
      <c r="AY435" s="18" t="s">
        <v>246</v>
      </c>
      <c r="BE435" s="187">
        <f>IF(N435="základní",J435,0)</f>
        <v>0</v>
      </c>
      <c r="BF435" s="187">
        <f>IF(N435="snížená",J435,0)</f>
        <v>0</v>
      </c>
      <c r="BG435" s="187">
        <f>IF(N435="zákl. přenesená",J435,0)</f>
        <v>0</v>
      </c>
      <c r="BH435" s="187">
        <f>IF(N435="sníž. přenesená",J435,0)</f>
        <v>0</v>
      </c>
      <c r="BI435" s="187">
        <f>IF(N435="nulová",J435,0)</f>
        <v>0</v>
      </c>
      <c r="BJ435" s="18" t="s">
        <v>79</v>
      </c>
      <c r="BK435" s="187">
        <f>ROUND(I435*H435,2)</f>
        <v>0</v>
      </c>
      <c r="BL435" s="18" t="s">
        <v>93</v>
      </c>
      <c r="BM435" s="18" t="s">
        <v>3753</v>
      </c>
    </row>
    <row r="436" s="1" customFormat="1">
      <c r="B436" s="36"/>
      <c r="D436" s="188" t="s">
        <v>254</v>
      </c>
      <c r="F436" s="189" t="s">
        <v>3754</v>
      </c>
      <c r="I436" s="121"/>
      <c r="L436" s="36"/>
      <c r="M436" s="190"/>
      <c r="N436" s="66"/>
      <c r="O436" s="66"/>
      <c r="P436" s="66"/>
      <c r="Q436" s="66"/>
      <c r="R436" s="66"/>
      <c r="S436" s="66"/>
      <c r="T436" s="67"/>
      <c r="AT436" s="18" t="s">
        <v>254</v>
      </c>
      <c r="AU436" s="18" t="s">
        <v>81</v>
      </c>
    </row>
    <row r="437" s="12" customFormat="1">
      <c r="B437" s="192"/>
      <c r="D437" s="188" t="s">
        <v>258</v>
      </c>
      <c r="E437" s="193" t="s">
        <v>1</v>
      </c>
      <c r="F437" s="194" t="s">
        <v>3551</v>
      </c>
      <c r="H437" s="193" t="s">
        <v>1</v>
      </c>
      <c r="I437" s="195"/>
      <c r="L437" s="192"/>
      <c r="M437" s="196"/>
      <c r="N437" s="197"/>
      <c r="O437" s="197"/>
      <c r="P437" s="197"/>
      <c r="Q437" s="197"/>
      <c r="R437" s="197"/>
      <c r="S437" s="197"/>
      <c r="T437" s="198"/>
      <c r="AT437" s="193" t="s">
        <v>258</v>
      </c>
      <c r="AU437" s="193" t="s">
        <v>81</v>
      </c>
      <c r="AV437" s="12" t="s">
        <v>79</v>
      </c>
      <c r="AW437" s="12" t="s">
        <v>35</v>
      </c>
      <c r="AX437" s="12" t="s">
        <v>72</v>
      </c>
      <c r="AY437" s="193" t="s">
        <v>246</v>
      </c>
    </row>
    <row r="438" s="13" customFormat="1">
      <c r="B438" s="199"/>
      <c r="D438" s="188" t="s">
        <v>258</v>
      </c>
      <c r="E438" s="200" t="s">
        <v>1</v>
      </c>
      <c r="F438" s="201" t="s">
        <v>3729</v>
      </c>
      <c r="H438" s="202">
        <v>107</v>
      </c>
      <c r="I438" s="203"/>
      <c r="L438" s="199"/>
      <c r="M438" s="204"/>
      <c r="N438" s="205"/>
      <c r="O438" s="205"/>
      <c r="P438" s="205"/>
      <c r="Q438" s="205"/>
      <c r="R438" s="205"/>
      <c r="S438" s="205"/>
      <c r="T438" s="206"/>
      <c r="AT438" s="200" t="s">
        <v>258</v>
      </c>
      <c r="AU438" s="200" t="s">
        <v>81</v>
      </c>
      <c r="AV438" s="13" t="s">
        <v>81</v>
      </c>
      <c r="AW438" s="13" t="s">
        <v>35</v>
      </c>
      <c r="AX438" s="13" t="s">
        <v>79</v>
      </c>
      <c r="AY438" s="200" t="s">
        <v>246</v>
      </c>
    </row>
    <row r="439" s="1" customFormat="1" ht="16.5" customHeight="1">
      <c r="B439" s="175"/>
      <c r="C439" s="176" t="s">
        <v>746</v>
      </c>
      <c r="D439" s="176" t="s">
        <v>248</v>
      </c>
      <c r="E439" s="177" t="s">
        <v>3755</v>
      </c>
      <c r="F439" s="178" t="s">
        <v>3756</v>
      </c>
      <c r="G439" s="179" t="s">
        <v>264</v>
      </c>
      <c r="H439" s="180">
        <v>12</v>
      </c>
      <c r="I439" s="181"/>
      <c r="J439" s="182">
        <f>ROUND(I439*H439,2)</f>
        <v>0</v>
      </c>
      <c r="K439" s="178" t="s">
        <v>252</v>
      </c>
      <c r="L439" s="36"/>
      <c r="M439" s="183" t="s">
        <v>1</v>
      </c>
      <c r="N439" s="184" t="s">
        <v>43</v>
      </c>
      <c r="O439" s="66"/>
      <c r="P439" s="185">
        <f>O439*H439</f>
        <v>0</v>
      </c>
      <c r="Q439" s="185">
        <v>8.3999999999999995E-05</v>
      </c>
      <c r="R439" s="185">
        <f>Q439*H439</f>
        <v>0.001008</v>
      </c>
      <c r="S439" s="185">
        <v>0</v>
      </c>
      <c r="T439" s="186">
        <f>S439*H439</f>
        <v>0</v>
      </c>
      <c r="AR439" s="18" t="s">
        <v>93</v>
      </c>
      <c r="AT439" s="18" t="s">
        <v>248</v>
      </c>
      <c r="AU439" s="18" t="s">
        <v>81</v>
      </c>
      <c r="AY439" s="18" t="s">
        <v>246</v>
      </c>
      <c r="BE439" s="187">
        <f>IF(N439="základní",J439,0)</f>
        <v>0</v>
      </c>
      <c r="BF439" s="187">
        <f>IF(N439="snížená",J439,0)</f>
        <v>0</v>
      </c>
      <c r="BG439" s="187">
        <f>IF(N439="zákl. přenesená",J439,0)</f>
        <v>0</v>
      </c>
      <c r="BH439" s="187">
        <f>IF(N439="sníž. přenesená",J439,0)</f>
        <v>0</v>
      </c>
      <c r="BI439" s="187">
        <f>IF(N439="nulová",J439,0)</f>
        <v>0</v>
      </c>
      <c r="BJ439" s="18" t="s">
        <v>79</v>
      </c>
      <c r="BK439" s="187">
        <f>ROUND(I439*H439,2)</f>
        <v>0</v>
      </c>
      <c r="BL439" s="18" t="s">
        <v>93</v>
      </c>
      <c r="BM439" s="18" t="s">
        <v>3757</v>
      </c>
    </row>
    <row r="440" s="1" customFormat="1">
      <c r="B440" s="36"/>
      <c r="D440" s="188" t="s">
        <v>254</v>
      </c>
      <c r="F440" s="189" t="s">
        <v>3758</v>
      </c>
      <c r="I440" s="121"/>
      <c r="L440" s="36"/>
      <c r="M440" s="190"/>
      <c r="N440" s="66"/>
      <c r="O440" s="66"/>
      <c r="P440" s="66"/>
      <c r="Q440" s="66"/>
      <c r="R440" s="66"/>
      <c r="S440" s="66"/>
      <c r="T440" s="67"/>
      <c r="AT440" s="18" t="s">
        <v>254</v>
      </c>
      <c r="AU440" s="18" t="s">
        <v>81</v>
      </c>
    </row>
    <row r="441" s="12" customFormat="1">
      <c r="B441" s="192"/>
      <c r="D441" s="188" t="s">
        <v>258</v>
      </c>
      <c r="E441" s="193" t="s">
        <v>1</v>
      </c>
      <c r="F441" s="194" t="s">
        <v>715</v>
      </c>
      <c r="H441" s="193" t="s">
        <v>1</v>
      </c>
      <c r="I441" s="195"/>
      <c r="L441" s="192"/>
      <c r="M441" s="196"/>
      <c r="N441" s="197"/>
      <c r="O441" s="197"/>
      <c r="P441" s="197"/>
      <c r="Q441" s="197"/>
      <c r="R441" s="197"/>
      <c r="S441" s="197"/>
      <c r="T441" s="198"/>
      <c r="AT441" s="193" t="s">
        <v>258</v>
      </c>
      <c r="AU441" s="193" t="s">
        <v>81</v>
      </c>
      <c r="AV441" s="12" t="s">
        <v>79</v>
      </c>
      <c r="AW441" s="12" t="s">
        <v>35</v>
      </c>
      <c r="AX441" s="12" t="s">
        <v>72</v>
      </c>
      <c r="AY441" s="193" t="s">
        <v>246</v>
      </c>
    </row>
    <row r="442" s="13" customFormat="1">
      <c r="B442" s="199"/>
      <c r="D442" s="188" t="s">
        <v>258</v>
      </c>
      <c r="E442" s="200" t="s">
        <v>1</v>
      </c>
      <c r="F442" s="201" t="s">
        <v>3759</v>
      </c>
      <c r="H442" s="202">
        <v>12</v>
      </c>
      <c r="I442" s="203"/>
      <c r="L442" s="199"/>
      <c r="M442" s="204"/>
      <c r="N442" s="205"/>
      <c r="O442" s="205"/>
      <c r="P442" s="205"/>
      <c r="Q442" s="205"/>
      <c r="R442" s="205"/>
      <c r="S442" s="205"/>
      <c r="T442" s="206"/>
      <c r="AT442" s="200" t="s">
        <v>258</v>
      </c>
      <c r="AU442" s="200" t="s">
        <v>81</v>
      </c>
      <c r="AV442" s="13" t="s">
        <v>81</v>
      </c>
      <c r="AW442" s="13" t="s">
        <v>35</v>
      </c>
      <c r="AX442" s="13" t="s">
        <v>79</v>
      </c>
      <c r="AY442" s="200" t="s">
        <v>246</v>
      </c>
    </row>
    <row r="443" s="1" customFormat="1" ht="16.5" customHeight="1">
      <c r="B443" s="175"/>
      <c r="C443" s="176" t="s">
        <v>1269</v>
      </c>
      <c r="D443" s="176" t="s">
        <v>248</v>
      </c>
      <c r="E443" s="177" t="s">
        <v>3760</v>
      </c>
      <c r="F443" s="178" t="s">
        <v>3761</v>
      </c>
      <c r="G443" s="179" t="s">
        <v>264</v>
      </c>
      <c r="H443" s="180">
        <v>2</v>
      </c>
      <c r="I443" s="181"/>
      <c r="J443" s="182">
        <f>ROUND(I443*H443,2)</f>
        <v>0</v>
      </c>
      <c r="K443" s="178" t="s">
        <v>252</v>
      </c>
      <c r="L443" s="36"/>
      <c r="M443" s="183" t="s">
        <v>1</v>
      </c>
      <c r="N443" s="184" t="s">
        <v>43</v>
      </c>
      <c r="O443" s="66"/>
      <c r="P443" s="185">
        <f>O443*H443</f>
        <v>0</v>
      </c>
      <c r="Q443" s="185">
        <v>0.00040000000000000002</v>
      </c>
      <c r="R443" s="185">
        <f>Q443*H443</f>
        <v>0.00080000000000000004</v>
      </c>
      <c r="S443" s="185">
        <v>0</v>
      </c>
      <c r="T443" s="186">
        <f>S443*H443</f>
        <v>0</v>
      </c>
      <c r="AR443" s="18" t="s">
        <v>93</v>
      </c>
      <c r="AT443" s="18" t="s">
        <v>248</v>
      </c>
      <c r="AU443" s="18" t="s">
        <v>81</v>
      </c>
      <c r="AY443" s="18" t="s">
        <v>246</v>
      </c>
      <c r="BE443" s="187">
        <f>IF(N443="základní",J443,0)</f>
        <v>0</v>
      </c>
      <c r="BF443" s="187">
        <f>IF(N443="snížená",J443,0)</f>
        <v>0</v>
      </c>
      <c r="BG443" s="187">
        <f>IF(N443="zákl. přenesená",J443,0)</f>
        <v>0</v>
      </c>
      <c r="BH443" s="187">
        <f>IF(N443="sníž. přenesená",J443,0)</f>
        <v>0</v>
      </c>
      <c r="BI443" s="187">
        <f>IF(N443="nulová",J443,0)</f>
        <v>0</v>
      </c>
      <c r="BJ443" s="18" t="s">
        <v>79</v>
      </c>
      <c r="BK443" s="187">
        <f>ROUND(I443*H443,2)</f>
        <v>0</v>
      </c>
      <c r="BL443" s="18" t="s">
        <v>93</v>
      </c>
      <c r="BM443" s="18" t="s">
        <v>3762</v>
      </c>
    </row>
    <row r="444" s="1" customFormat="1">
      <c r="B444" s="36"/>
      <c r="D444" s="188" t="s">
        <v>254</v>
      </c>
      <c r="F444" s="189" t="s">
        <v>3763</v>
      </c>
      <c r="I444" s="121"/>
      <c r="L444" s="36"/>
      <c r="M444" s="190"/>
      <c r="N444" s="66"/>
      <c r="O444" s="66"/>
      <c r="P444" s="66"/>
      <c r="Q444" s="66"/>
      <c r="R444" s="66"/>
      <c r="S444" s="66"/>
      <c r="T444" s="67"/>
      <c r="AT444" s="18" t="s">
        <v>254</v>
      </c>
      <c r="AU444" s="18" t="s">
        <v>81</v>
      </c>
    </row>
    <row r="445" s="1" customFormat="1">
      <c r="B445" s="36"/>
      <c r="D445" s="188" t="s">
        <v>256</v>
      </c>
      <c r="F445" s="191" t="s">
        <v>3764</v>
      </c>
      <c r="I445" s="121"/>
      <c r="L445" s="36"/>
      <c r="M445" s="190"/>
      <c r="N445" s="66"/>
      <c r="O445" s="66"/>
      <c r="P445" s="66"/>
      <c r="Q445" s="66"/>
      <c r="R445" s="66"/>
      <c r="S445" s="66"/>
      <c r="T445" s="67"/>
      <c r="AT445" s="18" t="s">
        <v>256</v>
      </c>
      <c r="AU445" s="18" t="s">
        <v>81</v>
      </c>
    </row>
    <row r="446" s="12" customFormat="1">
      <c r="B446" s="192"/>
      <c r="D446" s="188" t="s">
        <v>258</v>
      </c>
      <c r="E446" s="193" t="s">
        <v>1</v>
      </c>
      <c r="F446" s="194" t="s">
        <v>715</v>
      </c>
      <c r="H446" s="193" t="s">
        <v>1</v>
      </c>
      <c r="I446" s="195"/>
      <c r="L446" s="192"/>
      <c r="M446" s="196"/>
      <c r="N446" s="197"/>
      <c r="O446" s="197"/>
      <c r="P446" s="197"/>
      <c r="Q446" s="197"/>
      <c r="R446" s="197"/>
      <c r="S446" s="197"/>
      <c r="T446" s="198"/>
      <c r="AT446" s="193" t="s">
        <v>258</v>
      </c>
      <c r="AU446" s="193" t="s">
        <v>81</v>
      </c>
      <c r="AV446" s="12" t="s">
        <v>79</v>
      </c>
      <c r="AW446" s="12" t="s">
        <v>35</v>
      </c>
      <c r="AX446" s="12" t="s">
        <v>72</v>
      </c>
      <c r="AY446" s="193" t="s">
        <v>246</v>
      </c>
    </row>
    <row r="447" s="13" customFormat="1">
      <c r="B447" s="199"/>
      <c r="D447" s="188" t="s">
        <v>258</v>
      </c>
      <c r="E447" s="200" t="s">
        <v>1</v>
      </c>
      <c r="F447" s="201" t="s">
        <v>3765</v>
      </c>
      <c r="H447" s="202">
        <v>2</v>
      </c>
      <c r="I447" s="203"/>
      <c r="L447" s="199"/>
      <c r="M447" s="204"/>
      <c r="N447" s="205"/>
      <c r="O447" s="205"/>
      <c r="P447" s="205"/>
      <c r="Q447" s="205"/>
      <c r="R447" s="205"/>
      <c r="S447" s="205"/>
      <c r="T447" s="206"/>
      <c r="AT447" s="200" t="s">
        <v>258</v>
      </c>
      <c r="AU447" s="200" t="s">
        <v>81</v>
      </c>
      <c r="AV447" s="13" t="s">
        <v>81</v>
      </c>
      <c r="AW447" s="13" t="s">
        <v>35</v>
      </c>
      <c r="AX447" s="13" t="s">
        <v>79</v>
      </c>
      <c r="AY447" s="200" t="s">
        <v>246</v>
      </c>
    </row>
    <row r="448" s="11" customFormat="1" ht="22.8" customHeight="1">
      <c r="B448" s="162"/>
      <c r="D448" s="163" t="s">
        <v>71</v>
      </c>
      <c r="E448" s="173" t="s">
        <v>698</v>
      </c>
      <c r="F448" s="173" t="s">
        <v>699</v>
      </c>
      <c r="I448" s="165"/>
      <c r="J448" s="174">
        <f>BK448</f>
        <v>0</v>
      </c>
      <c r="L448" s="162"/>
      <c r="M448" s="167"/>
      <c r="N448" s="168"/>
      <c r="O448" s="168"/>
      <c r="P448" s="169">
        <f>SUM(P449:P456)</f>
        <v>0</v>
      </c>
      <c r="Q448" s="168"/>
      <c r="R448" s="169">
        <f>SUM(R449:R456)</f>
        <v>0</v>
      </c>
      <c r="S448" s="168"/>
      <c r="T448" s="170">
        <f>SUM(T449:T456)</f>
        <v>0</v>
      </c>
      <c r="AR448" s="163" t="s">
        <v>79</v>
      </c>
      <c r="AT448" s="171" t="s">
        <v>71</v>
      </c>
      <c r="AU448" s="171" t="s">
        <v>79</v>
      </c>
      <c r="AY448" s="163" t="s">
        <v>246</v>
      </c>
      <c r="BK448" s="172">
        <f>SUM(BK449:BK456)</f>
        <v>0</v>
      </c>
    </row>
    <row r="449" s="1" customFormat="1" ht="16.5" customHeight="1">
      <c r="B449" s="175"/>
      <c r="C449" s="176" t="s">
        <v>1271</v>
      </c>
      <c r="D449" s="176" t="s">
        <v>248</v>
      </c>
      <c r="E449" s="177" t="s">
        <v>701</v>
      </c>
      <c r="F449" s="178" t="s">
        <v>702</v>
      </c>
      <c r="G449" s="179" t="s">
        <v>286</v>
      </c>
      <c r="H449" s="180">
        <v>63.191000000000002</v>
      </c>
      <c r="I449" s="181"/>
      <c r="J449" s="182">
        <f>ROUND(I449*H449,2)</f>
        <v>0</v>
      </c>
      <c r="K449" s="178" t="s">
        <v>252</v>
      </c>
      <c r="L449" s="36"/>
      <c r="M449" s="183" t="s">
        <v>1</v>
      </c>
      <c r="N449" s="184" t="s">
        <v>43</v>
      </c>
      <c r="O449" s="66"/>
      <c r="P449" s="185">
        <f>O449*H449</f>
        <v>0</v>
      </c>
      <c r="Q449" s="185">
        <v>0</v>
      </c>
      <c r="R449" s="185">
        <f>Q449*H449</f>
        <v>0</v>
      </c>
      <c r="S449" s="185">
        <v>0</v>
      </c>
      <c r="T449" s="186">
        <f>S449*H449</f>
        <v>0</v>
      </c>
      <c r="AR449" s="18" t="s">
        <v>93</v>
      </c>
      <c r="AT449" s="18" t="s">
        <v>248</v>
      </c>
      <c r="AU449" s="18" t="s">
        <v>81</v>
      </c>
      <c r="AY449" s="18" t="s">
        <v>246</v>
      </c>
      <c r="BE449" s="187">
        <f>IF(N449="základní",J449,0)</f>
        <v>0</v>
      </c>
      <c r="BF449" s="187">
        <f>IF(N449="snížená",J449,0)</f>
        <v>0</v>
      </c>
      <c r="BG449" s="187">
        <f>IF(N449="zákl. přenesená",J449,0)</f>
        <v>0</v>
      </c>
      <c r="BH449" s="187">
        <f>IF(N449="sníž. přenesená",J449,0)</f>
        <v>0</v>
      </c>
      <c r="BI449" s="187">
        <f>IF(N449="nulová",J449,0)</f>
        <v>0</v>
      </c>
      <c r="BJ449" s="18" t="s">
        <v>79</v>
      </c>
      <c r="BK449" s="187">
        <f>ROUND(I449*H449,2)</f>
        <v>0</v>
      </c>
      <c r="BL449" s="18" t="s">
        <v>93</v>
      </c>
      <c r="BM449" s="18" t="s">
        <v>3766</v>
      </c>
    </row>
    <row r="450" s="1" customFormat="1">
      <c r="B450" s="36"/>
      <c r="D450" s="188" t="s">
        <v>254</v>
      </c>
      <c r="F450" s="189" t="s">
        <v>704</v>
      </c>
      <c r="I450" s="121"/>
      <c r="L450" s="36"/>
      <c r="M450" s="190"/>
      <c r="N450" s="66"/>
      <c r="O450" s="66"/>
      <c r="P450" s="66"/>
      <c r="Q450" s="66"/>
      <c r="R450" s="66"/>
      <c r="S450" s="66"/>
      <c r="T450" s="67"/>
      <c r="AT450" s="18" t="s">
        <v>254</v>
      </c>
      <c r="AU450" s="18" t="s">
        <v>81</v>
      </c>
    </row>
    <row r="451" s="1" customFormat="1">
      <c r="B451" s="36"/>
      <c r="D451" s="188" t="s">
        <v>256</v>
      </c>
      <c r="F451" s="191" t="s">
        <v>705</v>
      </c>
      <c r="I451" s="121"/>
      <c r="L451" s="36"/>
      <c r="M451" s="190"/>
      <c r="N451" s="66"/>
      <c r="O451" s="66"/>
      <c r="P451" s="66"/>
      <c r="Q451" s="66"/>
      <c r="R451" s="66"/>
      <c r="S451" s="66"/>
      <c r="T451" s="67"/>
      <c r="AT451" s="18" t="s">
        <v>256</v>
      </c>
      <c r="AU451" s="18" t="s">
        <v>81</v>
      </c>
    </row>
    <row r="452" s="13" customFormat="1">
      <c r="B452" s="199"/>
      <c r="D452" s="188" t="s">
        <v>258</v>
      </c>
      <c r="E452" s="200" t="s">
        <v>1</v>
      </c>
      <c r="F452" s="201" t="s">
        <v>3767</v>
      </c>
      <c r="H452" s="202">
        <v>63.191000000000002</v>
      </c>
      <c r="I452" s="203"/>
      <c r="L452" s="199"/>
      <c r="M452" s="204"/>
      <c r="N452" s="205"/>
      <c r="O452" s="205"/>
      <c r="P452" s="205"/>
      <c r="Q452" s="205"/>
      <c r="R452" s="205"/>
      <c r="S452" s="205"/>
      <c r="T452" s="206"/>
      <c r="AT452" s="200" t="s">
        <v>258</v>
      </c>
      <c r="AU452" s="200" t="s">
        <v>81</v>
      </c>
      <c r="AV452" s="13" t="s">
        <v>81</v>
      </c>
      <c r="AW452" s="13" t="s">
        <v>35</v>
      </c>
      <c r="AX452" s="13" t="s">
        <v>79</v>
      </c>
      <c r="AY452" s="200" t="s">
        <v>246</v>
      </c>
    </row>
    <row r="453" s="1" customFormat="1" ht="16.5" customHeight="1">
      <c r="B453" s="175"/>
      <c r="C453" s="176" t="s">
        <v>879</v>
      </c>
      <c r="D453" s="176" t="s">
        <v>248</v>
      </c>
      <c r="E453" s="177" t="s">
        <v>3768</v>
      </c>
      <c r="F453" s="178" t="s">
        <v>3769</v>
      </c>
      <c r="G453" s="179" t="s">
        <v>286</v>
      </c>
      <c r="H453" s="180">
        <v>46.823999999999998</v>
      </c>
      <c r="I453" s="181"/>
      <c r="J453" s="182">
        <f>ROUND(I453*H453,2)</f>
        <v>0</v>
      </c>
      <c r="K453" s="178" t="s">
        <v>252</v>
      </c>
      <c r="L453" s="36"/>
      <c r="M453" s="183" t="s">
        <v>1</v>
      </c>
      <c r="N453" s="184" t="s">
        <v>43</v>
      </c>
      <c r="O453" s="66"/>
      <c r="P453" s="185">
        <f>O453*H453</f>
        <v>0</v>
      </c>
      <c r="Q453" s="185">
        <v>0</v>
      </c>
      <c r="R453" s="185">
        <f>Q453*H453</f>
        <v>0</v>
      </c>
      <c r="S453" s="185">
        <v>0</v>
      </c>
      <c r="T453" s="186">
        <f>S453*H453</f>
        <v>0</v>
      </c>
      <c r="AR453" s="18" t="s">
        <v>93</v>
      </c>
      <c r="AT453" s="18" t="s">
        <v>248</v>
      </c>
      <c r="AU453" s="18" t="s">
        <v>81</v>
      </c>
      <c r="AY453" s="18" t="s">
        <v>246</v>
      </c>
      <c r="BE453" s="187">
        <f>IF(N453="základní",J453,0)</f>
        <v>0</v>
      </c>
      <c r="BF453" s="187">
        <f>IF(N453="snížená",J453,0)</f>
        <v>0</v>
      </c>
      <c r="BG453" s="187">
        <f>IF(N453="zákl. přenesená",J453,0)</f>
        <v>0</v>
      </c>
      <c r="BH453" s="187">
        <f>IF(N453="sníž. přenesená",J453,0)</f>
        <v>0</v>
      </c>
      <c r="BI453" s="187">
        <f>IF(N453="nulová",J453,0)</f>
        <v>0</v>
      </c>
      <c r="BJ453" s="18" t="s">
        <v>79</v>
      </c>
      <c r="BK453" s="187">
        <f>ROUND(I453*H453,2)</f>
        <v>0</v>
      </c>
      <c r="BL453" s="18" t="s">
        <v>93</v>
      </c>
      <c r="BM453" s="18" t="s">
        <v>3770</v>
      </c>
    </row>
    <row r="454" s="1" customFormat="1">
      <c r="B454" s="36"/>
      <c r="D454" s="188" t="s">
        <v>254</v>
      </c>
      <c r="F454" s="189" t="s">
        <v>3771</v>
      </c>
      <c r="I454" s="121"/>
      <c r="L454" s="36"/>
      <c r="M454" s="190"/>
      <c r="N454" s="66"/>
      <c r="O454" s="66"/>
      <c r="P454" s="66"/>
      <c r="Q454" s="66"/>
      <c r="R454" s="66"/>
      <c r="S454" s="66"/>
      <c r="T454" s="67"/>
      <c r="AT454" s="18" t="s">
        <v>254</v>
      </c>
      <c r="AU454" s="18" t="s">
        <v>81</v>
      </c>
    </row>
    <row r="455" s="1" customFormat="1">
      <c r="B455" s="36"/>
      <c r="D455" s="188" t="s">
        <v>256</v>
      </c>
      <c r="F455" s="191" t="s">
        <v>3772</v>
      </c>
      <c r="I455" s="121"/>
      <c r="L455" s="36"/>
      <c r="M455" s="190"/>
      <c r="N455" s="66"/>
      <c r="O455" s="66"/>
      <c r="P455" s="66"/>
      <c r="Q455" s="66"/>
      <c r="R455" s="66"/>
      <c r="S455" s="66"/>
      <c r="T455" s="67"/>
      <c r="AT455" s="18" t="s">
        <v>256</v>
      </c>
      <c r="AU455" s="18" t="s">
        <v>81</v>
      </c>
    </row>
    <row r="456" s="13" customFormat="1">
      <c r="B456" s="199"/>
      <c r="D456" s="188" t="s">
        <v>258</v>
      </c>
      <c r="E456" s="200" t="s">
        <v>1</v>
      </c>
      <c r="F456" s="201" t="s">
        <v>3773</v>
      </c>
      <c r="H456" s="202">
        <v>46.823999999999998</v>
      </c>
      <c r="I456" s="203"/>
      <c r="L456" s="199"/>
      <c r="M456" s="207"/>
      <c r="N456" s="208"/>
      <c r="O456" s="208"/>
      <c r="P456" s="208"/>
      <c r="Q456" s="208"/>
      <c r="R456" s="208"/>
      <c r="S456" s="208"/>
      <c r="T456" s="209"/>
      <c r="AT456" s="200" t="s">
        <v>258</v>
      </c>
      <c r="AU456" s="200" t="s">
        <v>81</v>
      </c>
      <c r="AV456" s="13" t="s">
        <v>81</v>
      </c>
      <c r="AW456" s="13" t="s">
        <v>35</v>
      </c>
      <c r="AX456" s="13" t="s">
        <v>79</v>
      </c>
      <c r="AY456" s="200" t="s">
        <v>246</v>
      </c>
    </row>
    <row r="457" s="1" customFormat="1" ht="6.96" customHeight="1">
      <c r="B457" s="51"/>
      <c r="C457" s="52"/>
      <c r="D457" s="52"/>
      <c r="E457" s="52"/>
      <c r="F457" s="52"/>
      <c r="G457" s="52"/>
      <c r="H457" s="52"/>
      <c r="I457" s="137"/>
      <c r="J457" s="52"/>
      <c r="K457" s="52"/>
      <c r="L457" s="36"/>
    </row>
  </sheetData>
  <autoFilter ref="C96:K456"/>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181</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3774</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ROUND(J101,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ROUND((SUM(BE101:BE382)),  2)</f>
        <v>0</v>
      </c>
      <c r="I37" s="129">
        <v>0.20999999999999999</v>
      </c>
      <c r="J37" s="128">
        <f>ROUND(((SUM(BE101:BE382))*I37),  2)</f>
        <v>0</v>
      </c>
      <c r="L37" s="36"/>
    </row>
    <row r="38" s="1" customFormat="1" ht="14.4" customHeight="1">
      <c r="B38" s="36"/>
      <c r="E38" s="30" t="s">
        <v>44</v>
      </c>
      <c r="F38" s="128">
        <f>ROUND((SUM(BF101:BF382)),  2)</f>
        <v>0</v>
      </c>
      <c r="I38" s="129">
        <v>0.14999999999999999</v>
      </c>
      <c r="J38" s="128">
        <f>ROUND(((SUM(BF101:BF382))*I38),  2)</f>
        <v>0</v>
      </c>
      <c r="L38" s="36"/>
    </row>
    <row r="39" hidden="1" s="1" customFormat="1" ht="14.4" customHeight="1">
      <c r="B39" s="36"/>
      <c r="E39" s="30" t="s">
        <v>45</v>
      </c>
      <c r="F39" s="128">
        <f>ROUND((SUM(BG101:BG382)),  2)</f>
        <v>0</v>
      </c>
      <c r="I39" s="129">
        <v>0.20999999999999999</v>
      </c>
      <c r="J39" s="128">
        <f>0</f>
        <v>0</v>
      </c>
      <c r="L39" s="36"/>
    </row>
    <row r="40" hidden="1" s="1" customFormat="1" ht="14.4" customHeight="1">
      <c r="B40" s="36"/>
      <c r="E40" s="30" t="s">
        <v>46</v>
      </c>
      <c r="F40" s="128">
        <f>ROUND((SUM(BH101:BH382)),  2)</f>
        <v>0</v>
      </c>
      <c r="I40" s="129">
        <v>0.14999999999999999</v>
      </c>
      <c r="J40" s="128">
        <f>0</f>
        <v>0</v>
      </c>
      <c r="L40" s="36"/>
    </row>
    <row r="41" hidden="1" s="1" customFormat="1" ht="14.4" customHeight="1">
      <c r="B41" s="36"/>
      <c r="E41" s="30" t="s">
        <v>47</v>
      </c>
      <c r="F41" s="128">
        <f>ROUND((SUM(BI101:BI382)),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B-3-6 - SO 308 - Přeložka oplocení na parcele č. 2798</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J101</f>
        <v>0</v>
      </c>
      <c r="L67" s="36"/>
      <c r="AU67" s="18" t="s">
        <v>227</v>
      </c>
    </row>
    <row r="68" s="8" customFormat="1" ht="24.96" customHeight="1">
      <c r="B68" s="143"/>
      <c r="D68" s="144" t="s">
        <v>228</v>
      </c>
      <c r="E68" s="145"/>
      <c r="F68" s="145"/>
      <c r="G68" s="145"/>
      <c r="H68" s="145"/>
      <c r="I68" s="146"/>
      <c r="J68" s="147">
        <f>J102</f>
        <v>0</v>
      </c>
      <c r="L68" s="143"/>
    </row>
    <row r="69" s="9" customFormat="1" ht="19.92" customHeight="1">
      <c r="B69" s="148"/>
      <c r="D69" s="149" t="s">
        <v>229</v>
      </c>
      <c r="E69" s="150"/>
      <c r="F69" s="150"/>
      <c r="G69" s="150"/>
      <c r="H69" s="150"/>
      <c r="I69" s="151"/>
      <c r="J69" s="152">
        <f>J103</f>
        <v>0</v>
      </c>
      <c r="L69" s="148"/>
    </row>
    <row r="70" s="9" customFormat="1" ht="19.92" customHeight="1">
      <c r="B70" s="148"/>
      <c r="D70" s="149" t="s">
        <v>291</v>
      </c>
      <c r="E70" s="150"/>
      <c r="F70" s="150"/>
      <c r="G70" s="150"/>
      <c r="H70" s="150"/>
      <c r="I70" s="151"/>
      <c r="J70" s="152">
        <f>J204</f>
        <v>0</v>
      </c>
      <c r="L70" s="148"/>
    </row>
    <row r="71" s="9" customFormat="1" ht="19.92" customHeight="1">
      <c r="B71" s="148"/>
      <c r="D71" s="149" t="s">
        <v>1128</v>
      </c>
      <c r="E71" s="150"/>
      <c r="F71" s="150"/>
      <c r="G71" s="150"/>
      <c r="H71" s="150"/>
      <c r="I71" s="151"/>
      <c r="J71" s="152">
        <f>J250</f>
        <v>0</v>
      </c>
      <c r="L71" s="148"/>
    </row>
    <row r="72" s="9" customFormat="1" ht="19.92" customHeight="1">
      <c r="B72" s="148"/>
      <c r="D72" s="149" t="s">
        <v>3775</v>
      </c>
      <c r="E72" s="150"/>
      <c r="F72" s="150"/>
      <c r="G72" s="150"/>
      <c r="H72" s="150"/>
      <c r="I72" s="151"/>
      <c r="J72" s="152">
        <f>J303</f>
        <v>0</v>
      </c>
      <c r="L72" s="148"/>
    </row>
    <row r="73" s="9" customFormat="1" ht="19.92" customHeight="1">
      <c r="B73" s="148"/>
      <c r="D73" s="149" t="s">
        <v>294</v>
      </c>
      <c r="E73" s="150"/>
      <c r="F73" s="150"/>
      <c r="G73" s="150"/>
      <c r="H73" s="150"/>
      <c r="I73" s="151"/>
      <c r="J73" s="152">
        <f>J309</f>
        <v>0</v>
      </c>
      <c r="L73" s="148"/>
    </row>
    <row r="74" s="9" customFormat="1" ht="19.92" customHeight="1">
      <c r="B74" s="148"/>
      <c r="D74" s="149" t="s">
        <v>230</v>
      </c>
      <c r="E74" s="150"/>
      <c r="F74" s="150"/>
      <c r="G74" s="150"/>
      <c r="H74" s="150"/>
      <c r="I74" s="151"/>
      <c r="J74" s="152">
        <f>J323</f>
        <v>0</v>
      </c>
      <c r="L74" s="148"/>
    </row>
    <row r="75" s="9" customFormat="1" ht="19.92" customHeight="1">
      <c r="B75" s="148"/>
      <c r="D75" s="149" t="s">
        <v>295</v>
      </c>
      <c r="E75" s="150"/>
      <c r="F75" s="150"/>
      <c r="G75" s="150"/>
      <c r="H75" s="150"/>
      <c r="I75" s="151"/>
      <c r="J75" s="152">
        <f>J337</f>
        <v>0</v>
      </c>
      <c r="L75" s="148"/>
    </row>
    <row r="76" s="8" customFormat="1" ht="24.96" customHeight="1">
      <c r="B76" s="143"/>
      <c r="D76" s="144" t="s">
        <v>1975</v>
      </c>
      <c r="E76" s="145"/>
      <c r="F76" s="145"/>
      <c r="G76" s="145"/>
      <c r="H76" s="145"/>
      <c r="I76" s="146"/>
      <c r="J76" s="147">
        <f>J341</f>
        <v>0</v>
      </c>
      <c r="L76" s="143"/>
    </row>
    <row r="77" s="9" customFormat="1" ht="19.92" customHeight="1">
      <c r="B77" s="148"/>
      <c r="D77" s="149" t="s">
        <v>1976</v>
      </c>
      <c r="E77" s="150"/>
      <c r="F77" s="150"/>
      <c r="G77" s="150"/>
      <c r="H77" s="150"/>
      <c r="I77" s="151"/>
      <c r="J77" s="152">
        <f>J342</f>
        <v>0</v>
      </c>
      <c r="L77" s="148"/>
    </row>
    <row r="78" s="1" customFormat="1" ht="21.84" customHeight="1">
      <c r="B78" s="36"/>
      <c r="I78" s="121"/>
      <c r="L78" s="36"/>
    </row>
    <row r="79" s="1" customFormat="1" ht="6.96" customHeight="1">
      <c r="B79" s="51"/>
      <c r="C79" s="52"/>
      <c r="D79" s="52"/>
      <c r="E79" s="52"/>
      <c r="F79" s="52"/>
      <c r="G79" s="52"/>
      <c r="H79" s="52"/>
      <c r="I79" s="137"/>
      <c r="J79" s="52"/>
      <c r="K79" s="52"/>
      <c r="L79" s="36"/>
    </row>
    <row r="83" s="1" customFormat="1" ht="6.96" customHeight="1">
      <c r="B83" s="53"/>
      <c r="C83" s="54"/>
      <c r="D83" s="54"/>
      <c r="E83" s="54"/>
      <c r="F83" s="54"/>
      <c r="G83" s="54"/>
      <c r="H83" s="54"/>
      <c r="I83" s="138"/>
      <c r="J83" s="54"/>
      <c r="K83" s="54"/>
      <c r="L83" s="36"/>
    </row>
    <row r="84" s="1" customFormat="1" ht="24.96" customHeight="1">
      <c r="B84" s="36"/>
      <c r="C84" s="22" t="s">
        <v>231</v>
      </c>
      <c r="I84" s="121"/>
      <c r="L84" s="36"/>
    </row>
    <row r="85" s="1" customFormat="1" ht="6.96" customHeight="1">
      <c r="B85" s="36"/>
      <c r="I85" s="121"/>
      <c r="L85" s="36"/>
    </row>
    <row r="86" s="1" customFormat="1" ht="12" customHeight="1">
      <c r="B86" s="36"/>
      <c r="C86" s="30" t="s">
        <v>16</v>
      </c>
      <c r="I86" s="121"/>
      <c r="L86" s="36"/>
    </row>
    <row r="87" s="1" customFormat="1" ht="16.5" customHeight="1">
      <c r="B87" s="36"/>
      <c r="E87" s="120" t="str">
        <f>E7</f>
        <v>PD pro I. Etapu cyklostezky Bečva - Vlára - Váh na území obcí Hornolidečska - část B</v>
      </c>
      <c r="F87" s="30"/>
      <c r="G87" s="30"/>
      <c r="H87" s="30"/>
      <c r="I87" s="121"/>
      <c r="L87" s="36"/>
    </row>
    <row r="88" ht="12" customHeight="1">
      <c r="B88" s="21"/>
      <c r="C88" s="30" t="s">
        <v>217</v>
      </c>
      <c r="L88" s="21"/>
    </row>
    <row r="89" ht="16.5" customHeight="1">
      <c r="B89" s="21"/>
      <c r="E89" s="120" t="s">
        <v>218</v>
      </c>
      <c r="L89" s="21"/>
    </row>
    <row r="90" ht="12" customHeight="1">
      <c r="B90" s="21"/>
      <c r="C90" s="30" t="s">
        <v>219</v>
      </c>
      <c r="L90" s="21"/>
    </row>
    <row r="91" s="1" customFormat="1" ht="16.5" customHeight="1">
      <c r="B91" s="36"/>
      <c r="E91" s="30" t="s">
        <v>2752</v>
      </c>
      <c r="F91" s="1"/>
      <c r="G91" s="1"/>
      <c r="H91" s="1"/>
      <c r="I91" s="121"/>
      <c r="L91" s="36"/>
    </row>
    <row r="92" s="1" customFormat="1" ht="12" customHeight="1">
      <c r="B92" s="36"/>
      <c r="C92" s="30" t="s">
        <v>221</v>
      </c>
      <c r="I92" s="121"/>
      <c r="L92" s="36"/>
    </row>
    <row r="93" s="1" customFormat="1" ht="16.5" customHeight="1">
      <c r="B93" s="36"/>
      <c r="E93" s="57" t="str">
        <f>E13</f>
        <v>B-3-6 - SO 308 - Přeložka oplocení na parcele č. 2798</v>
      </c>
      <c r="F93" s="1"/>
      <c r="G93" s="1"/>
      <c r="H93" s="1"/>
      <c r="I93" s="121"/>
      <c r="L93" s="36"/>
    </row>
    <row r="94" s="1" customFormat="1" ht="6.96" customHeight="1">
      <c r="B94" s="36"/>
      <c r="I94" s="121"/>
      <c r="L94" s="36"/>
    </row>
    <row r="95" s="1" customFormat="1" ht="12" customHeight="1">
      <c r="B95" s="36"/>
      <c r="C95" s="30" t="s">
        <v>21</v>
      </c>
      <c r="F95" s="18" t="str">
        <f>F16</f>
        <v>území obcí Hornolidečska</v>
      </c>
      <c r="I95" s="122" t="s">
        <v>23</v>
      </c>
      <c r="J95" s="59" t="str">
        <f>IF(J16="","",J16)</f>
        <v>7. 1. 2019</v>
      </c>
      <c r="L95" s="36"/>
    </row>
    <row r="96" s="1" customFormat="1" ht="6.96" customHeight="1">
      <c r="B96" s="36"/>
      <c r="I96" s="121"/>
      <c r="L96" s="36"/>
    </row>
    <row r="97" s="1" customFormat="1" ht="24.9" customHeight="1">
      <c r="B97" s="36"/>
      <c r="C97" s="30" t="s">
        <v>25</v>
      </c>
      <c r="F97" s="18" t="str">
        <f>E19</f>
        <v>Sdružení obcí Hornolidečska, Horní Lideč č.p. 292</v>
      </c>
      <c r="I97" s="122" t="s">
        <v>31</v>
      </c>
      <c r="J97" s="34" t="str">
        <f>E25</f>
        <v>MORAVIA CONSULT Olomouc a.s.</v>
      </c>
      <c r="L97" s="36"/>
    </row>
    <row r="98" s="1" customFormat="1" ht="24.9" customHeight="1">
      <c r="B98" s="36"/>
      <c r="C98" s="30" t="s">
        <v>29</v>
      </c>
      <c r="F98" s="18" t="str">
        <f>IF(E22="","",E22)</f>
        <v>Vyplň údaj</v>
      </c>
      <c r="I98" s="122" t="s">
        <v>36</v>
      </c>
      <c r="J98" s="34" t="str">
        <f>E28</f>
        <v>MORAVIA CONSULT Olomouc a.s.</v>
      </c>
      <c r="L98" s="36"/>
    </row>
    <row r="99" s="1" customFormat="1" ht="10.32" customHeight="1">
      <c r="B99" s="36"/>
      <c r="I99" s="121"/>
      <c r="L99" s="36"/>
    </row>
    <row r="100" s="10" customFormat="1" ht="29.28" customHeight="1">
      <c r="B100" s="153"/>
      <c r="C100" s="154" t="s">
        <v>232</v>
      </c>
      <c r="D100" s="155" t="s">
        <v>57</v>
      </c>
      <c r="E100" s="155" t="s">
        <v>53</v>
      </c>
      <c r="F100" s="155" t="s">
        <v>54</v>
      </c>
      <c r="G100" s="155" t="s">
        <v>233</v>
      </c>
      <c r="H100" s="155" t="s">
        <v>234</v>
      </c>
      <c r="I100" s="156" t="s">
        <v>235</v>
      </c>
      <c r="J100" s="155" t="s">
        <v>225</v>
      </c>
      <c r="K100" s="157" t="s">
        <v>236</v>
      </c>
      <c r="L100" s="153"/>
      <c r="M100" s="75" t="s">
        <v>1</v>
      </c>
      <c r="N100" s="76" t="s">
        <v>42</v>
      </c>
      <c r="O100" s="76" t="s">
        <v>237</v>
      </c>
      <c r="P100" s="76" t="s">
        <v>238</v>
      </c>
      <c r="Q100" s="76" t="s">
        <v>239</v>
      </c>
      <c r="R100" s="76" t="s">
        <v>240</v>
      </c>
      <c r="S100" s="76" t="s">
        <v>241</v>
      </c>
      <c r="T100" s="77" t="s">
        <v>242</v>
      </c>
    </row>
    <row r="101" s="1" customFormat="1" ht="22.8" customHeight="1">
      <c r="B101" s="36"/>
      <c r="C101" s="80" t="s">
        <v>243</v>
      </c>
      <c r="I101" s="121"/>
      <c r="J101" s="158">
        <f>BK101</f>
        <v>0</v>
      </c>
      <c r="L101" s="36"/>
      <c r="M101" s="78"/>
      <c r="N101" s="62"/>
      <c r="O101" s="62"/>
      <c r="P101" s="159">
        <f>P102+P341</f>
        <v>0</v>
      </c>
      <c r="Q101" s="62"/>
      <c r="R101" s="159">
        <f>R102+R341</f>
        <v>267.02750058999993</v>
      </c>
      <c r="S101" s="62"/>
      <c r="T101" s="160">
        <f>T102+T341</f>
        <v>2.6893980000000002</v>
      </c>
      <c r="AT101" s="18" t="s">
        <v>71</v>
      </c>
      <c r="AU101" s="18" t="s">
        <v>227</v>
      </c>
      <c r="BK101" s="161">
        <f>BK102+BK341</f>
        <v>0</v>
      </c>
    </row>
    <row r="102" s="11" customFormat="1" ht="25.92" customHeight="1">
      <c r="B102" s="162"/>
      <c r="D102" s="163" t="s">
        <v>71</v>
      </c>
      <c r="E102" s="164" t="s">
        <v>244</v>
      </c>
      <c r="F102" s="164" t="s">
        <v>245</v>
      </c>
      <c r="I102" s="165"/>
      <c r="J102" s="166">
        <f>BK102</f>
        <v>0</v>
      </c>
      <c r="L102" s="162"/>
      <c r="M102" s="167"/>
      <c r="N102" s="168"/>
      <c r="O102" s="168"/>
      <c r="P102" s="169">
        <f>P103+P204+P250+P303+P309+P323+P337</f>
        <v>0</v>
      </c>
      <c r="Q102" s="168"/>
      <c r="R102" s="169">
        <f>R103+R204+R250+R303+R309+R323+R337</f>
        <v>266.90243318999995</v>
      </c>
      <c r="S102" s="168"/>
      <c r="T102" s="170">
        <f>T103+T204+T250+T303+T309+T323+T337</f>
        <v>2.6893980000000002</v>
      </c>
      <c r="AR102" s="163" t="s">
        <v>79</v>
      </c>
      <c r="AT102" s="171" t="s">
        <v>71</v>
      </c>
      <c r="AU102" s="171" t="s">
        <v>72</v>
      </c>
      <c r="AY102" s="163" t="s">
        <v>246</v>
      </c>
      <c r="BK102" s="172">
        <f>BK103+BK204+BK250+BK303+BK309+BK323+BK337</f>
        <v>0</v>
      </c>
    </row>
    <row r="103" s="11" customFormat="1" ht="22.8" customHeight="1">
      <c r="B103" s="162"/>
      <c r="D103" s="163" t="s">
        <v>71</v>
      </c>
      <c r="E103" s="173" t="s">
        <v>79</v>
      </c>
      <c r="F103" s="173" t="s">
        <v>247</v>
      </c>
      <c r="I103" s="165"/>
      <c r="J103" s="174">
        <f>BK103</f>
        <v>0</v>
      </c>
      <c r="L103" s="162"/>
      <c r="M103" s="167"/>
      <c r="N103" s="168"/>
      <c r="O103" s="168"/>
      <c r="P103" s="169">
        <f>SUM(P104:P203)</f>
        <v>0</v>
      </c>
      <c r="Q103" s="168"/>
      <c r="R103" s="169">
        <f>SUM(R104:R203)</f>
        <v>3.6000000000000001E-05</v>
      </c>
      <c r="S103" s="168"/>
      <c r="T103" s="170">
        <f>SUM(T104:T203)</f>
        <v>0</v>
      </c>
      <c r="AR103" s="163" t="s">
        <v>79</v>
      </c>
      <c r="AT103" s="171" t="s">
        <v>71</v>
      </c>
      <c r="AU103" s="171" t="s">
        <v>79</v>
      </c>
      <c r="AY103" s="163" t="s">
        <v>246</v>
      </c>
      <c r="BK103" s="172">
        <f>SUM(BK104:BK203)</f>
        <v>0</v>
      </c>
    </row>
    <row r="104" s="1" customFormat="1" ht="16.5" customHeight="1">
      <c r="B104" s="175"/>
      <c r="C104" s="176" t="s">
        <v>79</v>
      </c>
      <c r="D104" s="176" t="s">
        <v>248</v>
      </c>
      <c r="E104" s="177" t="s">
        <v>343</v>
      </c>
      <c r="F104" s="178" t="s">
        <v>344</v>
      </c>
      <c r="G104" s="179" t="s">
        <v>319</v>
      </c>
      <c r="H104" s="180">
        <v>4.665</v>
      </c>
      <c r="I104" s="181"/>
      <c r="J104" s="182">
        <f>ROUND(I104*H104,2)</f>
        <v>0</v>
      </c>
      <c r="K104" s="178" t="s">
        <v>252</v>
      </c>
      <c r="L104" s="36"/>
      <c r="M104" s="183" t="s">
        <v>1</v>
      </c>
      <c r="N104" s="184" t="s">
        <v>43</v>
      </c>
      <c r="O104" s="66"/>
      <c r="P104" s="185">
        <f>O104*H104</f>
        <v>0</v>
      </c>
      <c r="Q104" s="185">
        <v>0</v>
      </c>
      <c r="R104" s="185">
        <f>Q104*H104</f>
        <v>0</v>
      </c>
      <c r="S104" s="185">
        <v>0</v>
      </c>
      <c r="T104" s="186">
        <f>S104*H104</f>
        <v>0</v>
      </c>
      <c r="AR104" s="18" t="s">
        <v>93</v>
      </c>
      <c r="AT104" s="18" t="s">
        <v>248</v>
      </c>
      <c r="AU104" s="18" t="s">
        <v>81</v>
      </c>
      <c r="AY104" s="18" t="s">
        <v>246</v>
      </c>
      <c r="BE104" s="187">
        <f>IF(N104="základní",J104,0)</f>
        <v>0</v>
      </c>
      <c r="BF104" s="187">
        <f>IF(N104="snížená",J104,0)</f>
        <v>0</v>
      </c>
      <c r="BG104" s="187">
        <f>IF(N104="zákl. přenesená",J104,0)</f>
        <v>0</v>
      </c>
      <c r="BH104" s="187">
        <f>IF(N104="sníž. přenesená",J104,0)</f>
        <v>0</v>
      </c>
      <c r="BI104" s="187">
        <f>IF(N104="nulová",J104,0)</f>
        <v>0</v>
      </c>
      <c r="BJ104" s="18" t="s">
        <v>79</v>
      </c>
      <c r="BK104" s="187">
        <f>ROUND(I104*H104,2)</f>
        <v>0</v>
      </c>
      <c r="BL104" s="18" t="s">
        <v>93</v>
      </c>
      <c r="BM104" s="18" t="s">
        <v>3776</v>
      </c>
    </row>
    <row r="105" s="1" customFormat="1">
      <c r="B105" s="36"/>
      <c r="D105" s="188" t="s">
        <v>254</v>
      </c>
      <c r="F105" s="189" t="s">
        <v>346</v>
      </c>
      <c r="I105" s="121"/>
      <c r="L105" s="36"/>
      <c r="M105" s="190"/>
      <c r="N105" s="66"/>
      <c r="O105" s="66"/>
      <c r="P105" s="66"/>
      <c r="Q105" s="66"/>
      <c r="R105" s="66"/>
      <c r="S105" s="66"/>
      <c r="T105" s="67"/>
      <c r="AT105" s="18" t="s">
        <v>254</v>
      </c>
      <c r="AU105" s="18" t="s">
        <v>81</v>
      </c>
    </row>
    <row r="106" s="1" customFormat="1">
      <c r="B106" s="36"/>
      <c r="D106" s="188" t="s">
        <v>256</v>
      </c>
      <c r="F106" s="191" t="s">
        <v>347</v>
      </c>
      <c r="I106" s="121"/>
      <c r="L106" s="36"/>
      <c r="M106" s="190"/>
      <c r="N106" s="66"/>
      <c r="O106" s="66"/>
      <c r="P106" s="66"/>
      <c r="Q106" s="66"/>
      <c r="R106" s="66"/>
      <c r="S106" s="66"/>
      <c r="T106" s="67"/>
      <c r="AT106" s="18" t="s">
        <v>256</v>
      </c>
      <c r="AU106" s="18" t="s">
        <v>81</v>
      </c>
    </row>
    <row r="107" s="12" customFormat="1">
      <c r="B107" s="192"/>
      <c r="D107" s="188" t="s">
        <v>258</v>
      </c>
      <c r="E107" s="193" t="s">
        <v>1</v>
      </c>
      <c r="F107" s="194" t="s">
        <v>1476</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3" customFormat="1">
      <c r="B108" s="199"/>
      <c r="D108" s="188" t="s">
        <v>258</v>
      </c>
      <c r="E108" s="200" t="s">
        <v>1</v>
      </c>
      <c r="F108" s="201" t="s">
        <v>3777</v>
      </c>
      <c r="H108" s="202">
        <v>4.665</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81</v>
      </c>
      <c r="D109" s="176" t="s">
        <v>248</v>
      </c>
      <c r="E109" s="177" t="s">
        <v>351</v>
      </c>
      <c r="F109" s="178" t="s">
        <v>352</v>
      </c>
      <c r="G109" s="179" t="s">
        <v>319</v>
      </c>
      <c r="H109" s="180">
        <v>1.8660000000000001</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3778</v>
      </c>
    </row>
    <row r="110" s="1" customFormat="1">
      <c r="B110" s="36"/>
      <c r="D110" s="188" t="s">
        <v>254</v>
      </c>
      <c r="F110" s="189" t="s">
        <v>354</v>
      </c>
      <c r="I110" s="121"/>
      <c r="L110" s="36"/>
      <c r="M110" s="190"/>
      <c r="N110" s="66"/>
      <c r="O110" s="66"/>
      <c r="P110" s="66"/>
      <c r="Q110" s="66"/>
      <c r="R110" s="66"/>
      <c r="S110" s="66"/>
      <c r="T110" s="67"/>
      <c r="AT110" s="18" t="s">
        <v>254</v>
      </c>
      <c r="AU110" s="18" t="s">
        <v>81</v>
      </c>
    </row>
    <row r="111" s="1" customFormat="1">
      <c r="B111" s="36"/>
      <c r="D111" s="188" t="s">
        <v>256</v>
      </c>
      <c r="F111" s="191" t="s">
        <v>347</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771</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3779</v>
      </c>
      <c r="H113" s="202">
        <v>1.8660000000000001</v>
      </c>
      <c r="I113" s="203"/>
      <c r="L113" s="199"/>
      <c r="M113" s="204"/>
      <c r="N113" s="205"/>
      <c r="O113" s="205"/>
      <c r="P113" s="205"/>
      <c r="Q113" s="205"/>
      <c r="R113" s="205"/>
      <c r="S113" s="205"/>
      <c r="T113" s="206"/>
      <c r="AT113" s="200" t="s">
        <v>258</v>
      </c>
      <c r="AU113" s="200" t="s">
        <v>81</v>
      </c>
      <c r="AV113" s="13" t="s">
        <v>81</v>
      </c>
      <c r="AW113" s="13" t="s">
        <v>35</v>
      </c>
      <c r="AX113" s="13" t="s">
        <v>79</v>
      </c>
      <c r="AY113" s="200" t="s">
        <v>246</v>
      </c>
    </row>
    <row r="114" s="1" customFormat="1" ht="16.5" customHeight="1">
      <c r="B114" s="175"/>
      <c r="C114" s="176" t="s">
        <v>88</v>
      </c>
      <c r="D114" s="176" t="s">
        <v>248</v>
      </c>
      <c r="E114" s="177" t="s">
        <v>3780</v>
      </c>
      <c r="F114" s="178" t="s">
        <v>3781</v>
      </c>
      <c r="G114" s="179" t="s">
        <v>319</v>
      </c>
      <c r="H114" s="180">
        <v>4.4400000000000004</v>
      </c>
      <c r="I114" s="181"/>
      <c r="J114" s="182">
        <f>ROUND(I114*H114,2)</f>
        <v>0</v>
      </c>
      <c r="K114" s="178" t="s">
        <v>252</v>
      </c>
      <c r="L114" s="36"/>
      <c r="M114" s="183" t="s">
        <v>1</v>
      </c>
      <c r="N114" s="184" t="s">
        <v>43</v>
      </c>
      <c r="O114" s="66"/>
      <c r="P114" s="185">
        <f>O114*H114</f>
        <v>0</v>
      </c>
      <c r="Q114" s="185">
        <v>0</v>
      </c>
      <c r="R114" s="185">
        <f>Q114*H114</f>
        <v>0</v>
      </c>
      <c r="S114" s="185">
        <v>0</v>
      </c>
      <c r="T114" s="186">
        <f>S114*H114</f>
        <v>0</v>
      </c>
      <c r="AR114" s="18" t="s">
        <v>93</v>
      </c>
      <c r="AT114" s="18" t="s">
        <v>248</v>
      </c>
      <c r="AU114" s="18" t="s">
        <v>81</v>
      </c>
      <c r="AY114" s="18" t="s">
        <v>246</v>
      </c>
      <c r="BE114" s="187">
        <f>IF(N114="základní",J114,0)</f>
        <v>0</v>
      </c>
      <c r="BF114" s="187">
        <f>IF(N114="snížená",J114,0)</f>
        <v>0</v>
      </c>
      <c r="BG114" s="187">
        <f>IF(N114="zákl. přenesená",J114,0)</f>
        <v>0</v>
      </c>
      <c r="BH114" s="187">
        <f>IF(N114="sníž. přenesená",J114,0)</f>
        <v>0</v>
      </c>
      <c r="BI114" s="187">
        <f>IF(N114="nulová",J114,0)</f>
        <v>0</v>
      </c>
      <c r="BJ114" s="18" t="s">
        <v>79</v>
      </c>
      <c r="BK114" s="187">
        <f>ROUND(I114*H114,2)</f>
        <v>0</v>
      </c>
      <c r="BL114" s="18" t="s">
        <v>93</v>
      </c>
      <c r="BM114" s="18" t="s">
        <v>3782</v>
      </c>
    </row>
    <row r="115" s="1" customFormat="1">
      <c r="B115" s="36"/>
      <c r="D115" s="188" t="s">
        <v>254</v>
      </c>
      <c r="F115" s="189" t="s">
        <v>3783</v>
      </c>
      <c r="I115" s="121"/>
      <c r="L115" s="36"/>
      <c r="M115" s="190"/>
      <c r="N115" s="66"/>
      <c r="O115" s="66"/>
      <c r="P115" s="66"/>
      <c r="Q115" s="66"/>
      <c r="R115" s="66"/>
      <c r="S115" s="66"/>
      <c r="T115" s="67"/>
      <c r="AT115" s="18" t="s">
        <v>254</v>
      </c>
      <c r="AU115" s="18" t="s">
        <v>81</v>
      </c>
    </row>
    <row r="116" s="1" customFormat="1">
      <c r="B116" s="36"/>
      <c r="D116" s="188" t="s">
        <v>256</v>
      </c>
      <c r="F116" s="191" t="s">
        <v>3784</v>
      </c>
      <c r="I116" s="121"/>
      <c r="L116" s="36"/>
      <c r="M116" s="190"/>
      <c r="N116" s="66"/>
      <c r="O116" s="66"/>
      <c r="P116" s="66"/>
      <c r="Q116" s="66"/>
      <c r="R116" s="66"/>
      <c r="S116" s="66"/>
      <c r="T116" s="67"/>
      <c r="AT116" s="18" t="s">
        <v>256</v>
      </c>
      <c r="AU116" s="18" t="s">
        <v>81</v>
      </c>
    </row>
    <row r="117" s="12" customFormat="1">
      <c r="B117" s="192"/>
      <c r="D117" s="188" t="s">
        <v>258</v>
      </c>
      <c r="E117" s="193" t="s">
        <v>1</v>
      </c>
      <c r="F117" s="194" t="s">
        <v>3785</v>
      </c>
      <c r="H117" s="193" t="s">
        <v>1</v>
      </c>
      <c r="I117" s="195"/>
      <c r="L117" s="192"/>
      <c r="M117" s="196"/>
      <c r="N117" s="197"/>
      <c r="O117" s="197"/>
      <c r="P117" s="197"/>
      <c r="Q117" s="197"/>
      <c r="R117" s="197"/>
      <c r="S117" s="197"/>
      <c r="T117" s="198"/>
      <c r="AT117" s="193" t="s">
        <v>258</v>
      </c>
      <c r="AU117" s="193" t="s">
        <v>81</v>
      </c>
      <c r="AV117" s="12" t="s">
        <v>79</v>
      </c>
      <c r="AW117" s="12" t="s">
        <v>35</v>
      </c>
      <c r="AX117" s="12" t="s">
        <v>72</v>
      </c>
      <c r="AY117" s="193" t="s">
        <v>246</v>
      </c>
    </row>
    <row r="118" s="13" customFormat="1">
      <c r="B118" s="199"/>
      <c r="D118" s="188" t="s">
        <v>258</v>
      </c>
      <c r="E118" s="200" t="s">
        <v>1</v>
      </c>
      <c r="F118" s="201" t="s">
        <v>3786</v>
      </c>
      <c r="H118" s="202">
        <v>3.2400000000000002</v>
      </c>
      <c r="I118" s="203"/>
      <c r="L118" s="199"/>
      <c r="M118" s="204"/>
      <c r="N118" s="205"/>
      <c r="O118" s="205"/>
      <c r="P118" s="205"/>
      <c r="Q118" s="205"/>
      <c r="R118" s="205"/>
      <c r="S118" s="205"/>
      <c r="T118" s="206"/>
      <c r="AT118" s="200" t="s">
        <v>258</v>
      </c>
      <c r="AU118" s="200" t="s">
        <v>81</v>
      </c>
      <c r="AV118" s="13" t="s">
        <v>81</v>
      </c>
      <c r="AW118" s="13" t="s">
        <v>35</v>
      </c>
      <c r="AX118" s="13" t="s">
        <v>72</v>
      </c>
      <c r="AY118" s="200" t="s">
        <v>246</v>
      </c>
    </row>
    <row r="119" s="12" customFormat="1">
      <c r="B119" s="192"/>
      <c r="D119" s="188" t="s">
        <v>258</v>
      </c>
      <c r="E119" s="193" t="s">
        <v>1</v>
      </c>
      <c r="F119" s="194" t="s">
        <v>3787</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3788</v>
      </c>
      <c r="H120" s="202">
        <v>1.2</v>
      </c>
      <c r="I120" s="203"/>
      <c r="L120" s="199"/>
      <c r="M120" s="204"/>
      <c r="N120" s="205"/>
      <c r="O120" s="205"/>
      <c r="P120" s="205"/>
      <c r="Q120" s="205"/>
      <c r="R120" s="205"/>
      <c r="S120" s="205"/>
      <c r="T120" s="206"/>
      <c r="AT120" s="200" t="s">
        <v>258</v>
      </c>
      <c r="AU120" s="200" t="s">
        <v>81</v>
      </c>
      <c r="AV120" s="13" t="s">
        <v>81</v>
      </c>
      <c r="AW120" s="13" t="s">
        <v>35</v>
      </c>
      <c r="AX120" s="13" t="s">
        <v>72</v>
      </c>
      <c r="AY120" s="200" t="s">
        <v>246</v>
      </c>
    </row>
    <row r="121" s="14" customFormat="1">
      <c r="B121" s="210"/>
      <c r="D121" s="188" t="s">
        <v>258</v>
      </c>
      <c r="E121" s="211" t="s">
        <v>1</v>
      </c>
      <c r="F121" s="212" t="s">
        <v>341</v>
      </c>
      <c r="H121" s="213">
        <v>4.4400000000000004</v>
      </c>
      <c r="I121" s="214"/>
      <c r="L121" s="210"/>
      <c r="M121" s="215"/>
      <c r="N121" s="216"/>
      <c r="O121" s="216"/>
      <c r="P121" s="216"/>
      <c r="Q121" s="216"/>
      <c r="R121" s="216"/>
      <c r="S121" s="216"/>
      <c r="T121" s="217"/>
      <c r="AT121" s="211" t="s">
        <v>258</v>
      </c>
      <c r="AU121" s="211" t="s">
        <v>81</v>
      </c>
      <c r="AV121" s="14" t="s">
        <v>93</v>
      </c>
      <c r="AW121" s="14" t="s">
        <v>35</v>
      </c>
      <c r="AX121" s="14" t="s">
        <v>79</v>
      </c>
      <c r="AY121" s="211" t="s">
        <v>246</v>
      </c>
    </row>
    <row r="122" s="1" customFormat="1" ht="16.5" customHeight="1">
      <c r="B122" s="175"/>
      <c r="C122" s="176" t="s">
        <v>93</v>
      </c>
      <c r="D122" s="176" t="s">
        <v>248</v>
      </c>
      <c r="E122" s="177" t="s">
        <v>3789</v>
      </c>
      <c r="F122" s="178" t="s">
        <v>3790</v>
      </c>
      <c r="G122" s="179" t="s">
        <v>319</v>
      </c>
      <c r="H122" s="180">
        <v>2.2200000000000002</v>
      </c>
      <c r="I122" s="181"/>
      <c r="J122" s="182">
        <f>ROUND(I122*H122,2)</f>
        <v>0</v>
      </c>
      <c r="K122" s="178" t="s">
        <v>252</v>
      </c>
      <c r="L122" s="36"/>
      <c r="M122" s="183" t="s">
        <v>1</v>
      </c>
      <c r="N122" s="184" t="s">
        <v>43</v>
      </c>
      <c r="O122" s="66"/>
      <c r="P122" s="185">
        <f>O122*H122</f>
        <v>0</v>
      </c>
      <c r="Q122" s="185">
        <v>0</v>
      </c>
      <c r="R122" s="185">
        <f>Q122*H122</f>
        <v>0</v>
      </c>
      <c r="S122" s="185">
        <v>0</v>
      </c>
      <c r="T122" s="186">
        <f>S122*H122</f>
        <v>0</v>
      </c>
      <c r="AR122" s="18" t="s">
        <v>93</v>
      </c>
      <c r="AT122" s="18" t="s">
        <v>248</v>
      </c>
      <c r="AU122" s="18" t="s">
        <v>81</v>
      </c>
      <c r="AY122" s="18" t="s">
        <v>246</v>
      </c>
      <c r="BE122" s="187">
        <f>IF(N122="základní",J122,0)</f>
        <v>0</v>
      </c>
      <c r="BF122" s="187">
        <f>IF(N122="snížená",J122,0)</f>
        <v>0</v>
      </c>
      <c r="BG122" s="187">
        <f>IF(N122="zákl. přenesená",J122,0)</f>
        <v>0</v>
      </c>
      <c r="BH122" s="187">
        <f>IF(N122="sníž. přenesená",J122,0)</f>
        <v>0</v>
      </c>
      <c r="BI122" s="187">
        <f>IF(N122="nulová",J122,0)</f>
        <v>0</v>
      </c>
      <c r="BJ122" s="18" t="s">
        <v>79</v>
      </c>
      <c r="BK122" s="187">
        <f>ROUND(I122*H122,2)</f>
        <v>0</v>
      </c>
      <c r="BL122" s="18" t="s">
        <v>93</v>
      </c>
      <c r="BM122" s="18" t="s">
        <v>3791</v>
      </c>
    </row>
    <row r="123" s="1" customFormat="1">
      <c r="B123" s="36"/>
      <c r="D123" s="188" t="s">
        <v>254</v>
      </c>
      <c r="F123" s="189" t="s">
        <v>3792</v>
      </c>
      <c r="I123" s="121"/>
      <c r="L123" s="36"/>
      <c r="M123" s="190"/>
      <c r="N123" s="66"/>
      <c r="O123" s="66"/>
      <c r="P123" s="66"/>
      <c r="Q123" s="66"/>
      <c r="R123" s="66"/>
      <c r="S123" s="66"/>
      <c r="T123" s="67"/>
      <c r="AT123" s="18" t="s">
        <v>254</v>
      </c>
      <c r="AU123" s="18" t="s">
        <v>81</v>
      </c>
    </row>
    <row r="124" s="1" customFormat="1">
      <c r="B124" s="36"/>
      <c r="D124" s="188" t="s">
        <v>256</v>
      </c>
      <c r="F124" s="191" t="s">
        <v>3784</v>
      </c>
      <c r="I124" s="121"/>
      <c r="L124" s="36"/>
      <c r="M124" s="190"/>
      <c r="N124" s="66"/>
      <c r="O124" s="66"/>
      <c r="P124" s="66"/>
      <c r="Q124" s="66"/>
      <c r="R124" s="66"/>
      <c r="S124" s="66"/>
      <c r="T124" s="67"/>
      <c r="AT124" s="18" t="s">
        <v>256</v>
      </c>
      <c r="AU124" s="18" t="s">
        <v>81</v>
      </c>
    </row>
    <row r="125" s="12" customFormat="1">
      <c r="B125" s="192"/>
      <c r="D125" s="188" t="s">
        <v>258</v>
      </c>
      <c r="E125" s="193" t="s">
        <v>1</v>
      </c>
      <c r="F125" s="194" t="s">
        <v>3793</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3794</v>
      </c>
      <c r="H126" s="202">
        <v>2.2200000000000002</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283</v>
      </c>
      <c r="D127" s="176" t="s">
        <v>248</v>
      </c>
      <c r="E127" s="177" t="s">
        <v>3795</v>
      </c>
      <c r="F127" s="178" t="s">
        <v>3796</v>
      </c>
      <c r="G127" s="179" t="s">
        <v>319</v>
      </c>
      <c r="H127" s="180">
        <v>37.32</v>
      </c>
      <c r="I127" s="181"/>
      <c r="J127" s="182">
        <f>ROUND(I127*H127,2)</f>
        <v>0</v>
      </c>
      <c r="K127" s="178" t="s">
        <v>252</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3797</v>
      </c>
    </row>
    <row r="128" s="1" customFormat="1">
      <c r="B128" s="36"/>
      <c r="D128" s="188" t="s">
        <v>254</v>
      </c>
      <c r="F128" s="189" t="s">
        <v>3798</v>
      </c>
      <c r="I128" s="121"/>
      <c r="L128" s="36"/>
      <c r="M128" s="190"/>
      <c r="N128" s="66"/>
      <c r="O128" s="66"/>
      <c r="P128" s="66"/>
      <c r="Q128" s="66"/>
      <c r="R128" s="66"/>
      <c r="S128" s="66"/>
      <c r="T128" s="67"/>
      <c r="AT128" s="18" t="s">
        <v>254</v>
      </c>
      <c r="AU128" s="18" t="s">
        <v>81</v>
      </c>
    </row>
    <row r="129" s="1" customFormat="1">
      <c r="B129" s="36"/>
      <c r="D129" s="188" t="s">
        <v>256</v>
      </c>
      <c r="F129" s="191" t="s">
        <v>3486</v>
      </c>
      <c r="I129" s="121"/>
      <c r="L129" s="36"/>
      <c r="M129" s="190"/>
      <c r="N129" s="66"/>
      <c r="O129" s="66"/>
      <c r="P129" s="66"/>
      <c r="Q129" s="66"/>
      <c r="R129" s="66"/>
      <c r="S129" s="66"/>
      <c r="T129" s="67"/>
      <c r="AT129" s="18" t="s">
        <v>256</v>
      </c>
      <c r="AU129" s="18" t="s">
        <v>81</v>
      </c>
    </row>
    <row r="130" s="13" customFormat="1">
      <c r="B130" s="199"/>
      <c r="D130" s="188" t="s">
        <v>258</v>
      </c>
      <c r="E130" s="200" t="s">
        <v>1</v>
      </c>
      <c r="F130" s="201" t="s">
        <v>3799</v>
      </c>
      <c r="H130" s="202">
        <v>37.32</v>
      </c>
      <c r="I130" s="203"/>
      <c r="L130" s="199"/>
      <c r="M130" s="204"/>
      <c r="N130" s="205"/>
      <c r="O130" s="205"/>
      <c r="P130" s="205"/>
      <c r="Q130" s="205"/>
      <c r="R130" s="205"/>
      <c r="S130" s="205"/>
      <c r="T130" s="206"/>
      <c r="AT130" s="200" t="s">
        <v>258</v>
      </c>
      <c r="AU130" s="200" t="s">
        <v>81</v>
      </c>
      <c r="AV130" s="13" t="s">
        <v>81</v>
      </c>
      <c r="AW130" s="13" t="s">
        <v>35</v>
      </c>
      <c r="AX130" s="13" t="s">
        <v>79</v>
      </c>
      <c r="AY130" s="200" t="s">
        <v>246</v>
      </c>
    </row>
    <row r="131" s="1" customFormat="1" ht="16.5" customHeight="1">
      <c r="B131" s="175"/>
      <c r="C131" s="176" t="s">
        <v>332</v>
      </c>
      <c r="D131" s="176" t="s">
        <v>248</v>
      </c>
      <c r="E131" s="177" t="s">
        <v>3498</v>
      </c>
      <c r="F131" s="178" t="s">
        <v>3499</v>
      </c>
      <c r="G131" s="179" t="s">
        <v>319</v>
      </c>
      <c r="H131" s="180">
        <v>18.66</v>
      </c>
      <c r="I131" s="181"/>
      <c r="J131" s="182">
        <f>ROUND(I131*H131,2)</f>
        <v>0</v>
      </c>
      <c r="K131" s="178" t="s">
        <v>252</v>
      </c>
      <c r="L131" s="36"/>
      <c r="M131" s="183" t="s">
        <v>1</v>
      </c>
      <c r="N131" s="184" t="s">
        <v>43</v>
      </c>
      <c r="O131" s="66"/>
      <c r="P131" s="185">
        <f>O131*H131</f>
        <v>0</v>
      </c>
      <c r="Q131" s="185">
        <v>0</v>
      </c>
      <c r="R131" s="185">
        <f>Q131*H131</f>
        <v>0</v>
      </c>
      <c r="S131" s="185">
        <v>0</v>
      </c>
      <c r="T131" s="186">
        <f>S131*H131</f>
        <v>0</v>
      </c>
      <c r="AR131" s="18" t="s">
        <v>93</v>
      </c>
      <c r="AT131" s="18" t="s">
        <v>248</v>
      </c>
      <c r="AU131" s="18" t="s">
        <v>81</v>
      </c>
      <c r="AY131" s="18" t="s">
        <v>246</v>
      </c>
      <c r="BE131" s="187">
        <f>IF(N131="základní",J131,0)</f>
        <v>0</v>
      </c>
      <c r="BF131" s="187">
        <f>IF(N131="snížená",J131,0)</f>
        <v>0</v>
      </c>
      <c r="BG131" s="187">
        <f>IF(N131="zákl. přenesená",J131,0)</f>
        <v>0</v>
      </c>
      <c r="BH131" s="187">
        <f>IF(N131="sníž. přenesená",J131,0)</f>
        <v>0</v>
      </c>
      <c r="BI131" s="187">
        <f>IF(N131="nulová",J131,0)</f>
        <v>0</v>
      </c>
      <c r="BJ131" s="18" t="s">
        <v>79</v>
      </c>
      <c r="BK131" s="187">
        <f>ROUND(I131*H131,2)</f>
        <v>0</v>
      </c>
      <c r="BL131" s="18" t="s">
        <v>93</v>
      </c>
      <c r="BM131" s="18" t="s">
        <v>3800</v>
      </c>
    </row>
    <row r="132" s="1" customFormat="1">
      <c r="B132" s="36"/>
      <c r="D132" s="188" t="s">
        <v>254</v>
      </c>
      <c r="F132" s="189" t="s">
        <v>3501</v>
      </c>
      <c r="I132" s="121"/>
      <c r="L132" s="36"/>
      <c r="M132" s="190"/>
      <c r="N132" s="66"/>
      <c r="O132" s="66"/>
      <c r="P132" s="66"/>
      <c r="Q132" s="66"/>
      <c r="R132" s="66"/>
      <c r="S132" s="66"/>
      <c r="T132" s="67"/>
      <c r="AT132" s="18" t="s">
        <v>254</v>
      </c>
      <c r="AU132" s="18" t="s">
        <v>81</v>
      </c>
    </row>
    <row r="133" s="1" customFormat="1">
      <c r="B133" s="36"/>
      <c r="D133" s="188" t="s">
        <v>256</v>
      </c>
      <c r="F133" s="191" t="s">
        <v>3486</v>
      </c>
      <c r="I133" s="121"/>
      <c r="L133" s="36"/>
      <c r="M133" s="190"/>
      <c r="N133" s="66"/>
      <c r="O133" s="66"/>
      <c r="P133" s="66"/>
      <c r="Q133" s="66"/>
      <c r="R133" s="66"/>
      <c r="S133" s="66"/>
      <c r="T133" s="67"/>
      <c r="AT133" s="18" t="s">
        <v>256</v>
      </c>
      <c r="AU133" s="18" t="s">
        <v>81</v>
      </c>
    </row>
    <row r="134" s="12" customFormat="1">
      <c r="B134" s="192"/>
      <c r="D134" s="188" t="s">
        <v>258</v>
      </c>
      <c r="E134" s="193" t="s">
        <v>1</v>
      </c>
      <c r="F134" s="194" t="s">
        <v>3801</v>
      </c>
      <c r="H134" s="193" t="s">
        <v>1</v>
      </c>
      <c r="I134" s="195"/>
      <c r="L134" s="192"/>
      <c r="M134" s="196"/>
      <c r="N134" s="197"/>
      <c r="O134" s="197"/>
      <c r="P134" s="197"/>
      <c r="Q134" s="197"/>
      <c r="R134" s="197"/>
      <c r="S134" s="197"/>
      <c r="T134" s="198"/>
      <c r="AT134" s="193" t="s">
        <v>258</v>
      </c>
      <c r="AU134" s="193" t="s">
        <v>81</v>
      </c>
      <c r="AV134" s="12" t="s">
        <v>79</v>
      </c>
      <c r="AW134" s="12" t="s">
        <v>35</v>
      </c>
      <c r="AX134" s="12" t="s">
        <v>72</v>
      </c>
      <c r="AY134" s="193" t="s">
        <v>246</v>
      </c>
    </row>
    <row r="135" s="13" customFormat="1">
      <c r="B135" s="199"/>
      <c r="D135" s="188" t="s">
        <v>258</v>
      </c>
      <c r="E135" s="200" t="s">
        <v>1</v>
      </c>
      <c r="F135" s="201" t="s">
        <v>3802</v>
      </c>
      <c r="H135" s="202">
        <v>18.66</v>
      </c>
      <c r="I135" s="203"/>
      <c r="L135" s="199"/>
      <c r="M135" s="204"/>
      <c r="N135" s="205"/>
      <c r="O135" s="205"/>
      <c r="P135" s="205"/>
      <c r="Q135" s="205"/>
      <c r="R135" s="205"/>
      <c r="S135" s="205"/>
      <c r="T135" s="206"/>
      <c r="AT135" s="200" t="s">
        <v>258</v>
      </c>
      <c r="AU135" s="200" t="s">
        <v>81</v>
      </c>
      <c r="AV135" s="13" t="s">
        <v>81</v>
      </c>
      <c r="AW135" s="13" t="s">
        <v>35</v>
      </c>
      <c r="AX135" s="13" t="s">
        <v>79</v>
      </c>
      <c r="AY135" s="200" t="s">
        <v>246</v>
      </c>
    </row>
    <row r="136" s="1" customFormat="1" ht="16.5" customHeight="1">
      <c r="B136" s="175"/>
      <c r="C136" s="176" t="s">
        <v>342</v>
      </c>
      <c r="D136" s="176" t="s">
        <v>248</v>
      </c>
      <c r="E136" s="177" t="s">
        <v>3803</v>
      </c>
      <c r="F136" s="178" t="s">
        <v>3804</v>
      </c>
      <c r="G136" s="179" t="s">
        <v>319</v>
      </c>
      <c r="H136" s="180">
        <v>55.979999999999997</v>
      </c>
      <c r="I136" s="181"/>
      <c r="J136" s="182">
        <f>ROUND(I136*H136,2)</f>
        <v>0</v>
      </c>
      <c r="K136" s="178" t="s">
        <v>252</v>
      </c>
      <c r="L136" s="36"/>
      <c r="M136" s="183" t="s">
        <v>1</v>
      </c>
      <c r="N136" s="184" t="s">
        <v>43</v>
      </c>
      <c r="O136" s="66"/>
      <c r="P136" s="185">
        <f>O136*H136</f>
        <v>0</v>
      </c>
      <c r="Q136" s="185">
        <v>0</v>
      </c>
      <c r="R136" s="185">
        <f>Q136*H136</f>
        <v>0</v>
      </c>
      <c r="S136" s="185">
        <v>0</v>
      </c>
      <c r="T136" s="186">
        <f>S136*H136</f>
        <v>0</v>
      </c>
      <c r="AR136" s="18" t="s">
        <v>93</v>
      </c>
      <c r="AT136" s="18" t="s">
        <v>248</v>
      </c>
      <c r="AU136" s="18" t="s">
        <v>81</v>
      </c>
      <c r="AY136" s="18" t="s">
        <v>246</v>
      </c>
      <c r="BE136" s="187">
        <f>IF(N136="základní",J136,0)</f>
        <v>0</v>
      </c>
      <c r="BF136" s="187">
        <f>IF(N136="snížená",J136,0)</f>
        <v>0</v>
      </c>
      <c r="BG136" s="187">
        <f>IF(N136="zákl. přenesená",J136,0)</f>
        <v>0</v>
      </c>
      <c r="BH136" s="187">
        <f>IF(N136="sníž. přenesená",J136,0)</f>
        <v>0</v>
      </c>
      <c r="BI136" s="187">
        <f>IF(N136="nulová",J136,0)</f>
        <v>0</v>
      </c>
      <c r="BJ136" s="18" t="s">
        <v>79</v>
      </c>
      <c r="BK136" s="187">
        <f>ROUND(I136*H136,2)</f>
        <v>0</v>
      </c>
      <c r="BL136" s="18" t="s">
        <v>93</v>
      </c>
      <c r="BM136" s="18" t="s">
        <v>3805</v>
      </c>
    </row>
    <row r="137" s="1" customFormat="1">
      <c r="B137" s="36"/>
      <c r="D137" s="188" t="s">
        <v>254</v>
      </c>
      <c r="F137" s="189" t="s">
        <v>3806</v>
      </c>
      <c r="I137" s="121"/>
      <c r="L137" s="36"/>
      <c r="M137" s="190"/>
      <c r="N137" s="66"/>
      <c r="O137" s="66"/>
      <c r="P137" s="66"/>
      <c r="Q137" s="66"/>
      <c r="R137" s="66"/>
      <c r="S137" s="66"/>
      <c r="T137" s="67"/>
      <c r="AT137" s="18" t="s">
        <v>254</v>
      </c>
      <c r="AU137" s="18" t="s">
        <v>81</v>
      </c>
    </row>
    <row r="138" s="1" customFormat="1">
      <c r="B138" s="36"/>
      <c r="D138" s="188" t="s">
        <v>256</v>
      </c>
      <c r="F138" s="191" t="s">
        <v>3807</v>
      </c>
      <c r="I138" s="121"/>
      <c r="L138" s="36"/>
      <c r="M138" s="190"/>
      <c r="N138" s="66"/>
      <c r="O138" s="66"/>
      <c r="P138" s="66"/>
      <c r="Q138" s="66"/>
      <c r="R138" s="66"/>
      <c r="S138" s="66"/>
      <c r="T138" s="67"/>
      <c r="AT138" s="18" t="s">
        <v>256</v>
      </c>
      <c r="AU138" s="18" t="s">
        <v>81</v>
      </c>
    </row>
    <row r="139" s="13" customFormat="1">
      <c r="B139" s="199"/>
      <c r="D139" s="188" t="s">
        <v>258</v>
      </c>
      <c r="E139" s="200" t="s">
        <v>1</v>
      </c>
      <c r="F139" s="201" t="s">
        <v>3808</v>
      </c>
      <c r="H139" s="202">
        <v>55.979999999999997</v>
      </c>
      <c r="I139" s="203"/>
      <c r="L139" s="199"/>
      <c r="M139" s="204"/>
      <c r="N139" s="205"/>
      <c r="O139" s="205"/>
      <c r="P139" s="205"/>
      <c r="Q139" s="205"/>
      <c r="R139" s="205"/>
      <c r="S139" s="205"/>
      <c r="T139" s="206"/>
      <c r="AT139" s="200" t="s">
        <v>258</v>
      </c>
      <c r="AU139" s="200" t="s">
        <v>81</v>
      </c>
      <c r="AV139" s="13" t="s">
        <v>81</v>
      </c>
      <c r="AW139" s="13" t="s">
        <v>35</v>
      </c>
      <c r="AX139" s="13" t="s">
        <v>79</v>
      </c>
      <c r="AY139" s="200" t="s">
        <v>246</v>
      </c>
    </row>
    <row r="140" s="1" customFormat="1" ht="16.5" customHeight="1">
      <c r="B140" s="175"/>
      <c r="C140" s="176" t="s">
        <v>350</v>
      </c>
      <c r="D140" s="176" t="s">
        <v>248</v>
      </c>
      <c r="E140" s="177" t="s">
        <v>3809</v>
      </c>
      <c r="F140" s="178" t="s">
        <v>3810</v>
      </c>
      <c r="G140" s="179" t="s">
        <v>319</v>
      </c>
      <c r="H140" s="180">
        <v>27.989999999999998</v>
      </c>
      <c r="I140" s="181"/>
      <c r="J140" s="182">
        <f>ROUND(I140*H140,2)</f>
        <v>0</v>
      </c>
      <c r="K140" s="178" t="s">
        <v>252</v>
      </c>
      <c r="L140" s="36"/>
      <c r="M140" s="183" t="s">
        <v>1</v>
      </c>
      <c r="N140" s="184" t="s">
        <v>43</v>
      </c>
      <c r="O140" s="66"/>
      <c r="P140" s="185">
        <f>O140*H140</f>
        <v>0</v>
      </c>
      <c r="Q140" s="185">
        <v>0</v>
      </c>
      <c r="R140" s="185">
        <f>Q140*H140</f>
        <v>0</v>
      </c>
      <c r="S140" s="185">
        <v>0</v>
      </c>
      <c r="T140" s="186">
        <f>S140*H140</f>
        <v>0</v>
      </c>
      <c r="AR140" s="18" t="s">
        <v>93</v>
      </c>
      <c r="AT140" s="18" t="s">
        <v>248</v>
      </c>
      <c r="AU140" s="18" t="s">
        <v>81</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93</v>
      </c>
      <c r="BM140" s="18" t="s">
        <v>3811</v>
      </c>
    </row>
    <row r="141" s="1" customFormat="1">
      <c r="B141" s="36"/>
      <c r="D141" s="188" t="s">
        <v>254</v>
      </c>
      <c r="F141" s="189" t="s">
        <v>3812</v>
      </c>
      <c r="I141" s="121"/>
      <c r="L141" s="36"/>
      <c r="M141" s="190"/>
      <c r="N141" s="66"/>
      <c r="O141" s="66"/>
      <c r="P141" s="66"/>
      <c r="Q141" s="66"/>
      <c r="R141" s="66"/>
      <c r="S141" s="66"/>
      <c r="T141" s="67"/>
      <c r="AT141" s="18" t="s">
        <v>254</v>
      </c>
      <c r="AU141" s="18" t="s">
        <v>81</v>
      </c>
    </row>
    <row r="142" s="1" customFormat="1">
      <c r="B142" s="36"/>
      <c r="D142" s="188" t="s">
        <v>256</v>
      </c>
      <c r="F142" s="191" t="s">
        <v>3807</v>
      </c>
      <c r="I142" s="121"/>
      <c r="L142" s="36"/>
      <c r="M142" s="190"/>
      <c r="N142" s="66"/>
      <c r="O142" s="66"/>
      <c r="P142" s="66"/>
      <c r="Q142" s="66"/>
      <c r="R142" s="66"/>
      <c r="S142" s="66"/>
      <c r="T142" s="67"/>
      <c r="AT142" s="18" t="s">
        <v>256</v>
      </c>
      <c r="AU142" s="18" t="s">
        <v>81</v>
      </c>
    </row>
    <row r="143" s="12" customFormat="1">
      <c r="B143" s="192"/>
      <c r="D143" s="188" t="s">
        <v>258</v>
      </c>
      <c r="E143" s="193" t="s">
        <v>1</v>
      </c>
      <c r="F143" s="194" t="s">
        <v>3801</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3" customFormat="1">
      <c r="B144" s="199"/>
      <c r="D144" s="188" t="s">
        <v>258</v>
      </c>
      <c r="E144" s="200" t="s">
        <v>1</v>
      </c>
      <c r="F144" s="201" t="s">
        <v>3813</v>
      </c>
      <c r="H144" s="202">
        <v>27.989999999999998</v>
      </c>
      <c r="I144" s="203"/>
      <c r="L144" s="199"/>
      <c r="M144" s="204"/>
      <c r="N144" s="205"/>
      <c r="O144" s="205"/>
      <c r="P144" s="205"/>
      <c r="Q144" s="205"/>
      <c r="R144" s="205"/>
      <c r="S144" s="205"/>
      <c r="T144" s="206"/>
      <c r="AT144" s="200" t="s">
        <v>258</v>
      </c>
      <c r="AU144" s="200" t="s">
        <v>81</v>
      </c>
      <c r="AV144" s="13" t="s">
        <v>81</v>
      </c>
      <c r="AW144" s="13" t="s">
        <v>35</v>
      </c>
      <c r="AX144" s="13" t="s">
        <v>79</v>
      </c>
      <c r="AY144" s="200" t="s">
        <v>246</v>
      </c>
    </row>
    <row r="145" s="1" customFormat="1" ht="16.5" customHeight="1">
      <c r="B145" s="175"/>
      <c r="C145" s="176" t="s">
        <v>357</v>
      </c>
      <c r="D145" s="176" t="s">
        <v>248</v>
      </c>
      <c r="E145" s="177" t="s">
        <v>367</v>
      </c>
      <c r="F145" s="178" t="s">
        <v>368</v>
      </c>
      <c r="G145" s="179" t="s">
        <v>319</v>
      </c>
      <c r="H145" s="180">
        <v>74.424999999999997</v>
      </c>
      <c r="I145" s="181"/>
      <c r="J145" s="182">
        <f>ROUND(I145*H145,2)</f>
        <v>0</v>
      </c>
      <c r="K145" s="178" t="s">
        <v>252</v>
      </c>
      <c r="L145" s="36"/>
      <c r="M145" s="183" t="s">
        <v>1</v>
      </c>
      <c r="N145" s="184" t="s">
        <v>43</v>
      </c>
      <c r="O145" s="66"/>
      <c r="P145" s="185">
        <f>O145*H145</f>
        <v>0</v>
      </c>
      <c r="Q145" s="185">
        <v>0</v>
      </c>
      <c r="R145" s="185">
        <f>Q145*H145</f>
        <v>0</v>
      </c>
      <c r="S145" s="185">
        <v>0</v>
      </c>
      <c r="T145" s="186">
        <f>S145*H145</f>
        <v>0</v>
      </c>
      <c r="AR145" s="18" t="s">
        <v>93</v>
      </c>
      <c r="AT145" s="18" t="s">
        <v>248</v>
      </c>
      <c r="AU145" s="18" t="s">
        <v>81</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93</v>
      </c>
      <c r="BM145" s="18" t="s">
        <v>3814</v>
      </c>
    </row>
    <row r="146" s="1" customFormat="1">
      <c r="B146" s="36"/>
      <c r="D146" s="188" t="s">
        <v>254</v>
      </c>
      <c r="F146" s="189" t="s">
        <v>370</v>
      </c>
      <c r="I146" s="121"/>
      <c r="L146" s="36"/>
      <c r="M146" s="190"/>
      <c r="N146" s="66"/>
      <c r="O146" s="66"/>
      <c r="P146" s="66"/>
      <c r="Q146" s="66"/>
      <c r="R146" s="66"/>
      <c r="S146" s="66"/>
      <c r="T146" s="67"/>
      <c r="AT146" s="18" t="s">
        <v>254</v>
      </c>
      <c r="AU146" s="18" t="s">
        <v>81</v>
      </c>
    </row>
    <row r="147" s="1" customFormat="1">
      <c r="B147" s="36"/>
      <c r="D147" s="188" t="s">
        <v>256</v>
      </c>
      <c r="F147" s="191" t="s">
        <v>362</v>
      </c>
      <c r="I147" s="121"/>
      <c r="L147" s="36"/>
      <c r="M147" s="190"/>
      <c r="N147" s="66"/>
      <c r="O147" s="66"/>
      <c r="P147" s="66"/>
      <c r="Q147" s="66"/>
      <c r="R147" s="66"/>
      <c r="S147" s="66"/>
      <c r="T147" s="67"/>
      <c r="AT147" s="18" t="s">
        <v>256</v>
      </c>
      <c r="AU147" s="18" t="s">
        <v>81</v>
      </c>
    </row>
    <row r="148" s="12" customFormat="1">
      <c r="B148" s="192"/>
      <c r="D148" s="188" t="s">
        <v>258</v>
      </c>
      <c r="E148" s="193" t="s">
        <v>1</v>
      </c>
      <c r="F148" s="194" t="s">
        <v>3815</v>
      </c>
      <c r="H148" s="193" t="s">
        <v>1</v>
      </c>
      <c r="I148" s="195"/>
      <c r="L148" s="192"/>
      <c r="M148" s="196"/>
      <c r="N148" s="197"/>
      <c r="O148" s="197"/>
      <c r="P148" s="197"/>
      <c r="Q148" s="197"/>
      <c r="R148" s="197"/>
      <c r="S148" s="197"/>
      <c r="T148" s="198"/>
      <c r="AT148" s="193" t="s">
        <v>258</v>
      </c>
      <c r="AU148" s="193" t="s">
        <v>81</v>
      </c>
      <c r="AV148" s="12" t="s">
        <v>79</v>
      </c>
      <c r="AW148" s="12" t="s">
        <v>35</v>
      </c>
      <c r="AX148" s="12" t="s">
        <v>72</v>
      </c>
      <c r="AY148" s="193" t="s">
        <v>246</v>
      </c>
    </row>
    <row r="149" s="13" customFormat="1">
      <c r="B149" s="199"/>
      <c r="D149" s="188" t="s">
        <v>258</v>
      </c>
      <c r="E149" s="200" t="s">
        <v>1</v>
      </c>
      <c r="F149" s="201" t="s">
        <v>3816</v>
      </c>
      <c r="H149" s="202">
        <v>74.424999999999997</v>
      </c>
      <c r="I149" s="203"/>
      <c r="L149" s="199"/>
      <c r="M149" s="204"/>
      <c r="N149" s="205"/>
      <c r="O149" s="205"/>
      <c r="P149" s="205"/>
      <c r="Q149" s="205"/>
      <c r="R149" s="205"/>
      <c r="S149" s="205"/>
      <c r="T149" s="206"/>
      <c r="AT149" s="200" t="s">
        <v>258</v>
      </c>
      <c r="AU149" s="200" t="s">
        <v>81</v>
      </c>
      <c r="AV149" s="13" t="s">
        <v>81</v>
      </c>
      <c r="AW149" s="13" t="s">
        <v>35</v>
      </c>
      <c r="AX149" s="13" t="s">
        <v>79</v>
      </c>
      <c r="AY149" s="200" t="s">
        <v>246</v>
      </c>
    </row>
    <row r="150" s="1" customFormat="1" ht="16.5" customHeight="1">
      <c r="B150" s="175"/>
      <c r="C150" s="176" t="s">
        <v>366</v>
      </c>
      <c r="D150" s="176" t="s">
        <v>248</v>
      </c>
      <c r="E150" s="177" t="s">
        <v>374</v>
      </c>
      <c r="F150" s="178" t="s">
        <v>375</v>
      </c>
      <c r="G150" s="179" t="s">
        <v>319</v>
      </c>
      <c r="H150" s="180">
        <v>1488.5</v>
      </c>
      <c r="I150" s="181"/>
      <c r="J150" s="182">
        <f>ROUND(I150*H150,2)</f>
        <v>0</v>
      </c>
      <c r="K150" s="178" t="s">
        <v>252</v>
      </c>
      <c r="L150" s="36"/>
      <c r="M150" s="183" t="s">
        <v>1</v>
      </c>
      <c r="N150" s="184" t="s">
        <v>43</v>
      </c>
      <c r="O150" s="66"/>
      <c r="P150" s="185">
        <f>O150*H150</f>
        <v>0</v>
      </c>
      <c r="Q150" s="185">
        <v>0</v>
      </c>
      <c r="R150" s="185">
        <f>Q150*H150</f>
        <v>0</v>
      </c>
      <c r="S150" s="185">
        <v>0</v>
      </c>
      <c r="T150" s="186">
        <f>S150*H150</f>
        <v>0</v>
      </c>
      <c r="AR150" s="18" t="s">
        <v>93</v>
      </c>
      <c r="AT150" s="18" t="s">
        <v>248</v>
      </c>
      <c r="AU150" s="18" t="s">
        <v>81</v>
      </c>
      <c r="AY150" s="18" t="s">
        <v>246</v>
      </c>
      <c r="BE150" s="187">
        <f>IF(N150="základní",J150,0)</f>
        <v>0</v>
      </c>
      <c r="BF150" s="187">
        <f>IF(N150="snížená",J150,0)</f>
        <v>0</v>
      </c>
      <c r="BG150" s="187">
        <f>IF(N150="zákl. přenesená",J150,0)</f>
        <v>0</v>
      </c>
      <c r="BH150" s="187">
        <f>IF(N150="sníž. přenesená",J150,0)</f>
        <v>0</v>
      </c>
      <c r="BI150" s="187">
        <f>IF(N150="nulová",J150,0)</f>
        <v>0</v>
      </c>
      <c r="BJ150" s="18" t="s">
        <v>79</v>
      </c>
      <c r="BK150" s="187">
        <f>ROUND(I150*H150,2)</f>
        <v>0</v>
      </c>
      <c r="BL150" s="18" t="s">
        <v>93</v>
      </c>
      <c r="BM150" s="18" t="s">
        <v>3817</v>
      </c>
    </row>
    <row r="151" s="1" customFormat="1">
      <c r="B151" s="36"/>
      <c r="D151" s="188" t="s">
        <v>254</v>
      </c>
      <c r="F151" s="189" t="s">
        <v>377</v>
      </c>
      <c r="I151" s="121"/>
      <c r="L151" s="36"/>
      <c r="M151" s="190"/>
      <c r="N151" s="66"/>
      <c r="O151" s="66"/>
      <c r="P151" s="66"/>
      <c r="Q151" s="66"/>
      <c r="R151" s="66"/>
      <c r="S151" s="66"/>
      <c r="T151" s="67"/>
      <c r="AT151" s="18" t="s">
        <v>254</v>
      </c>
      <c r="AU151" s="18" t="s">
        <v>81</v>
      </c>
    </row>
    <row r="152" s="1" customFormat="1">
      <c r="B152" s="36"/>
      <c r="D152" s="188" t="s">
        <v>256</v>
      </c>
      <c r="F152" s="191" t="s">
        <v>362</v>
      </c>
      <c r="I152" s="121"/>
      <c r="L152" s="36"/>
      <c r="M152" s="190"/>
      <c r="N152" s="66"/>
      <c r="O152" s="66"/>
      <c r="P152" s="66"/>
      <c r="Q152" s="66"/>
      <c r="R152" s="66"/>
      <c r="S152" s="66"/>
      <c r="T152" s="67"/>
      <c r="AT152" s="18" t="s">
        <v>256</v>
      </c>
      <c r="AU152" s="18" t="s">
        <v>81</v>
      </c>
    </row>
    <row r="153" s="12" customFormat="1">
      <c r="B153" s="192"/>
      <c r="D153" s="188" t="s">
        <v>258</v>
      </c>
      <c r="E153" s="193" t="s">
        <v>1</v>
      </c>
      <c r="F153" s="194" t="s">
        <v>3818</v>
      </c>
      <c r="H153" s="193" t="s">
        <v>1</v>
      </c>
      <c r="I153" s="195"/>
      <c r="L153" s="192"/>
      <c r="M153" s="196"/>
      <c r="N153" s="197"/>
      <c r="O153" s="197"/>
      <c r="P153" s="197"/>
      <c r="Q153" s="197"/>
      <c r="R153" s="197"/>
      <c r="S153" s="197"/>
      <c r="T153" s="198"/>
      <c r="AT153" s="193" t="s">
        <v>258</v>
      </c>
      <c r="AU153" s="193" t="s">
        <v>81</v>
      </c>
      <c r="AV153" s="12" t="s">
        <v>79</v>
      </c>
      <c r="AW153" s="12" t="s">
        <v>35</v>
      </c>
      <c r="AX153" s="12" t="s">
        <v>72</v>
      </c>
      <c r="AY153" s="193" t="s">
        <v>246</v>
      </c>
    </row>
    <row r="154" s="13" customFormat="1">
      <c r="B154" s="199"/>
      <c r="D154" s="188" t="s">
        <v>258</v>
      </c>
      <c r="E154" s="200" t="s">
        <v>1</v>
      </c>
      <c r="F154" s="201" t="s">
        <v>3819</v>
      </c>
      <c r="H154" s="202">
        <v>1488.5</v>
      </c>
      <c r="I154" s="203"/>
      <c r="L154" s="199"/>
      <c r="M154" s="204"/>
      <c r="N154" s="205"/>
      <c r="O154" s="205"/>
      <c r="P154" s="205"/>
      <c r="Q154" s="205"/>
      <c r="R154" s="205"/>
      <c r="S154" s="205"/>
      <c r="T154" s="206"/>
      <c r="AT154" s="200" t="s">
        <v>258</v>
      </c>
      <c r="AU154" s="200" t="s">
        <v>81</v>
      </c>
      <c r="AV154" s="13" t="s">
        <v>81</v>
      </c>
      <c r="AW154" s="13" t="s">
        <v>35</v>
      </c>
      <c r="AX154" s="13" t="s">
        <v>79</v>
      </c>
      <c r="AY154" s="200" t="s">
        <v>246</v>
      </c>
    </row>
    <row r="155" s="1" customFormat="1" ht="16.5" customHeight="1">
      <c r="B155" s="175"/>
      <c r="C155" s="176" t="s">
        <v>373</v>
      </c>
      <c r="D155" s="176" t="s">
        <v>248</v>
      </c>
      <c r="E155" s="177" t="s">
        <v>381</v>
      </c>
      <c r="F155" s="178" t="s">
        <v>382</v>
      </c>
      <c r="G155" s="179" t="s">
        <v>319</v>
      </c>
      <c r="H155" s="180">
        <v>6.5309999999999997</v>
      </c>
      <c r="I155" s="181"/>
      <c r="J155" s="182">
        <f>ROUND(I155*H155,2)</f>
        <v>0</v>
      </c>
      <c r="K155" s="178" t="s">
        <v>252</v>
      </c>
      <c r="L155" s="36"/>
      <c r="M155" s="183" t="s">
        <v>1</v>
      </c>
      <c r="N155" s="184" t="s">
        <v>43</v>
      </c>
      <c r="O155" s="66"/>
      <c r="P155" s="185">
        <f>O155*H155</f>
        <v>0</v>
      </c>
      <c r="Q155" s="185">
        <v>0</v>
      </c>
      <c r="R155" s="185">
        <f>Q155*H155</f>
        <v>0</v>
      </c>
      <c r="S155" s="185">
        <v>0</v>
      </c>
      <c r="T155" s="186">
        <f>S155*H155</f>
        <v>0</v>
      </c>
      <c r="AR155" s="18" t="s">
        <v>93</v>
      </c>
      <c r="AT155" s="18" t="s">
        <v>248</v>
      </c>
      <c r="AU155" s="18" t="s">
        <v>81</v>
      </c>
      <c r="AY155" s="18" t="s">
        <v>246</v>
      </c>
      <c r="BE155" s="187">
        <f>IF(N155="základní",J155,0)</f>
        <v>0</v>
      </c>
      <c r="BF155" s="187">
        <f>IF(N155="snížená",J155,0)</f>
        <v>0</v>
      </c>
      <c r="BG155" s="187">
        <f>IF(N155="zákl. přenesená",J155,0)</f>
        <v>0</v>
      </c>
      <c r="BH155" s="187">
        <f>IF(N155="sníž. přenesená",J155,0)</f>
        <v>0</v>
      </c>
      <c r="BI155" s="187">
        <f>IF(N155="nulová",J155,0)</f>
        <v>0</v>
      </c>
      <c r="BJ155" s="18" t="s">
        <v>79</v>
      </c>
      <c r="BK155" s="187">
        <f>ROUND(I155*H155,2)</f>
        <v>0</v>
      </c>
      <c r="BL155" s="18" t="s">
        <v>93</v>
      </c>
      <c r="BM155" s="18" t="s">
        <v>3820</v>
      </c>
    </row>
    <row r="156" s="1" customFormat="1">
      <c r="B156" s="36"/>
      <c r="D156" s="188" t="s">
        <v>254</v>
      </c>
      <c r="F156" s="189" t="s">
        <v>384</v>
      </c>
      <c r="I156" s="121"/>
      <c r="L156" s="36"/>
      <c r="M156" s="190"/>
      <c r="N156" s="66"/>
      <c r="O156" s="66"/>
      <c r="P156" s="66"/>
      <c r="Q156" s="66"/>
      <c r="R156" s="66"/>
      <c r="S156" s="66"/>
      <c r="T156" s="67"/>
      <c r="AT156" s="18" t="s">
        <v>254</v>
      </c>
      <c r="AU156" s="18" t="s">
        <v>81</v>
      </c>
    </row>
    <row r="157" s="1" customFormat="1">
      <c r="B157" s="36"/>
      <c r="D157" s="188" t="s">
        <v>256</v>
      </c>
      <c r="F157" s="191" t="s">
        <v>362</v>
      </c>
      <c r="I157" s="121"/>
      <c r="L157" s="36"/>
      <c r="M157" s="190"/>
      <c r="N157" s="66"/>
      <c r="O157" s="66"/>
      <c r="P157" s="66"/>
      <c r="Q157" s="66"/>
      <c r="R157" s="66"/>
      <c r="S157" s="66"/>
      <c r="T157" s="67"/>
      <c r="AT157" s="18" t="s">
        <v>256</v>
      </c>
      <c r="AU157" s="18" t="s">
        <v>81</v>
      </c>
    </row>
    <row r="158" s="13" customFormat="1">
      <c r="B158" s="199"/>
      <c r="D158" s="188" t="s">
        <v>258</v>
      </c>
      <c r="E158" s="200" t="s">
        <v>1</v>
      </c>
      <c r="F158" s="201" t="s">
        <v>3821</v>
      </c>
      <c r="H158" s="202">
        <v>4.665</v>
      </c>
      <c r="I158" s="203"/>
      <c r="L158" s="199"/>
      <c r="M158" s="204"/>
      <c r="N158" s="205"/>
      <c r="O158" s="205"/>
      <c r="P158" s="205"/>
      <c r="Q158" s="205"/>
      <c r="R158" s="205"/>
      <c r="S158" s="205"/>
      <c r="T158" s="206"/>
      <c r="AT158" s="200" t="s">
        <v>258</v>
      </c>
      <c r="AU158" s="200" t="s">
        <v>81</v>
      </c>
      <c r="AV158" s="13" t="s">
        <v>81</v>
      </c>
      <c r="AW158" s="13" t="s">
        <v>35</v>
      </c>
      <c r="AX158" s="13" t="s">
        <v>72</v>
      </c>
      <c r="AY158" s="200" t="s">
        <v>246</v>
      </c>
    </row>
    <row r="159" s="13" customFormat="1">
      <c r="B159" s="199"/>
      <c r="D159" s="188" t="s">
        <v>258</v>
      </c>
      <c r="E159" s="200" t="s">
        <v>1</v>
      </c>
      <c r="F159" s="201" t="s">
        <v>3822</v>
      </c>
      <c r="H159" s="202">
        <v>1.8660000000000001</v>
      </c>
      <c r="I159" s="203"/>
      <c r="L159" s="199"/>
      <c r="M159" s="204"/>
      <c r="N159" s="205"/>
      <c r="O159" s="205"/>
      <c r="P159" s="205"/>
      <c r="Q159" s="205"/>
      <c r="R159" s="205"/>
      <c r="S159" s="205"/>
      <c r="T159" s="206"/>
      <c r="AT159" s="200" t="s">
        <v>258</v>
      </c>
      <c r="AU159" s="200" t="s">
        <v>81</v>
      </c>
      <c r="AV159" s="13" t="s">
        <v>81</v>
      </c>
      <c r="AW159" s="13" t="s">
        <v>35</v>
      </c>
      <c r="AX159" s="13" t="s">
        <v>72</v>
      </c>
      <c r="AY159" s="200" t="s">
        <v>246</v>
      </c>
    </row>
    <row r="160" s="14" customFormat="1">
      <c r="B160" s="210"/>
      <c r="D160" s="188" t="s">
        <v>258</v>
      </c>
      <c r="E160" s="211" t="s">
        <v>1</v>
      </c>
      <c r="F160" s="212" t="s">
        <v>341</v>
      </c>
      <c r="H160" s="213">
        <v>6.5309999999999997</v>
      </c>
      <c r="I160" s="214"/>
      <c r="L160" s="210"/>
      <c r="M160" s="215"/>
      <c r="N160" s="216"/>
      <c r="O160" s="216"/>
      <c r="P160" s="216"/>
      <c r="Q160" s="216"/>
      <c r="R160" s="216"/>
      <c r="S160" s="216"/>
      <c r="T160" s="217"/>
      <c r="AT160" s="211" t="s">
        <v>258</v>
      </c>
      <c r="AU160" s="211" t="s">
        <v>81</v>
      </c>
      <c r="AV160" s="14" t="s">
        <v>93</v>
      </c>
      <c r="AW160" s="14" t="s">
        <v>35</v>
      </c>
      <c r="AX160" s="14" t="s">
        <v>79</v>
      </c>
      <c r="AY160" s="211" t="s">
        <v>246</v>
      </c>
    </row>
    <row r="161" s="1" customFormat="1" ht="16.5" customHeight="1">
      <c r="B161" s="175"/>
      <c r="C161" s="176" t="s">
        <v>380</v>
      </c>
      <c r="D161" s="176" t="s">
        <v>248</v>
      </c>
      <c r="E161" s="177" t="s">
        <v>388</v>
      </c>
      <c r="F161" s="178" t="s">
        <v>389</v>
      </c>
      <c r="G161" s="179" t="s">
        <v>319</v>
      </c>
      <c r="H161" s="180">
        <v>130.62000000000001</v>
      </c>
      <c r="I161" s="181"/>
      <c r="J161" s="182">
        <f>ROUND(I161*H161,2)</f>
        <v>0</v>
      </c>
      <c r="K161" s="178" t="s">
        <v>252</v>
      </c>
      <c r="L161" s="36"/>
      <c r="M161" s="183" t="s">
        <v>1</v>
      </c>
      <c r="N161" s="184" t="s">
        <v>43</v>
      </c>
      <c r="O161" s="66"/>
      <c r="P161" s="185">
        <f>O161*H161</f>
        <v>0</v>
      </c>
      <c r="Q161" s="185">
        <v>0</v>
      </c>
      <c r="R161" s="185">
        <f>Q161*H161</f>
        <v>0</v>
      </c>
      <c r="S161" s="185">
        <v>0</v>
      </c>
      <c r="T161" s="186">
        <f>S161*H161</f>
        <v>0</v>
      </c>
      <c r="AR161" s="18" t="s">
        <v>93</v>
      </c>
      <c r="AT161" s="18" t="s">
        <v>248</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3823</v>
      </c>
    </row>
    <row r="162" s="1" customFormat="1">
      <c r="B162" s="36"/>
      <c r="D162" s="188" t="s">
        <v>254</v>
      </c>
      <c r="F162" s="189" t="s">
        <v>391</v>
      </c>
      <c r="I162" s="121"/>
      <c r="L162" s="36"/>
      <c r="M162" s="190"/>
      <c r="N162" s="66"/>
      <c r="O162" s="66"/>
      <c r="P162" s="66"/>
      <c r="Q162" s="66"/>
      <c r="R162" s="66"/>
      <c r="S162" s="66"/>
      <c r="T162" s="67"/>
      <c r="AT162" s="18" t="s">
        <v>254</v>
      </c>
      <c r="AU162" s="18" t="s">
        <v>81</v>
      </c>
    </row>
    <row r="163" s="1" customFormat="1">
      <c r="B163" s="36"/>
      <c r="D163" s="188" t="s">
        <v>256</v>
      </c>
      <c r="F163" s="191" t="s">
        <v>362</v>
      </c>
      <c r="I163" s="121"/>
      <c r="L163" s="36"/>
      <c r="M163" s="190"/>
      <c r="N163" s="66"/>
      <c r="O163" s="66"/>
      <c r="P163" s="66"/>
      <c r="Q163" s="66"/>
      <c r="R163" s="66"/>
      <c r="S163" s="66"/>
      <c r="T163" s="67"/>
      <c r="AT163" s="18" t="s">
        <v>256</v>
      </c>
      <c r="AU163" s="18" t="s">
        <v>81</v>
      </c>
    </row>
    <row r="164" s="12" customFormat="1">
      <c r="B164" s="192"/>
      <c r="D164" s="188" t="s">
        <v>258</v>
      </c>
      <c r="E164" s="193" t="s">
        <v>1</v>
      </c>
      <c r="F164" s="194" t="s">
        <v>392</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3" customFormat="1">
      <c r="B165" s="199"/>
      <c r="D165" s="188" t="s">
        <v>258</v>
      </c>
      <c r="E165" s="200" t="s">
        <v>1</v>
      </c>
      <c r="F165" s="201" t="s">
        <v>3824</v>
      </c>
      <c r="H165" s="202">
        <v>130.62000000000001</v>
      </c>
      <c r="I165" s="203"/>
      <c r="L165" s="199"/>
      <c r="M165" s="204"/>
      <c r="N165" s="205"/>
      <c r="O165" s="205"/>
      <c r="P165" s="205"/>
      <c r="Q165" s="205"/>
      <c r="R165" s="205"/>
      <c r="S165" s="205"/>
      <c r="T165" s="206"/>
      <c r="AT165" s="200" t="s">
        <v>258</v>
      </c>
      <c r="AU165" s="200" t="s">
        <v>81</v>
      </c>
      <c r="AV165" s="13" t="s">
        <v>81</v>
      </c>
      <c r="AW165" s="13" t="s">
        <v>35</v>
      </c>
      <c r="AX165" s="13" t="s">
        <v>79</v>
      </c>
      <c r="AY165" s="200" t="s">
        <v>246</v>
      </c>
    </row>
    <row r="166" s="1" customFormat="1" ht="16.5" customHeight="1">
      <c r="B166" s="175"/>
      <c r="C166" s="176" t="s">
        <v>387</v>
      </c>
      <c r="D166" s="176" t="s">
        <v>248</v>
      </c>
      <c r="E166" s="177" t="s">
        <v>401</v>
      </c>
      <c r="F166" s="178" t="s">
        <v>402</v>
      </c>
      <c r="G166" s="179" t="s">
        <v>286</v>
      </c>
      <c r="H166" s="180">
        <v>156.149</v>
      </c>
      <c r="I166" s="181"/>
      <c r="J166" s="182">
        <f>ROUND(I166*H166,2)</f>
        <v>0</v>
      </c>
      <c r="K166" s="178" t="s">
        <v>252</v>
      </c>
      <c r="L166" s="36"/>
      <c r="M166" s="183" t="s">
        <v>1</v>
      </c>
      <c r="N166" s="184" t="s">
        <v>43</v>
      </c>
      <c r="O166" s="66"/>
      <c r="P166" s="185">
        <f>O166*H166</f>
        <v>0</v>
      </c>
      <c r="Q166" s="185">
        <v>0</v>
      </c>
      <c r="R166" s="185">
        <f>Q166*H166</f>
        <v>0</v>
      </c>
      <c r="S166" s="185">
        <v>0</v>
      </c>
      <c r="T166" s="186">
        <f>S166*H166</f>
        <v>0</v>
      </c>
      <c r="AR166" s="18" t="s">
        <v>93</v>
      </c>
      <c r="AT166" s="18" t="s">
        <v>248</v>
      </c>
      <c r="AU166" s="18" t="s">
        <v>81</v>
      </c>
      <c r="AY166" s="18" t="s">
        <v>246</v>
      </c>
      <c r="BE166" s="187">
        <f>IF(N166="základní",J166,0)</f>
        <v>0</v>
      </c>
      <c r="BF166" s="187">
        <f>IF(N166="snížená",J166,0)</f>
        <v>0</v>
      </c>
      <c r="BG166" s="187">
        <f>IF(N166="zákl. přenesená",J166,0)</f>
        <v>0</v>
      </c>
      <c r="BH166" s="187">
        <f>IF(N166="sníž. přenesená",J166,0)</f>
        <v>0</v>
      </c>
      <c r="BI166" s="187">
        <f>IF(N166="nulová",J166,0)</f>
        <v>0</v>
      </c>
      <c r="BJ166" s="18" t="s">
        <v>79</v>
      </c>
      <c r="BK166" s="187">
        <f>ROUND(I166*H166,2)</f>
        <v>0</v>
      </c>
      <c r="BL166" s="18" t="s">
        <v>93</v>
      </c>
      <c r="BM166" s="18" t="s">
        <v>3825</v>
      </c>
    </row>
    <row r="167" s="1" customFormat="1">
      <c r="B167" s="36"/>
      <c r="D167" s="188" t="s">
        <v>254</v>
      </c>
      <c r="F167" s="189" t="s">
        <v>404</v>
      </c>
      <c r="I167" s="121"/>
      <c r="L167" s="36"/>
      <c r="M167" s="190"/>
      <c r="N167" s="66"/>
      <c r="O167" s="66"/>
      <c r="P167" s="66"/>
      <c r="Q167" s="66"/>
      <c r="R167" s="66"/>
      <c r="S167" s="66"/>
      <c r="T167" s="67"/>
      <c r="AT167" s="18" t="s">
        <v>254</v>
      </c>
      <c r="AU167" s="18" t="s">
        <v>81</v>
      </c>
    </row>
    <row r="168" s="1" customFormat="1">
      <c r="B168" s="36"/>
      <c r="D168" s="188" t="s">
        <v>256</v>
      </c>
      <c r="F168" s="191" t="s">
        <v>405</v>
      </c>
      <c r="I168" s="121"/>
      <c r="L168" s="36"/>
      <c r="M168" s="190"/>
      <c r="N168" s="66"/>
      <c r="O168" s="66"/>
      <c r="P168" s="66"/>
      <c r="Q168" s="66"/>
      <c r="R168" s="66"/>
      <c r="S168" s="66"/>
      <c r="T168" s="67"/>
      <c r="AT168" s="18" t="s">
        <v>256</v>
      </c>
      <c r="AU168" s="18" t="s">
        <v>81</v>
      </c>
    </row>
    <row r="169" s="13" customFormat="1">
      <c r="B169" s="199"/>
      <c r="D169" s="188" t="s">
        <v>258</v>
      </c>
      <c r="E169" s="200" t="s">
        <v>1</v>
      </c>
      <c r="F169" s="201" t="s">
        <v>3826</v>
      </c>
      <c r="H169" s="202">
        <v>10.263</v>
      </c>
      <c r="I169" s="203"/>
      <c r="L169" s="199"/>
      <c r="M169" s="204"/>
      <c r="N169" s="205"/>
      <c r="O169" s="205"/>
      <c r="P169" s="205"/>
      <c r="Q169" s="205"/>
      <c r="R169" s="205"/>
      <c r="S169" s="205"/>
      <c r="T169" s="206"/>
      <c r="AT169" s="200" t="s">
        <v>258</v>
      </c>
      <c r="AU169" s="200" t="s">
        <v>81</v>
      </c>
      <c r="AV169" s="13" t="s">
        <v>81</v>
      </c>
      <c r="AW169" s="13" t="s">
        <v>35</v>
      </c>
      <c r="AX169" s="13" t="s">
        <v>72</v>
      </c>
      <c r="AY169" s="200" t="s">
        <v>246</v>
      </c>
    </row>
    <row r="170" s="13" customFormat="1">
      <c r="B170" s="199"/>
      <c r="D170" s="188" t="s">
        <v>258</v>
      </c>
      <c r="E170" s="200" t="s">
        <v>1</v>
      </c>
      <c r="F170" s="201" t="s">
        <v>3827</v>
      </c>
      <c r="H170" s="202">
        <v>4.4779999999999998</v>
      </c>
      <c r="I170" s="203"/>
      <c r="L170" s="199"/>
      <c r="M170" s="204"/>
      <c r="N170" s="205"/>
      <c r="O170" s="205"/>
      <c r="P170" s="205"/>
      <c r="Q170" s="205"/>
      <c r="R170" s="205"/>
      <c r="S170" s="205"/>
      <c r="T170" s="206"/>
      <c r="AT170" s="200" t="s">
        <v>258</v>
      </c>
      <c r="AU170" s="200" t="s">
        <v>81</v>
      </c>
      <c r="AV170" s="13" t="s">
        <v>81</v>
      </c>
      <c r="AW170" s="13" t="s">
        <v>35</v>
      </c>
      <c r="AX170" s="13" t="s">
        <v>72</v>
      </c>
      <c r="AY170" s="200" t="s">
        <v>246</v>
      </c>
    </row>
    <row r="171" s="12" customFormat="1">
      <c r="B171" s="192"/>
      <c r="D171" s="188" t="s">
        <v>258</v>
      </c>
      <c r="E171" s="193" t="s">
        <v>1</v>
      </c>
      <c r="F171" s="194" t="s">
        <v>3828</v>
      </c>
      <c r="H171" s="193" t="s">
        <v>1</v>
      </c>
      <c r="I171" s="195"/>
      <c r="L171" s="192"/>
      <c r="M171" s="196"/>
      <c r="N171" s="197"/>
      <c r="O171" s="197"/>
      <c r="P171" s="197"/>
      <c r="Q171" s="197"/>
      <c r="R171" s="197"/>
      <c r="S171" s="197"/>
      <c r="T171" s="198"/>
      <c r="AT171" s="193" t="s">
        <v>258</v>
      </c>
      <c r="AU171" s="193" t="s">
        <v>81</v>
      </c>
      <c r="AV171" s="12" t="s">
        <v>79</v>
      </c>
      <c r="AW171" s="12" t="s">
        <v>35</v>
      </c>
      <c r="AX171" s="12" t="s">
        <v>72</v>
      </c>
      <c r="AY171" s="193" t="s">
        <v>246</v>
      </c>
    </row>
    <row r="172" s="13" customFormat="1">
      <c r="B172" s="199"/>
      <c r="D172" s="188" t="s">
        <v>258</v>
      </c>
      <c r="E172" s="200" t="s">
        <v>1</v>
      </c>
      <c r="F172" s="201" t="s">
        <v>3829</v>
      </c>
      <c r="H172" s="202">
        <v>141.40799999999999</v>
      </c>
      <c r="I172" s="203"/>
      <c r="L172" s="199"/>
      <c r="M172" s="204"/>
      <c r="N172" s="205"/>
      <c r="O172" s="205"/>
      <c r="P172" s="205"/>
      <c r="Q172" s="205"/>
      <c r="R172" s="205"/>
      <c r="S172" s="205"/>
      <c r="T172" s="206"/>
      <c r="AT172" s="200" t="s">
        <v>258</v>
      </c>
      <c r="AU172" s="200" t="s">
        <v>81</v>
      </c>
      <c r="AV172" s="13" t="s">
        <v>81</v>
      </c>
      <c r="AW172" s="13" t="s">
        <v>35</v>
      </c>
      <c r="AX172" s="13" t="s">
        <v>72</v>
      </c>
      <c r="AY172" s="200" t="s">
        <v>246</v>
      </c>
    </row>
    <row r="173" s="14" customFormat="1">
      <c r="B173" s="210"/>
      <c r="D173" s="188" t="s">
        <v>258</v>
      </c>
      <c r="E173" s="211" t="s">
        <v>1</v>
      </c>
      <c r="F173" s="212" t="s">
        <v>341</v>
      </c>
      <c r="H173" s="213">
        <v>156.149</v>
      </c>
      <c r="I173" s="214"/>
      <c r="L173" s="210"/>
      <c r="M173" s="215"/>
      <c r="N173" s="216"/>
      <c r="O173" s="216"/>
      <c r="P173" s="216"/>
      <c r="Q173" s="216"/>
      <c r="R173" s="216"/>
      <c r="S173" s="216"/>
      <c r="T173" s="217"/>
      <c r="AT173" s="211" t="s">
        <v>258</v>
      </c>
      <c r="AU173" s="211" t="s">
        <v>81</v>
      </c>
      <c r="AV173" s="14" t="s">
        <v>93</v>
      </c>
      <c r="AW173" s="14" t="s">
        <v>35</v>
      </c>
      <c r="AX173" s="14" t="s">
        <v>79</v>
      </c>
      <c r="AY173" s="211" t="s">
        <v>246</v>
      </c>
    </row>
    <row r="174" s="1" customFormat="1" ht="16.5" customHeight="1">
      <c r="B174" s="175"/>
      <c r="C174" s="176" t="s">
        <v>394</v>
      </c>
      <c r="D174" s="176" t="s">
        <v>248</v>
      </c>
      <c r="E174" s="177" t="s">
        <v>2062</v>
      </c>
      <c r="F174" s="178" t="s">
        <v>2063</v>
      </c>
      <c r="G174" s="179" t="s">
        <v>319</v>
      </c>
      <c r="H174" s="180">
        <v>23.315000000000001</v>
      </c>
      <c r="I174" s="181"/>
      <c r="J174" s="182">
        <f>ROUND(I174*H174,2)</f>
        <v>0</v>
      </c>
      <c r="K174" s="178" t="s">
        <v>252</v>
      </c>
      <c r="L174" s="36"/>
      <c r="M174" s="183" t="s">
        <v>1</v>
      </c>
      <c r="N174" s="184" t="s">
        <v>43</v>
      </c>
      <c r="O174" s="66"/>
      <c r="P174" s="185">
        <f>O174*H174</f>
        <v>0</v>
      </c>
      <c r="Q174" s="185">
        <v>0</v>
      </c>
      <c r="R174" s="185">
        <f>Q174*H174</f>
        <v>0</v>
      </c>
      <c r="S174" s="185">
        <v>0</v>
      </c>
      <c r="T174" s="186">
        <f>S174*H174</f>
        <v>0</v>
      </c>
      <c r="AR174" s="18" t="s">
        <v>93</v>
      </c>
      <c r="AT174" s="18" t="s">
        <v>248</v>
      </c>
      <c r="AU174" s="18" t="s">
        <v>81</v>
      </c>
      <c r="AY174" s="18" t="s">
        <v>246</v>
      </c>
      <c r="BE174" s="187">
        <f>IF(N174="základní",J174,0)</f>
        <v>0</v>
      </c>
      <c r="BF174" s="187">
        <f>IF(N174="snížená",J174,0)</f>
        <v>0</v>
      </c>
      <c r="BG174" s="187">
        <f>IF(N174="zákl. přenesená",J174,0)</f>
        <v>0</v>
      </c>
      <c r="BH174" s="187">
        <f>IF(N174="sníž. přenesená",J174,0)</f>
        <v>0</v>
      </c>
      <c r="BI174" s="187">
        <f>IF(N174="nulová",J174,0)</f>
        <v>0</v>
      </c>
      <c r="BJ174" s="18" t="s">
        <v>79</v>
      </c>
      <c r="BK174" s="187">
        <f>ROUND(I174*H174,2)</f>
        <v>0</v>
      </c>
      <c r="BL174" s="18" t="s">
        <v>93</v>
      </c>
      <c r="BM174" s="18" t="s">
        <v>3830</v>
      </c>
    </row>
    <row r="175" s="1" customFormat="1">
      <c r="B175" s="36"/>
      <c r="D175" s="188" t="s">
        <v>254</v>
      </c>
      <c r="F175" s="189" t="s">
        <v>2065</v>
      </c>
      <c r="I175" s="121"/>
      <c r="L175" s="36"/>
      <c r="M175" s="190"/>
      <c r="N175" s="66"/>
      <c r="O175" s="66"/>
      <c r="P175" s="66"/>
      <c r="Q175" s="66"/>
      <c r="R175" s="66"/>
      <c r="S175" s="66"/>
      <c r="T175" s="67"/>
      <c r="AT175" s="18" t="s">
        <v>254</v>
      </c>
      <c r="AU175" s="18" t="s">
        <v>81</v>
      </c>
    </row>
    <row r="176" s="1" customFormat="1">
      <c r="B176" s="36"/>
      <c r="D176" s="188" t="s">
        <v>256</v>
      </c>
      <c r="F176" s="191" t="s">
        <v>2066</v>
      </c>
      <c r="I176" s="121"/>
      <c r="L176" s="36"/>
      <c r="M176" s="190"/>
      <c r="N176" s="66"/>
      <c r="O176" s="66"/>
      <c r="P176" s="66"/>
      <c r="Q176" s="66"/>
      <c r="R176" s="66"/>
      <c r="S176" s="66"/>
      <c r="T176" s="67"/>
      <c r="AT176" s="18" t="s">
        <v>256</v>
      </c>
      <c r="AU176" s="18" t="s">
        <v>81</v>
      </c>
    </row>
    <row r="177" s="12" customFormat="1">
      <c r="B177" s="192"/>
      <c r="D177" s="188" t="s">
        <v>258</v>
      </c>
      <c r="E177" s="193" t="s">
        <v>1</v>
      </c>
      <c r="F177" s="194" t="s">
        <v>3831</v>
      </c>
      <c r="H177" s="193" t="s">
        <v>1</v>
      </c>
      <c r="I177" s="195"/>
      <c r="L177" s="192"/>
      <c r="M177" s="196"/>
      <c r="N177" s="197"/>
      <c r="O177" s="197"/>
      <c r="P177" s="197"/>
      <c r="Q177" s="197"/>
      <c r="R177" s="197"/>
      <c r="S177" s="197"/>
      <c r="T177" s="198"/>
      <c r="AT177" s="193" t="s">
        <v>258</v>
      </c>
      <c r="AU177" s="193" t="s">
        <v>81</v>
      </c>
      <c r="AV177" s="12" t="s">
        <v>79</v>
      </c>
      <c r="AW177" s="12" t="s">
        <v>35</v>
      </c>
      <c r="AX177" s="12" t="s">
        <v>72</v>
      </c>
      <c r="AY177" s="193" t="s">
        <v>246</v>
      </c>
    </row>
    <row r="178" s="13" customFormat="1">
      <c r="B178" s="199"/>
      <c r="D178" s="188" t="s">
        <v>258</v>
      </c>
      <c r="E178" s="200" t="s">
        <v>1</v>
      </c>
      <c r="F178" s="201" t="s">
        <v>3832</v>
      </c>
      <c r="H178" s="202">
        <v>23.315000000000001</v>
      </c>
      <c r="I178" s="203"/>
      <c r="L178" s="199"/>
      <c r="M178" s="204"/>
      <c r="N178" s="205"/>
      <c r="O178" s="205"/>
      <c r="P178" s="205"/>
      <c r="Q178" s="205"/>
      <c r="R178" s="205"/>
      <c r="S178" s="205"/>
      <c r="T178" s="206"/>
      <c r="AT178" s="200" t="s">
        <v>258</v>
      </c>
      <c r="AU178" s="200" t="s">
        <v>81</v>
      </c>
      <c r="AV178" s="13" t="s">
        <v>81</v>
      </c>
      <c r="AW178" s="13" t="s">
        <v>35</v>
      </c>
      <c r="AX178" s="13" t="s">
        <v>79</v>
      </c>
      <c r="AY178" s="200" t="s">
        <v>246</v>
      </c>
    </row>
    <row r="179" s="1" customFormat="1" ht="16.5" customHeight="1">
      <c r="B179" s="175"/>
      <c r="C179" s="176" t="s">
        <v>8</v>
      </c>
      <c r="D179" s="176" t="s">
        <v>248</v>
      </c>
      <c r="E179" s="177" t="s">
        <v>3833</v>
      </c>
      <c r="F179" s="178" t="s">
        <v>3834</v>
      </c>
      <c r="G179" s="179" t="s">
        <v>251</v>
      </c>
      <c r="H179" s="180">
        <v>80.099999999999994</v>
      </c>
      <c r="I179" s="181"/>
      <c r="J179" s="182">
        <f>ROUND(I179*H179,2)</f>
        <v>0</v>
      </c>
      <c r="K179" s="178" t="s">
        <v>252</v>
      </c>
      <c r="L179" s="36"/>
      <c r="M179" s="183" t="s">
        <v>1</v>
      </c>
      <c r="N179" s="184" t="s">
        <v>43</v>
      </c>
      <c r="O179" s="66"/>
      <c r="P179" s="185">
        <f>O179*H179</f>
        <v>0</v>
      </c>
      <c r="Q179" s="185">
        <v>0</v>
      </c>
      <c r="R179" s="185">
        <f>Q179*H179</f>
        <v>0</v>
      </c>
      <c r="S179" s="185">
        <v>0</v>
      </c>
      <c r="T179" s="186">
        <f>S179*H179</f>
        <v>0</v>
      </c>
      <c r="AR179" s="18" t="s">
        <v>93</v>
      </c>
      <c r="AT179" s="18" t="s">
        <v>248</v>
      </c>
      <c r="AU179" s="18" t="s">
        <v>81</v>
      </c>
      <c r="AY179" s="18" t="s">
        <v>246</v>
      </c>
      <c r="BE179" s="187">
        <f>IF(N179="základní",J179,0)</f>
        <v>0</v>
      </c>
      <c r="BF179" s="187">
        <f>IF(N179="snížená",J179,0)</f>
        <v>0</v>
      </c>
      <c r="BG179" s="187">
        <f>IF(N179="zákl. přenesená",J179,0)</f>
        <v>0</v>
      </c>
      <c r="BH179" s="187">
        <f>IF(N179="sníž. přenesená",J179,0)</f>
        <v>0</v>
      </c>
      <c r="BI179" s="187">
        <f>IF(N179="nulová",J179,0)</f>
        <v>0</v>
      </c>
      <c r="BJ179" s="18" t="s">
        <v>79</v>
      </c>
      <c r="BK179" s="187">
        <f>ROUND(I179*H179,2)</f>
        <v>0</v>
      </c>
      <c r="BL179" s="18" t="s">
        <v>93</v>
      </c>
      <c r="BM179" s="18" t="s">
        <v>3835</v>
      </c>
    </row>
    <row r="180" s="1" customFormat="1">
      <c r="B180" s="36"/>
      <c r="D180" s="188" t="s">
        <v>254</v>
      </c>
      <c r="F180" s="189" t="s">
        <v>3836</v>
      </c>
      <c r="I180" s="121"/>
      <c r="L180" s="36"/>
      <c r="M180" s="190"/>
      <c r="N180" s="66"/>
      <c r="O180" s="66"/>
      <c r="P180" s="66"/>
      <c r="Q180" s="66"/>
      <c r="R180" s="66"/>
      <c r="S180" s="66"/>
      <c r="T180" s="67"/>
      <c r="AT180" s="18" t="s">
        <v>254</v>
      </c>
      <c r="AU180" s="18" t="s">
        <v>81</v>
      </c>
    </row>
    <row r="181" s="1" customFormat="1">
      <c r="B181" s="36"/>
      <c r="D181" s="188" t="s">
        <v>256</v>
      </c>
      <c r="F181" s="191" t="s">
        <v>1036</v>
      </c>
      <c r="I181" s="121"/>
      <c r="L181" s="36"/>
      <c r="M181" s="190"/>
      <c r="N181" s="66"/>
      <c r="O181" s="66"/>
      <c r="P181" s="66"/>
      <c r="Q181" s="66"/>
      <c r="R181" s="66"/>
      <c r="S181" s="66"/>
      <c r="T181" s="67"/>
      <c r="AT181" s="18" t="s">
        <v>256</v>
      </c>
      <c r="AU181" s="18" t="s">
        <v>81</v>
      </c>
    </row>
    <row r="182" s="12" customFormat="1">
      <c r="B182" s="192"/>
      <c r="D182" s="188" t="s">
        <v>258</v>
      </c>
      <c r="E182" s="193" t="s">
        <v>1</v>
      </c>
      <c r="F182" s="194" t="s">
        <v>3837</v>
      </c>
      <c r="H182" s="193" t="s">
        <v>1</v>
      </c>
      <c r="I182" s="195"/>
      <c r="L182" s="192"/>
      <c r="M182" s="196"/>
      <c r="N182" s="197"/>
      <c r="O182" s="197"/>
      <c r="P182" s="197"/>
      <c r="Q182" s="197"/>
      <c r="R182" s="197"/>
      <c r="S182" s="197"/>
      <c r="T182" s="198"/>
      <c r="AT182" s="193" t="s">
        <v>258</v>
      </c>
      <c r="AU182" s="193" t="s">
        <v>81</v>
      </c>
      <c r="AV182" s="12" t="s">
        <v>79</v>
      </c>
      <c r="AW182" s="12" t="s">
        <v>35</v>
      </c>
      <c r="AX182" s="12" t="s">
        <v>72</v>
      </c>
      <c r="AY182" s="193" t="s">
        <v>246</v>
      </c>
    </row>
    <row r="183" s="13" customFormat="1">
      <c r="B183" s="199"/>
      <c r="D183" s="188" t="s">
        <v>258</v>
      </c>
      <c r="E183" s="200" t="s">
        <v>1</v>
      </c>
      <c r="F183" s="201" t="s">
        <v>3838</v>
      </c>
      <c r="H183" s="202">
        <v>80.099999999999994</v>
      </c>
      <c r="I183" s="203"/>
      <c r="L183" s="199"/>
      <c r="M183" s="204"/>
      <c r="N183" s="205"/>
      <c r="O183" s="205"/>
      <c r="P183" s="205"/>
      <c r="Q183" s="205"/>
      <c r="R183" s="205"/>
      <c r="S183" s="205"/>
      <c r="T183" s="206"/>
      <c r="AT183" s="200" t="s">
        <v>258</v>
      </c>
      <c r="AU183" s="200" t="s">
        <v>81</v>
      </c>
      <c r="AV183" s="13" t="s">
        <v>81</v>
      </c>
      <c r="AW183" s="13" t="s">
        <v>35</v>
      </c>
      <c r="AX183" s="13" t="s">
        <v>79</v>
      </c>
      <c r="AY183" s="200" t="s">
        <v>246</v>
      </c>
    </row>
    <row r="184" s="1" customFormat="1" ht="16.5" customHeight="1">
      <c r="B184" s="175"/>
      <c r="C184" s="176" t="s">
        <v>409</v>
      </c>
      <c r="D184" s="176" t="s">
        <v>248</v>
      </c>
      <c r="E184" s="177" t="s">
        <v>3839</v>
      </c>
      <c r="F184" s="178" t="s">
        <v>3840</v>
      </c>
      <c r="G184" s="179" t="s">
        <v>251</v>
      </c>
      <c r="H184" s="180">
        <v>80.099999999999994</v>
      </c>
      <c r="I184" s="181"/>
      <c r="J184" s="182">
        <f>ROUND(I184*H184,2)</f>
        <v>0</v>
      </c>
      <c r="K184" s="178" t="s">
        <v>252</v>
      </c>
      <c r="L184" s="36"/>
      <c r="M184" s="183" t="s">
        <v>1</v>
      </c>
      <c r="N184" s="184" t="s">
        <v>43</v>
      </c>
      <c r="O184" s="66"/>
      <c r="P184" s="185">
        <f>O184*H184</f>
        <v>0</v>
      </c>
      <c r="Q184" s="185">
        <v>0</v>
      </c>
      <c r="R184" s="185">
        <f>Q184*H184</f>
        <v>0</v>
      </c>
      <c r="S184" s="185">
        <v>0</v>
      </c>
      <c r="T184" s="186">
        <f>S184*H184</f>
        <v>0</v>
      </c>
      <c r="AR184" s="18" t="s">
        <v>93</v>
      </c>
      <c r="AT184" s="18" t="s">
        <v>248</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3841</v>
      </c>
    </row>
    <row r="185" s="1" customFormat="1">
      <c r="B185" s="36"/>
      <c r="D185" s="188" t="s">
        <v>254</v>
      </c>
      <c r="F185" s="189" t="s">
        <v>3842</v>
      </c>
      <c r="I185" s="121"/>
      <c r="L185" s="36"/>
      <c r="M185" s="190"/>
      <c r="N185" s="66"/>
      <c r="O185" s="66"/>
      <c r="P185" s="66"/>
      <c r="Q185" s="66"/>
      <c r="R185" s="66"/>
      <c r="S185" s="66"/>
      <c r="T185" s="67"/>
      <c r="AT185" s="18" t="s">
        <v>254</v>
      </c>
      <c r="AU185" s="18" t="s">
        <v>81</v>
      </c>
    </row>
    <row r="186" s="1" customFormat="1">
      <c r="B186" s="36"/>
      <c r="D186" s="188" t="s">
        <v>256</v>
      </c>
      <c r="F186" s="191" t="s">
        <v>1042</v>
      </c>
      <c r="I186" s="121"/>
      <c r="L186" s="36"/>
      <c r="M186" s="190"/>
      <c r="N186" s="66"/>
      <c r="O186" s="66"/>
      <c r="P186" s="66"/>
      <c r="Q186" s="66"/>
      <c r="R186" s="66"/>
      <c r="S186" s="66"/>
      <c r="T186" s="67"/>
      <c r="AT186" s="18" t="s">
        <v>256</v>
      </c>
      <c r="AU186" s="18" t="s">
        <v>81</v>
      </c>
    </row>
    <row r="187" s="12" customFormat="1">
      <c r="B187" s="192"/>
      <c r="D187" s="188" t="s">
        <v>258</v>
      </c>
      <c r="E187" s="193" t="s">
        <v>1</v>
      </c>
      <c r="F187" s="194" t="s">
        <v>3837</v>
      </c>
      <c r="H187" s="193" t="s">
        <v>1</v>
      </c>
      <c r="I187" s="195"/>
      <c r="L187" s="192"/>
      <c r="M187" s="196"/>
      <c r="N187" s="197"/>
      <c r="O187" s="197"/>
      <c r="P187" s="197"/>
      <c r="Q187" s="197"/>
      <c r="R187" s="197"/>
      <c r="S187" s="197"/>
      <c r="T187" s="198"/>
      <c r="AT187" s="193" t="s">
        <v>258</v>
      </c>
      <c r="AU187" s="193" t="s">
        <v>81</v>
      </c>
      <c r="AV187" s="12" t="s">
        <v>79</v>
      </c>
      <c r="AW187" s="12" t="s">
        <v>35</v>
      </c>
      <c r="AX187" s="12" t="s">
        <v>72</v>
      </c>
      <c r="AY187" s="193" t="s">
        <v>246</v>
      </c>
    </row>
    <row r="188" s="13" customFormat="1">
      <c r="B188" s="199"/>
      <c r="D188" s="188" t="s">
        <v>258</v>
      </c>
      <c r="E188" s="200" t="s">
        <v>1</v>
      </c>
      <c r="F188" s="201" t="s">
        <v>3838</v>
      </c>
      <c r="H188" s="202">
        <v>80.099999999999994</v>
      </c>
      <c r="I188" s="203"/>
      <c r="L188" s="199"/>
      <c r="M188" s="204"/>
      <c r="N188" s="205"/>
      <c r="O188" s="205"/>
      <c r="P188" s="205"/>
      <c r="Q188" s="205"/>
      <c r="R188" s="205"/>
      <c r="S188" s="205"/>
      <c r="T188" s="206"/>
      <c r="AT188" s="200" t="s">
        <v>258</v>
      </c>
      <c r="AU188" s="200" t="s">
        <v>81</v>
      </c>
      <c r="AV188" s="13" t="s">
        <v>81</v>
      </c>
      <c r="AW188" s="13" t="s">
        <v>35</v>
      </c>
      <c r="AX188" s="13" t="s">
        <v>79</v>
      </c>
      <c r="AY188" s="200" t="s">
        <v>246</v>
      </c>
    </row>
    <row r="189" s="1" customFormat="1" ht="16.5" customHeight="1">
      <c r="B189" s="175"/>
      <c r="C189" s="218" t="s">
        <v>416</v>
      </c>
      <c r="D189" s="218" t="s">
        <v>511</v>
      </c>
      <c r="E189" s="219" t="s">
        <v>3843</v>
      </c>
      <c r="F189" s="220" t="s">
        <v>3844</v>
      </c>
      <c r="G189" s="221" t="s">
        <v>1047</v>
      </c>
      <c r="H189" s="222">
        <v>0.035999999999999997</v>
      </c>
      <c r="I189" s="223"/>
      <c r="J189" s="224">
        <f>ROUND(I189*H189,2)</f>
        <v>0</v>
      </c>
      <c r="K189" s="220" t="s">
        <v>252</v>
      </c>
      <c r="L189" s="225"/>
      <c r="M189" s="226" t="s">
        <v>1</v>
      </c>
      <c r="N189" s="227" t="s">
        <v>43</v>
      </c>
      <c r="O189" s="66"/>
      <c r="P189" s="185">
        <f>O189*H189</f>
        <v>0</v>
      </c>
      <c r="Q189" s="185">
        <v>0.001</v>
      </c>
      <c r="R189" s="185">
        <f>Q189*H189</f>
        <v>3.6000000000000001E-05</v>
      </c>
      <c r="S189" s="185">
        <v>0</v>
      </c>
      <c r="T189" s="186">
        <f>S189*H189</f>
        <v>0</v>
      </c>
      <c r="AR189" s="18" t="s">
        <v>350</v>
      </c>
      <c r="AT189" s="18" t="s">
        <v>511</v>
      </c>
      <c r="AU189" s="18" t="s">
        <v>81</v>
      </c>
      <c r="AY189" s="18" t="s">
        <v>246</v>
      </c>
      <c r="BE189" s="187">
        <f>IF(N189="základní",J189,0)</f>
        <v>0</v>
      </c>
      <c r="BF189" s="187">
        <f>IF(N189="snížená",J189,0)</f>
        <v>0</v>
      </c>
      <c r="BG189" s="187">
        <f>IF(N189="zákl. přenesená",J189,0)</f>
        <v>0</v>
      </c>
      <c r="BH189" s="187">
        <f>IF(N189="sníž. přenesená",J189,0)</f>
        <v>0</v>
      </c>
      <c r="BI189" s="187">
        <f>IF(N189="nulová",J189,0)</f>
        <v>0</v>
      </c>
      <c r="BJ189" s="18" t="s">
        <v>79</v>
      </c>
      <c r="BK189" s="187">
        <f>ROUND(I189*H189,2)</f>
        <v>0</v>
      </c>
      <c r="BL189" s="18" t="s">
        <v>93</v>
      </c>
      <c r="BM189" s="18" t="s">
        <v>3845</v>
      </c>
    </row>
    <row r="190" s="1" customFormat="1">
      <c r="B190" s="36"/>
      <c r="D190" s="188" t="s">
        <v>254</v>
      </c>
      <c r="F190" s="189" t="s">
        <v>3844</v>
      </c>
      <c r="I190" s="121"/>
      <c r="L190" s="36"/>
      <c r="M190" s="190"/>
      <c r="N190" s="66"/>
      <c r="O190" s="66"/>
      <c r="P190" s="66"/>
      <c r="Q190" s="66"/>
      <c r="R190" s="66"/>
      <c r="S190" s="66"/>
      <c r="T190" s="67"/>
      <c r="AT190" s="18" t="s">
        <v>254</v>
      </c>
      <c r="AU190" s="18" t="s">
        <v>81</v>
      </c>
    </row>
    <row r="191" s="12" customFormat="1">
      <c r="B191" s="192"/>
      <c r="D191" s="188" t="s">
        <v>258</v>
      </c>
      <c r="E191" s="193" t="s">
        <v>1</v>
      </c>
      <c r="F191" s="194" t="s">
        <v>3846</v>
      </c>
      <c r="H191" s="193" t="s">
        <v>1</v>
      </c>
      <c r="I191" s="195"/>
      <c r="L191" s="192"/>
      <c r="M191" s="196"/>
      <c r="N191" s="197"/>
      <c r="O191" s="197"/>
      <c r="P191" s="197"/>
      <c r="Q191" s="197"/>
      <c r="R191" s="197"/>
      <c r="S191" s="197"/>
      <c r="T191" s="198"/>
      <c r="AT191" s="193" t="s">
        <v>258</v>
      </c>
      <c r="AU191" s="193" t="s">
        <v>81</v>
      </c>
      <c r="AV191" s="12" t="s">
        <v>79</v>
      </c>
      <c r="AW191" s="12" t="s">
        <v>35</v>
      </c>
      <c r="AX191" s="12" t="s">
        <v>72</v>
      </c>
      <c r="AY191" s="193" t="s">
        <v>246</v>
      </c>
    </row>
    <row r="192" s="13" customFormat="1">
      <c r="B192" s="199"/>
      <c r="D192" s="188" t="s">
        <v>258</v>
      </c>
      <c r="E192" s="200" t="s">
        <v>1</v>
      </c>
      <c r="F192" s="201" t="s">
        <v>3847</v>
      </c>
      <c r="H192" s="202">
        <v>2.403</v>
      </c>
      <c r="I192" s="203"/>
      <c r="L192" s="199"/>
      <c r="M192" s="204"/>
      <c r="N192" s="205"/>
      <c r="O192" s="205"/>
      <c r="P192" s="205"/>
      <c r="Q192" s="205"/>
      <c r="R192" s="205"/>
      <c r="S192" s="205"/>
      <c r="T192" s="206"/>
      <c r="AT192" s="200" t="s">
        <v>258</v>
      </c>
      <c r="AU192" s="200" t="s">
        <v>81</v>
      </c>
      <c r="AV192" s="13" t="s">
        <v>81</v>
      </c>
      <c r="AW192" s="13" t="s">
        <v>35</v>
      </c>
      <c r="AX192" s="13" t="s">
        <v>79</v>
      </c>
      <c r="AY192" s="200" t="s">
        <v>246</v>
      </c>
    </row>
    <row r="193" s="13" customFormat="1">
      <c r="B193" s="199"/>
      <c r="D193" s="188" t="s">
        <v>258</v>
      </c>
      <c r="F193" s="201" t="s">
        <v>3848</v>
      </c>
      <c r="H193" s="202">
        <v>0.035999999999999997</v>
      </c>
      <c r="I193" s="203"/>
      <c r="L193" s="199"/>
      <c r="M193" s="204"/>
      <c r="N193" s="205"/>
      <c r="O193" s="205"/>
      <c r="P193" s="205"/>
      <c r="Q193" s="205"/>
      <c r="R193" s="205"/>
      <c r="S193" s="205"/>
      <c r="T193" s="206"/>
      <c r="AT193" s="200" t="s">
        <v>258</v>
      </c>
      <c r="AU193" s="200" t="s">
        <v>81</v>
      </c>
      <c r="AV193" s="13" t="s">
        <v>81</v>
      </c>
      <c r="AW193" s="13" t="s">
        <v>3</v>
      </c>
      <c r="AX193" s="13" t="s">
        <v>79</v>
      </c>
      <c r="AY193" s="200" t="s">
        <v>246</v>
      </c>
    </row>
    <row r="194" s="1" customFormat="1" ht="16.5" customHeight="1">
      <c r="B194" s="175"/>
      <c r="C194" s="176" t="s">
        <v>422</v>
      </c>
      <c r="D194" s="176" t="s">
        <v>248</v>
      </c>
      <c r="E194" s="177" t="s">
        <v>3849</v>
      </c>
      <c r="F194" s="178" t="s">
        <v>3850</v>
      </c>
      <c r="G194" s="179" t="s">
        <v>251</v>
      </c>
      <c r="H194" s="180">
        <v>80.099999999999994</v>
      </c>
      <c r="I194" s="181"/>
      <c r="J194" s="182">
        <f>ROUND(I194*H194,2)</f>
        <v>0</v>
      </c>
      <c r="K194" s="178" t="s">
        <v>252</v>
      </c>
      <c r="L194" s="36"/>
      <c r="M194" s="183" t="s">
        <v>1</v>
      </c>
      <c r="N194" s="184" t="s">
        <v>43</v>
      </c>
      <c r="O194" s="66"/>
      <c r="P194" s="185">
        <f>O194*H194</f>
        <v>0</v>
      </c>
      <c r="Q194" s="185">
        <v>0</v>
      </c>
      <c r="R194" s="185">
        <f>Q194*H194</f>
        <v>0</v>
      </c>
      <c r="S194" s="185">
        <v>0</v>
      </c>
      <c r="T194" s="186">
        <f>S194*H194</f>
        <v>0</v>
      </c>
      <c r="AR194" s="18" t="s">
        <v>93</v>
      </c>
      <c r="AT194" s="18" t="s">
        <v>248</v>
      </c>
      <c r="AU194" s="18" t="s">
        <v>81</v>
      </c>
      <c r="AY194" s="18" t="s">
        <v>246</v>
      </c>
      <c r="BE194" s="187">
        <f>IF(N194="základní",J194,0)</f>
        <v>0</v>
      </c>
      <c r="BF194" s="187">
        <f>IF(N194="snížená",J194,0)</f>
        <v>0</v>
      </c>
      <c r="BG194" s="187">
        <f>IF(N194="zákl. přenesená",J194,0)</f>
        <v>0</v>
      </c>
      <c r="BH194" s="187">
        <f>IF(N194="sníž. přenesená",J194,0)</f>
        <v>0</v>
      </c>
      <c r="BI194" s="187">
        <f>IF(N194="nulová",J194,0)</f>
        <v>0</v>
      </c>
      <c r="BJ194" s="18" t="s">
        <v>79</v>
      </c>
      <c r="BK194" s="187">
        <f>ROUND(I194*H194,2)</f>
        <v>0</v>
      </c>
      <c r="BL194" s="18" t="s">
        <v>93</v>
      </c>
      <c r="BM194" s="18" t="s">
        <v>3851</v>
      </c>
    </row>
    <row r="195" s="1" customFormat="1">
      <c r="B195" s="36"/>
      <c r="D195" s="188" t="s">
        <v>254</v>
      </c>
      <c r="F195" s="189" t="s">
        <v>3852</v>
      </c>
      <c r="I195" s="121"/>
      <c r="L195" s="36"/>
      <c r="M195" s="190"/>
      <c r="N195" s="66"/>
      <c r="O195" s="66"/>
      <c r="P195" s="66"/>
      <c r="Q195" s="66"/>
      <c r="R195" s="66"/>
      <c r="S195" s="66"/>
      <c r="T195" s="67"/>
      <c r="AT195" s="18" t="s">
        <v>254</v>
      </c>
      <c r="AU195" s="18" t="s">
        <v>81</v>
      </c>
    </row>
    <row r="196" s="1" customFormat="1">
      <c r="B196" s="36"/>
      <c r="D196" s="188" t="s">
        <v>256</v>
      </c>
      <c r="F196" s="191" t="s">
        <v>3853</v>
      </c>
      <c r="I196" s="121"/>
      <c r="L196" s="36"/>
      <c r="M196" s="190"/>
      <c r="N196" s="66"/>
      <c r="O196" s="66"/>
      <c r="P196" s="66"/>
      <c r="Q196" s="66"/>
      <c r="R196" s="66"/>
      <c r="S196" s="66"/>
      <c r="T196" s="67"/>
      <c r="AT196" s="18" t="s">
        <v>256</v>
      </c>
      <c r="AU196" s="18" t="s">
        <v>81</v>
      </c>
    </row>
    <row r="197" s="12" customFormat="1">
      <c r="B197" s="192"/>
      <c r="D197" s="188" t="s">
        <v>258</v>
      </c>
      <c r="E197" s="193" t="s">
        <v>1</v>
      </c>
      <c r="F197" s="194" t="s">
        <v>3854</v>
      </c>
      <c r="H197" s="193" t="s">
        <v>1</v>
      </c>
      <c r="I197" s="195"/>
      <c r="L197" s="192"/>
      <c r="M197" s="196"/>
      <c r="N197" s="197"/>
      <c r="O197" s="197"/>
      <c r="P197" s="197"/>
      <c r="Q197" s="197"/>
      <c r="R197" s="197"/>
      <c r="S197" s="197"/>
      <c r="T197" s="198"/>
      <c r="AT197" s="193" t="s">
        <v>258</v>
      </c>
      <c r="AU197" s="193" t="s">
        <v>81</v>
      </c>
      <c r="AV197" s="12" t="s">
        <v>79</v>
      </c>
      <c r="AW197" s="12" t="s">
        <v>35</v>
      </c>
      <c r="AX197" s="12" t="s">
        <v>72</v>
      </c>
      <c r="AY197" s="193" t="s">
        <v>246</v>
      </c>
    </row>
    <row r="198" s="13" customFormat="1">
      <c r="B198" s="199"/>
      <c r="D198" s="188" t="s">
        <v>258</v>
      </c>
      <c r="E198" s="200" t="s">
        <v>1</v>
      </c>
      <c r="F198" s="201" t="s">
        <v>3838</v>
      </c>
      <c r="H198" s="202">
        <v>80.099999999999994</v>
      </c>
      <c r="I198" s="203"/>
      <c r="L198" s="199"/>
      <c r="M198" s="204"/>
      <c r="N198" s="205"/>
      <c r="O198" s="205"/>
      <c r="P198" s="205"/>
      <c r="Q198" s="205"/>
      <c r="R198" s="205"/>
      <c r="S198" s="205"/>
      <c r="T198" s="206"/>
      <c r="AT198" s="200" t="s">
        <v>258</v>
      </c>
      <c r="AU198" s="200" t="s">
        <v>81</v>
      </c>
      <c r="AV198" s="13" t="s">
        <v>81</v>
      </c>
      <c r="AW198" s="13" t="s">
        <v>35</v>
      </c>
      <c r="AX198" s="13" t="s">
        <v>79</v>
      </c>
      <c r="AY198" s="200" t="s">
        <v>246</v>
      </c>
    </row>
    <row r="199" s="1" customFormat="1" ht="16.5" customHeight="1">
      <c r="B199" s="175"/>
      <c r="C199" s="176" t="s">
        <v>427</v>
      </c>
      <c r="D199" s="176" t="s">
        <v>248</v>
      </c>
      <c r="E199" s="177" t="s">
        <v>3855</v>
      </c>
      <c r="F199" s="178" t="s">
        <v>3856</v>
      </c>
      <c r="G199" s="179" t="s">
        <v>319</v>
      </c>
      <c r="H199" s="180">
        <v>0.80100000000000005</v>
      </c>
      <c r="I199" s="181"/>
      <c r="J199" s="182">
        <f>ROUND(I199*H199,2)</f>
        <v>0</v>
      </c>
      <c r="K199" s="178" t="s">
        <v>252</v>
      </c>
      <c r="L199" s="36"/>
      <c r="M199" s="183" t="s">
        <v>1</v>
      </c>
      <c r="N199" s="184" t="s">
        <v>43</v>
      </c>
      <c r="O199" s="66"/>
      <c r="P199" s="185">
        <f>O199*H199</f>
        <v>0</v>
      </c>
      <c r="Q199" s="185">
        <v>0</v>
      </c>
      <c r="R199" s="185">
        <f>Q199*H199</f>
        <v>0</v>
      </c>
      <c r="S199" s="185">
        <v>0</v>
      </c>
      <c r="T199" s="186">
        <f>S199*H199</f>
        <v>0</v>
      </c>
      <c r="AR199" s="18" t="s">
        <v>93</v>
      </c>
      <c r="AT199" s="18" t="s">
        <v>248</v>
      </c>
      <c r="AU199" s="18" t="s">
        <v>81</v>
      </c>
      <c r="AY199" s="18" t="s">
        <v>246</v>
      </c>
      <c r="BE199" s="187">
        <f>IF(N199="základní",J199,0)</f>
        <v>0</v>
      </c>
      <c r="BF199" s="187">
        <f>IF(N199="snížená",J199,0)</f>
        <v>0</v>
      </c>
      <c r="BG199" s="187">
        <f>IF(N199="zákl. přenesená",J199,0)</f>
        <v>0</v>
      </c>
      <c r="BH199" s="187">
        <f>IF(N199="sníž. přenesená",J199,0)</f>
        <v>0</v>
      </c>
      <c r="BI199" s="187">
        <f>IF(N199="nulová",J199,0)</f>
        <v>0</v>
      </c>
      <c r="BJ199" s="18" t="s">
        <v>79</v>
      </c>
      <c r="BK199" s="187">
        <f>ROUND(I199*H199,2)</f>
        <v>0</v>
      </c>
      <c r="BL199" s="18" t="s">
        <v>93</v>
      </c>
      <c r="BM199" s="18" t="s">
        <v>3857</v>
      </c>
    </row>
    <row r="200" s="1" customFormat="1">
      <c r="B200" s="36"/>
      <c r="D200" s="188" t="s">
        <v>254</v>
      </c>
      <c r="F200" s="189" t="s">
        <v>3858</v>
      </c>
      <c r="I200" s="121"/>
      <c r="L200" s="36"/>
      <c r="M200" s="190"/>
      <c r="N200" s="66"/>
      <c r="O200" s="66"/>
      <c r="P200" s="66"/>
      <c r="Q200" s="66"/>
      <c r="R200" s="66"/>
      <c r="S200" s="66"/>
      <c r="T200" s="67"/>
      <c r="AT200" s="18" t="s">
        <v>254</v>
      </c>
      <c r="AU200" s="18" t="s">
        <v>81</v>
      </c>
    </row>
    <row r="201" s="1" customFormat="1">
      <c r="B201" s="36"/>
      <c r="D201" s="188" t="s">
        <v>256</v>
      </c>
      <c r="F201" s="191" t="s">
        <v>3859</v>
      </c>
      <c r="I201" s="121"/>
      <c r="L201" s="36"/>
      <c r="M201" s="190"/>
      <c r="N201" s="66"/>
      <c r="O201" s="66"/>
      <c r="P201" s="66"/>
      <c r="Q201" s="66"/>
      <c r="R201" s="66"/>
      <c r="S201" s="66"/>
      <c r="T201" s="67"/>
      <c r="AT201" s="18" t="s">
        <v>256</v>
      </c>
      <c r="AU201" s="18" t="s">
        <v>81</v>
      </c>
    </row>
    <row r="202" s="12" customFormat="1">
      <c r="B202" s="192"/>
      <c r="D202" s="188" t="s">
        <v>258</v>
      </c>
      <c r="E202" s="193" t="s">
        <v>1</v>
      </c>
      <c r="F202" s="194" t="s">
        <v>3860</v>
      </c>
      <c r="H202" s="193" t="s">
        <v>1</v>
      </c>
      <c r="I202" s="195"/>
      <c r="L202" s="192"/>
      <c r="M202" s="196"/>
      <c r="N202" s="197"/>
      <c r="O202" s="197"/>
      <c r="P202" s="197"/>
      <c r="Q202" s="197"/>
      <c r="R202" s="197"/>
      <c r="S202" s="197"/>
      <c r="T202" s="198"/>
      <c r="AT202" s="193" t="s">
        <v>258</v>
      </c>
      <c r="AU202" s="193" t="s">
        <v>81</v>
      </c>
      <c r="AV202" s="12" t="s">
        <v>79</v>
      </c>
      <c r="AW202" s="12" t="s">
        <v>35</v>
      </c>
      <c r="AX202" s="12" t="s">
        <v>72</v>
      </c>
      <c r="AY202" s="193" t="s">
        <v>246</v>
      </c>
    </row>
    <row r="203" s="13" customFormat="1">
      <c r="B203" s="199"/>
      <c r="D203" s="188" t="s">
        <v>258</v>
      </c>
      <c r="E203" s="200" t="s">
        <v>1</v>
      </c>
      <c r="F203" s="201" t="s">
        <v>3861</v>
      </c>
      <c r="H203" s="202">
        <v>0.80100000000000005</v>
      </c>
      <c r="I203" s="203"/>
      <c r="L203" s="199"/>
      <c r="M203" s="204"/>
      <c r="N203" s="205"/>
      <c r="O203" s="205"/>
      <c r="P203" s="205"/>
      <c r="Q203" s="205"/>
      <c r="R203" s="205"/>
      <c r="S203" s="205"/>
      <c r="T203" s="206"/>
      <c r="AT203" s="200" t="s">
        <v>258</v>
      </c>
      <c r="AU203" s="200" t="s">
        <v>81</v>
      </c>
      <c r="AV203" s="13" t="s">
        <v>81</v>
      </c>
      <c r="AW203" s="13" t="s">
        <v>35</v>
      </c>
      <c r="AX203" s="13" t="s">
        <v>79</v>
      </c>
      <c r="AY203" s="200" t="s">
        <v>246</v>
      </c>
    </row>
    <row r="204" s="11" customFormat="1" ht="22.8" customHeight="1">
      <c r="B204" s="162"/>
      <c r="D204" s="163" t="s">
        <v>71</v>
      </c>
      <c r="E204" s="173" t="s">
        <v>81</v>
      </c>
      <c r="F204" s="173" t="s">
        <v>432</v>
      </c>
      <c r="I204" s="165"/>
      <c r="J204" s="174">
        <f>BK204</f>
        <v>0</v>
      </c>
      <c r="L204" s="162"/>
      <c r="M204" s="167"/>
      <c r="N204" s="168"/>
      <c r="O204" s="168"/>
      <c r="P204" s="169">
        <f>SUM(P205:P249)</f>
        <v>0</v>
      </c>
      <c r="Q204" s="168"/>
      <c r="R204" s="169">
        <f>SUM(R205:R249)</f>
        <v>215.72867238999996</v>
      </c>
      <c r="S204" s="168"/>
      <c r="T204" s="170">
        <f>SUM(T205:T249)</f>
        <v>0</v>
      </c>
      <c r="AR204" s="163" t="s">
        <v>79</v>
      </c>
      <c r="AT204" s="171" t="s">
        <v>71</v>
      </c>
      <c r="AU204" s="171" t="s">
        <v>79</v>
      </c>
      <c r="AY204" s="163" t="s">
        <v>246</v>
      </c>
      <c r="BK204" s="172">
        <f>SUM(BK205:BK249)</f>
        <v>0</v>
      </c>
    </row>
    <row r="205" s="1" customFormat="1" ht="16.5" customHeight="1">
      <c r="B205" s="175"/>
      <c r="C205" s="176" t="s">
        <v>433</v>
      </c>
      <c r="D205" s="176" t="s">
        <v>248</v>
      </c>
      <c r="E205" s="177" t="s">
        <v>3862</v>
      </c>
      <c r="F205" s="178" t="s">
        <v>3863</v>
      </c>
      <c r="G205" s="179" t="s">
        <v>611</v>
      </c>
      <c r="H205" s="180">
        <v>75</v>
      </c>
      <c r="I205" s="181"/>
      <c r="J205" s="182">
        <f>ROUND(I205*H205,2)</f>
        <v>0</v>
      </c>
      <c r="K205" s="178" t="s">
        <v>252</v>
      </c>
      <c r="L205" s="36"/>
      <c r="M205" s="183" t="s">
        <v>1</v>
      </c>
      <c r="N205" s="184" t="s">
        <v>43</v>
      </c>
      <c r="O205" s="66"/>
      <c r="P205" s="185">
        <f>O205*H205</f>
        <v>0</v>
      </c>
      <c r="Q205" s="185">
        <v>0.22656999999999999</v>
      </c>
      <c r="R205" s="185">
        <f>Q205*H205</f>
        <v>16.992750000000001</v>
      </c>
      <c r="S205" s="185">
        <v>0</v>
      </c>
      <c r="T205" s="186">
        <f>S205*H205</f>
        <v>0</v>
      </c>
      <c r="AR205" s="18" t="s">
        <v>93</v>
      </c>
      <c r="AT205" s="18" t="s">
        <v>248</v>
      </c>
      <c r="AU205" s="18" t="s">
        <v>81</v>
      </c>
      <c r="AY205" s="18" t="s">
        <v>246</v>
      </c>
      <c r="BE205" s="187">
        <f>IF(N205="základní",J205,0)</f>
        <v>0</v>
      </c>
      <c r="BF205" s="187">
        <f>IF(N205="snížená",J205,0)</f>
        <v>0</v>
      </c>
      <c r="BG205" s="187">
        <f>IF(N205="zákl. přenesená",J205,0)</f>
        <v>0</v>
      </c>
      <c r="BH205" s="187">
        <f>IF(N205="sníž. přenesená",J205,0)</f>
        <v>0</v>
      </c>
      <c r="BI205" s="187">
        <f>IF(N205="nulová",J205,0)</f>
        <v>0</v>
      </c>
      <c r="BJ205" s="18" t="s">
        <v>79</v>
      </c>
      <c r="BK205" s="187">
        <f>ROUND(I205*H205,2)</f>
        <v>0</v>
      </c>
      <c r="BL205" s="18" t="s">
        <v>93</v>
      </c>
      <c r="BM205" s="18" t="s">
        <v>3864</v>
      </c>
    </row>
    <row r="206" s="1" customFormat="1">
      <c r="B206" s="36"/>
      <c r="D206" s="188" t="s">
        <v>254</v>
      </c>
      <c r="F206" s="189" t="s">
        <v>3865</v>
      </c>
      <c r="I206" s="121"/>
      <c r="L206" s="36"/>
      <c r="M206" s="190"/>
      <c r="N206" s="66"/>
      <c r="O206" s="66"/>
      <c r="P206" s="66"/>
      <c r="Q206" s="66"/>
      <c r="R206" s="66"/>
      <c r="S206" s="66"/>
      <c r="T206" s="67"/>
      <c r="AT206" s="18" t="s">
        <v>254</v>
      </c>
      <c r="AU206" s="18" t="s">
        <v>81</v>
      </c>
    </row>
    <row r="207" s="12" customFormat="1">
      <c r="B207" s="192"/>
      <c r="D207" s="188" t="s">
        <v>258</v>
      </c>
      <c r="E207" s="193" t="s">
        <v>1</v>
      </c>
      <c r="F207" s="194" t="s">
        <v>3866</v>
      </c>
      <c r="H207" s="193" t="s">
        <v>1</v>
      </c>
      <c r="I207" s="195"/>
      <c r="L207" s="192"/>
      <c r="M207" s="196"/>
      <c r="N207" s="197"/>
      <c r="O207" s="197"/>
      <c r="P207" s="197"/>
      <c r="Q207" s="197"/>
      <c r="R207" s="197"/>
      <c r="S207" s="197"/>
      <c r="T207" s="198"/>
      <c r="AT207" s="193" t="s">
        <v>258</v>
      </c>
      <c r="AU207" s="193" t="s">
        <v>81</v>
      </c>
      <c r="AV207" s="12" t="s">
        <v>79</v>
      </c>
      <c r="AW207" s="12" t="s">
        <v>35</v>
      </c>
      <c r="AX207" s="12" t="s">
        <v>72</v>
      </c>
      <c r="AY207" s="193" t="s">
        <v>246</v>
      </c>
    </row>
    <row r="208" s="13" customFormat="1">
      <c r="B208" s="199"/>
      <c r="D208" s="188" t="s">
        <v>258</v>
      </c>
      <c r="E208" s="200" t="s">
        <v>1</v>
      </c>
      <c r="F208" s="201" t="s">
        <v>2942</v>
      </c>
      <c r="H208" s="202">
        <v>75</v>
      </c>
      <c r="I208" s="203"/>
      <c r="L208" s="199"/>
      <c r="M208" s="204"/>
      <c r="N208" s="205"/>
      <c r="O208" s="205"/>
      <c r="P208" s="205"/>
      <c r="Q208" s="205"/>
      <c r="R208" s="205"/>
      <c r="S208" s="205"/>
      <c r="T208" s="206"/>
      <c r="AT208" s="200" t="s">
        <v>258</v>
      </c>
      <c r="AU208" s="200" t="s">
        <v>81</v>
      </c>
      <c r="AV208" s="13" t="s">
        <v>81</v>
      </c>
      <c r="AW208" s="13" t="s">
        <v>35</v>
      </c>
      <c r="AX208" s="13" t="s">
        <v>79</v>
      </c>
      <c r="AY208" s="200" t="s">
        <v>246</v>
      </c>
    </row>
    <row r="209" s="1" customFormat="1" ht="16.5" customHeight="1">
      <c r="B209" s="175"/>
      <c r="C209" s="176" t="s">
        <v>7</v>
      </c>
      <c r="D209" s="176" t="s">
        <v>248</v>
      </c>
      <c r="E209" s="177" t="s">
        <v>3867</v>
      </c>
      <c r="F209" s="178" t="s">
        <v>3868</v>
      </c>
      <c r="G209" s="179" t="s">
        <v>319</v>
      </c>
      <c r="H209" s="180">
        <v>0.44400000000000001</v>
      </c>
      <c r="I209" s="181"/>
      <c r="J209" s="182">
        <f>ROUND(I209*H209,2)</f>
        <v>0</v>
      </c>
      <c r="K209" s="178" t="s">
        <v>252</v>
      </c>
      <c r="L209" s="36"/>
      <c r="M209" s="183" t="s">
        <v>1</v>
      </c>
      <c r="N209" s="184" t="s">
        <v>43</v>
      </c>
      <c r="O209" s="66"/>
      <c r="P209" s="185">
        <f>O209*H209</f>
        <v>0</v>
      </c>
      <c r="Q209" s="185">
        <v>2.1600000000000001</v>
      </c>
      <c r="R209" s="185">
        <f>Q209*H209</f>
        <v>0.95904000000000011</v>
      </c>
      <c r="S209" s="185">
        <v>0</v>
      </c>
      <c r="T209" s="186">
        <f>S209*H209</f>
        <v>0</v>
      </c>
      <c r="AR209" s="18" t="s">
        <v>93</v>
      </c>
      <c r="AT209" s="18" t="s">
        <v>248</v>
      </c>
      <c r="AU209" s="18" t="s">
        <v>81</v>
      </c>
      <c r="AY209" s="18" t="s">
        <v>246</v>
      </c>
      <c r="BE209" s="187">
        <f>IF(N209="základní",J209,0)</f>
        <v>0</v>
      </c>
      <c r="BF209" s="187">
        <f>IF(N209="snížená",J209,0)</f>
        <v>0</v>
      </c>
      <c r="BG209" s="187">
        <f>IF(N209="zákl. přenesená",J209,0)</f>
        <v>0</v>
      </c>
      <c r="BH209" s="187">
        <f>IF(N209="sníž. přenesená",J209,0)</f>
        <v>0</v>
      </c>
      <c r="BI209" s="187">
        <f>IF(N209="nulová",J209,0)</f>
        <v>0</v>
      </c>
      <c r="BJ209" s="18" t="s">
        <v>79</v>
      </c>
      <c r="BK209" s="187">
        <f>ROUND(I209*H209,2)</f>
        <v>0</v>
      </c>
      <c r="BL209" s="18" t="s">
        <v>93</v>
      </c>
      <c r="BM209" s="18" t="s">
        <v>3869</v>
      </c>
    </row>
    <row r="210" s="1" customFormat="1">
      <c r="B210" s="36"/>
      <c r="D210" s="188" t="s">
        <v>254</v>
      </c>
      <c r="F210" s="189" t="s">
        <v>3870</v>
      </c>
      <c r="I210" s="121"/>
      <c r="L210" s="36"/>
      <c r="M210" s="190"/>
      <c r="N210" s="66"/>
      <c r="O210" s="66"/>
      <c r="P210" s="66"/>
      <c r="Q210" s="66"/>
      <c r="R210" s="66"/>
      <c r="S210" s="66"/>
      <c r="T210" s="67"/>
      <c r="AT210" s="18" t="s">
        <v>254</v>
      </c>
      <c r="AU210" s="18" t="s">
        <v>81</v>
      </c>
    </row>
    <row r="211" s="1" customFormat="1">
      <c r="B211" s="36"/>
      <c r="D211" s="188" t="s">
        <v>256</v>
      </c>
      <c r="F211" s="191" t="s">
        <v>3871</v>
      </c>
      <c r="I211" s="121"/>
      <c r="L211" s="36"/>
      <c r="M211" s="190"/>
      <c r="N211" s="66"/>
      <c r="O211" s="66"/>
      <c r="P211" s="66"/>
      <c r="Q211" s="66"/>
      <c r="R211" s="66"/>
      <c r="S211" s="66"/>
      <c r="T211" s="67"/>
      <c r="AT211" s="18" t="s">
        <v>256</v>
      </c>
      <c r="AU211" s="18" t="s">
        <v>81</v>
      </c>
    </row>
    <row r="212" s="12" customFormat="1">
      <c r="B212" s="192"/>
      <c r="D212" s="188" t="s">
        <v>258</v>
      </c>
      <c r="E212" s="193" t="s">
        <v>1</v>
      </c>
      <c r="F212" s="194" t="s">
        <v>3872</v>
      </c>
      <c r="H212" s="193" t="s">
        <v>1</v>
      </c>
      <c r="I212" s="195"/>
      <c r="L212" s="192"/>
      <c r="M212" s="196"/>
      <c r="N212" s="197"/>
      <c r="O212" s="197"/>
      <c r="P212" s="197"/>
      <c r="Q212" s="197"/>
      <c r="R212" s="197"/>
      <c r="S212" s="197"/>
      <c r="T212" s="198"/>
      <c r="AT212" s="193" t="s">
        <v>258</v>
      </c>
      <c r="AU212" s="193" t="s">
        <v>81</v>
      </c>
      <c r="AV212" s="12" t="s">
        <v>79</v>
      </c>
      <c r="AW212" s="12" t="s">
        <v>35</v>
      </c>
      <c r="AX212" s="12" t="s">
        <v>72</v>
      </c>
      <c r="AY212" s="193" t="s">
        <v>246</v>
      </c>
    </row>
    <row r="213" s="13" customFormat="1">
      <c r="B213" s="199"/>
      <c r="D213" s="188" t="s">
        <v>258</v>
      </c>
      <c r="E213" s="200" t="s">
        <v>1</v>
      </c>
      <c r="F213" s="201" t="s">
        <v>3873</v>
      </c>
      <c r="H213" s="202">
        <v>0.32400000000000001</v>
      </c>
      <c r="I213" s="203"/>
      <c r="L213" s="199"/>
      <c r="M213" s="204"/>
      <c r="N213" s="205"/>
      <c r="O213" s="205"/>
      <c r="P213" s="205"/>
      <c r="Q213" s="205"/>
      <c r="R213" s="205"/>
      <c r="S213" s="205"/>
      <c r="T213" s="206"/>
      <c r="AT213" s="200" t="s">
        <v>258</v>
      </c>
      <c r="AU213" s="200" t="s">
        <v>81</v>
      </c>
      <c r="AV213" s="13" t="s">
        <v>81</v>
      </c>
      <c r="AW213" s="13" t="s">
        <v>35</v>
      </c>
      <c r="AX213" s="13" t="s">
        <v>72</v>
      </c>
      <c r="AY213" s="200" t="s">
        <v>246</v>
      </c>
    </row>
    <row r="214" s="12" customFormat="1">
      <c r="B214" s="192"/>
      <c r="D214" s="188" t="s">
        <v>258</v>
      </c>
      <c r="E214" s="193" t="s">
        <v>1</v>
      </c>
      <c r="F214" s="194" t="s">
        <v>3874</v>
      </c>
      <c r="H214" s="193" t="s">
        <v>1</v>
      </c>
      <c r="I214" s="195"/>
      <c r="L214" s="192"/>
      <c r="M214" s="196"/>
      <c r="N214" s="197"/>
      <c r="O214" s="197"/>
      <c r="P214" s="197"/>
      <c r="Q214" s="197"/>
      <c r="R214" s="197"/>
      <c r="S214" s="197"/>
      <c r="T214" s="198"/>
      <c r="AT214" s="193" t="s">
        <v>258</v>
      </c>
      <c r="AU214" s="193" t="s">
        <v>81</v>
      </c>
      <c r="AV214" s="12" t="s">
        <v>79</v>
      </c>
      <c r="AW214" s="12" t="s">
        <v>35</v>
      </c>
      <c r="AX214" s="12" t="s">
        <v>72</v>
      </c>
      <c r="AY214" s="193" t="s">
        <v>246</v>
      </c>
    </row>
    <row r="215" s="13" customFormat="1">
      <c r="B215" s="199"/>
      <c r="D215" s="188" t="s">
        <v>258</v>
      </c>
      <c r="E215" s="200" t="s">
        <v>1</v>
      </c>
      <c r="F215" s="201" t="s">
        <v>3875</v>
      </c>
      <c r="H215" s="202">
        <v>0.12</v>
      </c>
      <c r="I215" s="203"/>
      <c r="L215" s="199"/>
      <c r="M215" s="204"/>
      <c r="N215" s="205"/>
      <c r="O215" s="205"/>
      <c r="P215" s="205"/>
      <c r="Q215" s="205"/>
      <c r="R215" s="205"/>
      <c r="S215" s="205"/>
      <c r="T215" s="206"/>
      <c r="AT215" s="200" t="s">
        <v>258</v>
      </c>
      <c r="AU215" s="200" t="s">
        <v>81</v>
      </c>
      <c r="AV215" s="13" t="s">
        <v>81</v>
      </c>
      <c r="AW215" s="13" t="s">
        <v>35</v>
      </c>
      <c r="AX215" s="13" t="s">
        <v>72</v>
      </c>
      <c r="AY215" s="200" t="s">
        <v>246</v>
      </c>
    </row>
    <row r="216" s="14" customFormat="1">
      <c r="B216" s="210"/>
      <c r="D216" s="188" t="s">
        <v>258</v>
      </c>
      <c r="E216" s="211" t="s">
        <v>1</v>
      </c>
      <c r="F216" s="212" t="s">
        <v>341</v>
      </c>
      <c r="H216" s="213">
        <v>0.44400000000000001</v>
      </c>
      <c r="I216" s="214"/>
      <c r="L216" s="210"/>
      <c r="M216" s="215"/>
      <c r="N216" s="216"/>
      <c r="O216" s="216"/>
      <c r="P216" s="216"/>
      <c r="Q216" s="216"/>
      <c r="R216" s="216"/>
      <c r="S216" s="216"/>
      <c r="T216" s="217"/>
      <c r="AT216" s="211" t="s">
        <v>258</v>
      </c>
      <c r="AU216" s="211" t="s">
        <v>81</v>
      </c>
      <c r="AV216" s="14" t="s">
        <v>93</v>
      </c>
      <c r="AW216" s="14" t="s">
        <v>35</v>
      </c>
      <c r="AX216" s="14" t="s">
        <v>79</v>
      </c>
      <c r="AY216" s="211" t="s">
        <v>246</v>
      </c>
    </row>
    <row r="217" s="1" customFormat="1" ht="16.5" customHeight="1">
      <c r="B217" s="175"/>
      <c r="C217" s="176" t="s">
        <v>447</v>
      </c>
      <c r="D217" s="176" t="s">
        <v>248</v>
      </c>
      <c r="E217" s="177" t="s">
        <v>3876</v>
      </c>
      <c r="F217" s="178" t="s">
        <v>3877</v>
      </c>
      <c r="G217" s="179" t="s">
        <v>319</v>
      </c>
      <c r="H217" s="180">
        <v>8.4779999999999998</v>
      </c>
      <c r="I217" s="181"/>
      <c r="J217" s="182">
        <f>ROUND(I217*H217,2)</f>
        <v>0</v>
      </c>
      <c r="K217" s="178" t="s">
        <v>252</v>
      </c>
      <c r="L217" s="36"/>
      <c r="M217" s="183" t="s">
        <v>1</v>
      </c>
      <c r="N217" s="184" t="s">
        <v>43</v>
      </c>
      <c r="O217" s="66"/>
      <c r="P217" s="185">
        <f>O217*H217</f>
        <v>0</v>
      </c>
      <c r="Q217" s="185">
        <v>1.98</v>
      </c>
      <c r="R217" s="185">
        <f>Q217*H217</f>
        <v>16.786439999999999</v>
      </c>
      <c r="S217" s="185">
        <v>0</v>
      </c>
      <c r="T217" s="186">
        <f>S217*H217</f>
        <v>0</v>
      </c>
      <c r="AR217" s="18" t="s">
        <v>93</v>
      </c>
      <c r="AT217" s="18" t="s">
        <v>248</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3878</v>
      </c>
    </row>
    <row r="218" s="1" customFormat="1">
      <c r="B218" s="36"/>
      <c r="D218" s="188" t="s">
        <v>254</v>
      </c>
      <c r="F218" s="189" t="s">
        <v>3879</v>
      </c>
      <c r="I218" s="121"/>
      <c r="L218" s="36"/>
      <c r="M218" s="190"/>
      <c r="N218" s="66"/>
      <c r="O218" s="66"/>
      <c r="P218" s="66"/>
      <c r="Q218" s="66"/>
      <c r="R218" s="66"/>
      <c r="S218" s="66"/>
      <c r="T218" s="67"/>
      <c r="AT218" s="18" t="s">
        <v>254</v>
      </c>
      <c r="AU218" s="18" t="s">
        <v>81</v>
      </c>
    </row>
    <row r="219" s="1" customFormat="1">
      <c r="B219" s="36"/>
      <c r="D219" s="188" t="s">
        <v>256</v>
      </c>
      <c r="F219" s="191" t="s">
        <v>1519</v>
      </c>
      <c r="I219" s="121"/>
      <c r="L219" s="36"/>
      <c r="M219" s="190"/>
      <c r="N219" s="66"/>
      <c r="O219" s="66"/>
      <c r="P219" s="66"/>
      <c r="Q219" s="66"/>
      <c r="R219" s="66"/>
      <c r="S219" s="66"/>
      <c r="T219" s="67"/>
      <c r="AT219" s="18" t="s">
        <v>256</v>
      </c>
      <c r="AU219" s="18" t="s">
        <v>81</v>
      </c>
    </row>
    <row r="220" s="12" customFormat="1">
      <c r="B220" s="192"/>
      <c r="D220" s="188" t="s">
        <v>258</v>
      </c>
      <c r="E220" s="193" t="s">
        <v>1</v>
      </c>
      <c r="F220" s="194" t="s">
        <v>3880</v>
      </c>
      <c r="H220" s="193" t="s">
        <v>1</v>
      </c>
      <c r="I220" s="195"/>
      <c r="L220" s="192"/>
      <c r="M220" s="196"/>
      <c r="N220" s="197"/>
      <c r="O220" s="197"/>
      <c r="P220" s="197"/>
      <c r="Q220" s="197"/>
      <c r="R220" s="197"/>
      <c r="S220" s="197"/>
      <c r="T220" s="198"/>
      <c r="AT220" s="193" t="s">
        <v>258</v>
      </c>
      <c r="AU220" s="193" t="s">
        <v>81</v>
      </c>
      <c r="AV220" s="12" t="s">
        <v>79</v>
      </c>
      <c r="AW220" s="12" t="s">
        <v>35</v>
      </c>
      <c r="AX220" s="12" t="s">
        <v>72</v>
      </c>
      <c r="AY220" s="193" t="s">
        <v>246</v>
      </c>
    </row>
    <row r="221" s="13" customFormat="1">
      <c r="B221" s="199"/>
      <c r="D221" s="188" t="s">
        <v>258</v>
      </c>
      <c r="E221" s="200" t="s">
        <v>1</v>
      </c>
      <c r="F221" s="201" t="s">
        <v>3881</v>
      </c>
      <c r="H221" s="202">
        <v>8.4779999999999998</v>
      </c>
      <c r="I221" s="203"/>
      <c r="L221" s="199"/>
      <c r="M221" s="204"/>
      <c r="N221" s="205"/>
      <c r="O221" s="205"/>
      <c r="P221" s="205"/>
      <c r="Q221" s="205"/>
      <c r="R221" s="205"/>
      <c r="S221" s="205"/>
      <c r="T221" s="206"/>
      <c r="AT221" s="200" t="s">
        <v>258</v>
      </c>
      <c r="AU221" s="200" t="s">
        <v>81</v>
      </c>
      <c r="AV221" s="13" t="s">
        <v>81</v>
      </c>
      <c r="AW221" s="13" t="s">
        <v>35</v>
      </c>
      <c r="AX221" s="13" t="s">
        <v>79</v>
      </c>
      <c r="AY221" s="200" t="s">
        <v>246</v>
      </c>
    </row>
    <row r="222" s="1" customFormat="1" ht="16.5" customHeight="1">
      <c r="B222" s="175"/>
      <c r="C222" s="176" t="s">
        <v>454</v>
      </c>
      <c r="D222" s="176" t="s">
        <v>248</v>
      </c>
      <c r="E222" s="177" t="s">
        <v>3882</v>
      </c>
      <c r="F222" s="178" t="s">
        <v>3883</v>
      </c>
      <c r="G222" s="179" t="s">
        <v>319</v>
      </c>
      <c r="H222" s="180">
        <v>67.823999999999998</v>
      </c>
      <c r="I222" s="181"/>
      <c r="J222" s="182">
        <f>ROUND(I222*H222,2)</f>
        <v>0</v>
      </c>
      <c r="K222" s="178" t="s">
        <v>252</v>
      </c>
      <c r="L222" s="36"/>
      <c r="M222" s="183" t="s">
        <v>1</v>
      </c>
      <c r="N222" s="184" t="s">
        <v>43</v>
      </c>
      <c r="O222" s="66"/>
      <c r="P222" s="185">
        <f>O222*H222</f>
        <v>0</v>
      </c>
      <c r="Q222" s="185">
        <v>2.45329</v>
      </c>
      <c r="R222" s="185">
        <f>Q222*H222</f>
        <v>166.39194096</v>
      </c>
      <c r="S222" s="185">
        <v>0</v>
      </c>
      <c r="T222" s="186">
        <f>S222*H222</f>
        <v>0</v>
      </c>
      <c r="AR222" s="18" t="s">
        <v>93</v>
      </c>
      <c r="AT222" s="18" t="s">
        <v>248</v>
      </c>
      <c r="AU222" s="18" t="s">
        <v>81</v>
      </c>
      <c r="AY222" s="18" t="s">
        <v>246</v>
      </c>
      <c r="BE222" s="187">
        <f>IF(N222="základní",J222,0)</f>
        <v>0</v>
      </c>
      <c r="BF222" s="187">
        <f>IF(N222="snížená",J222,0)</f>
        <v>0</v>
      </c>
      <c r="BG222" s="187">
        <f>IF(N222="zákl. přenesená",J222,0)</f>
        <v>0</v>
      </c>
      <c r="BH222" s="187">
        <f>IF(N222="sníž. přenesená",J222,0)</f>
        <v>0</v>
      </c>
      <c r="BI222" s="187">
        <f>IF(N222="nulová",J222,0)</f>
        <v>0</v>
      </c>
      <c r="BJ222" s="18" t="s">
        <v>79</v>
      </c>
      <c r="BK222" s="187">
        <f>ROUND(I222*H222,2)</f>
        <v>0</v>
      </c>
      <c r="BL222" s="18" t="s">
        <v>93</v>
      </c>
      <c r="BM222" s="18" t="s">
        <v>3884</v>
      </c>
    </row>
    <row r="223" s="1" customFormat="1">
      <c r="B223" s="36"/>
      <c r="D223" s="188" t="s">
        <v>254</v>
      </c>
      <c r="F223" s="189" t="s">
        <v>3885</v>
      </c>
      <c r="I223" s="121"/>
      <c r="L223" s="36"/>
      <c r="M223" s="190"/>
      <c r="N223" s="66"/>
      <c r="O223" s="66"/>
      <c r="P223" s="66"/>
      <c r="Q223" s="66"/>
      <c r="R223" s="66"/>
      <c r="S223" s="66"/>
      <c r="T223" s="67"/>
      <c r="AT223" s="18" t="s">
        <v>254</v>
      </c>
      <c r="AU223" s="18" t="s">
        <v>81</v>
      </c>
    </row>
    <row r="224" s="1" customFormat="1">
      <c r="B224" s="36"/>
      <c r="D224" s="188" t="s">
        <v>256</v>
      </c>
      <c r="F224" s="191" t="s">
        <v>3886</v>
      </c>
      <c r="I224" s="121"/>
      <c r="L224" s="36"/>
      <c r="M224" s="190"/>
      <c r="N224" s="66"/>
      <c r="O224" s="66"/>
      <c r="P224" s="66"/>
      <c r="Q224" s="66"/>
      <c r="R224" s="66"/>
      <c r="S224" s="66"/>
      <c r="T224" s="67"/>
      <c r="AT224" s="18" t="s">
        <v>256</v>
      </c>
      <c r="AU224" s="18" t="s">
        <v>81</v>
      </c>
    </row>
    <row r="225" s="12" customFormat="1">
      <c r="B225" s="192"/>
      <c r="D225" s="188" t="s">
        <v>258</v>
      </c>
      <c r="E225" s="193" t="s">
        <v>1</v>
      </c>
      <c r="F225" s="194" t="s">
        <v>3887</v>
      </c>
      <c r="H225" s="193" t="s">
        <v>1</v>
      </c>
      <c r="I225" s="195"/>
      <c r="L225" s="192"/>
      <c r="M225" s="196"/>
      <c r="N225" s="197"/>
      <c r="O225" s="197"/>
      <c r="P225" s="197"/>
      <c r="Q225" s="197"/>
      <c r="R225" s="197"/>
      <c r="S225" s="197"/>
      <c r="T225" s="198"/>
      <c r="AT225" s="193" t="s">
        <v>258</v>
      </c>
      <c r="AU225" s="193" t="s">
        <v>81</v>
      </c>
      <c r="AV225" s="12" t="s">
        <v>79</v>
      </c>
      <c r="AW225" s="12" t="s">
        <v>35</v>
      </c>
      <c r="AX225" s="12" t="s">
        <v>72</v>
      </c>
      <c r="AY225" s="193" t="s">
        <v>246</v>
      </c>
    </row>
    <row r="226" s="13" customFormat="1">
      <c r="B226" s="199"/>
      <c r="D226" s="188" t="s">
        <v>258</v>
      </c>
      <c r="E226" s="200" t="s">
        <v>1</v>
      </c>
      <c r="F226" s="201" t="s">
        <v>3888</v>
      </c>
      <c r="H226" s="202">
        <v>67.823999999999998</v>
      </c>
      <c r="I226" s="203"/>
      <c r="L226" s="199"/>
      <c r="M226" s="204"/>
      <c r="N226" s="205"/>
      <c r="O226" s="205"/>
      <c r="P226" s="205"/>
      <c r="Q226" s="205"/>
      <c r="R226" s="205"/>
      <c r="S226" s="205"/>
      <c r="T226" s="206"/>
      <c r="AT226" s="200" t="s">
        <v>258</v>
      </c>
      <c r="AU226" s="200" t="s">
        <v>81</v>
      </c>
      <c r="AV226" s="13" t="s">
        <v>81</v>
      </c>
      <c r="AW226" s="13" t="s">
        <v>35</v>
      </c>
      <c r="AX226" s="13" t="s">
        <v>79</v>
      </c>
      <c r="AY226" s="200" t="s">
        <v>246</v>
      </c>
    </row>
    <row r="227" s="1" customFormat="1" ht="16.5" customHeight="1">
      <c r="B227" s="175"/>
      <c r="C227" s="176" t="s">
        <v>462</v>
      </c>
      <c r="D227" s="176" t="s">
        <v>248</v>
      </c>
      <c r="E227" s="177" t="s">
        <v>3889</v>
      </c>
      <c r="F227" s="178" t="s">
        <v>3890</v>
      </c>
      <c r="G227" s="179" t="s">
        <v>251</v>
      </c>
      <c r="H227" s="180">
        <v>95.378</v>
      </c>
      <c r="I227" s="181"/>
      <c r="J227" s="182">
        <f>ROUND(I227*H227,2)</f>
        <v>0</v>
      </c>
      <c r="K227" s="178" t="s">
        <v>252</v>
      </c>
      <c r="L227" s="36"/>
      <c r="M227" s="183" t="s">
        <v>1</v>
      </c>
      <c r="N227" s="184" t="s">
        <v>43</v>
      </c>
      <c r="O227" s="66"/>
      <c r="P227" s="185">
        <f>O227*H227</f>
        <v>0</v>
      </c>
      <c r="Q227" s="185">
        <v>0.0026900000000000001</v>
      </c>
      <c r="R227" s="185">
        <f>Q227*H227</f>
        <v>0.25656682000000003</v>
      </c>
      <c r="S227" s="185">
        <v>0</v>
      </c>
      <c r="T227" s="186">
        <f>S227*H227</f>
        <v>0</v>
      </c>
      <c r="AR227" s="18" t="s">
        <v>93</v>
      </c>
      <c r="AT227" s="18" t="s">
        <v>248</v>
      </c>
      <c r="AU227" s="18" t="s">
        <v>81</v>
      </c>
      <c r="AY227" s="18" t="s">
        <v>246</v>
      </c>
      <c r="BE227" s="187">
        <f>IF(N227="základní",J227,0)</f>
        <v>0</v>
      </c>
      <c r="BF227" s="187">
        <f>IF(N227="snížená",J227,0)</f>
        <v>0</v>
      </c>
      <c r="BG227" s="187">
        <f>IF(N227="zákl. přenesená",J227,0)</f>
        <v>0</v>
      </c>
      <c r="BH227" s="187">
        <f>IF(N227="sníž. přenesená",J227,0)</f>
        <v>0</v>
      </c>
      <c r="BI227" s="187">
        <f>IF(N227="nulová",J227,0)</f>
        <v>0</v>
      </c>
      <c r="BJ227" s="18" t="s">
        <v>79</v>
      </c>
      <c r="BK227" s="187">
        <f>ROUND(I227*H227,2)</f>
        <v>0</v>
      </c>
      <c r="BL227" s="18" t="s">
        <v>93</v>
      </c>
      <c r="BM227" s="18" t="s">
        <v>3891</v>
      </c>
    </row>
    <row r="228" s="1" customFormat="1">
      <c r="B228" s="36"/>
      <c r="D228" s="188" t="s">
        <v>254</v>
      </c>
      <c r="F228" s="189" t="s">
        <v>3892</v>
      </c>
      <c r="I228" s="121"/>
      <c r="L228" s="36"/>
      <c r="M228" s="190"/>
      <c r="N228" s="66"/>
      <c r="O228" s="66"/>
      <c r="P228" s="66"/>
      <c r="Q228" s="66"/>
      <c r="R228" s="66"/>
      <c r="S228" s="66"/>
      <c r="T228" s="67"/>
      <c r="AT228" s="18" t="s">
        <v>254</v>
      </c>
      <c r="AU228" s="18" t="s">
        <v>81</v>
      </c>
    </row>
    <row r="229" s="1" customFormat="1">
      <c r="B229" s="36"/>
      <c r="D229" s="188" t="s">
        <v>256</v>
      </c>
      <c r="F229" s="191" t="s">
        <v>3893</v>
      </c>
      <c r="I229" s="121"/>
      <c r="L229" s="36"/>
      <c r="M229" s="190"/>
      <c r="N229" s="66"/>
      <c r="O229" s="66"/>
      <c r="P229" s="66"/>
      <c r="Q229" s="66"/>
      <c r="R229" s="66"/>
      <c r="S229" s="66"/>
      <c r="T229" s="67"/>
      <c r="AT229" s="18" t="s">
        <v>256</v>
      </c>
      <c r="AU229" s="18" t="s">
        <v>81</v>
      </c>
    </row>
    <row r="230" s="12" customFormat="1">
      <c r="B230" s="192"/>
      <c r="D230" s="188" t="s">
        <v>258</v>
      </c>
      <c r="E230" s="193" t="s">
        <v>1</v>
      </c>
      <c r="F230" s="194" t="s">
        <v>3894</v>
      </c>
      <c r="H230" s="193" t="s">
        <v>1</v>
      </c>
      <c r="I230" s="195"/>
      <c r="L230" s="192"/>
      <c r="M230" s="196"/>
      <c r="N230" s="197"/>
      <c r="O230" s="197"/>
      <c r="P230" s="197"/>
      <c r="Q230" s="197"/>
      <c r="R230" s="197"/>
      <c r="S230" s="197"/>
      <c r="T230" s="198"/>
      <c r="AT230" s="193" t="s">
        <v>258</v>
      </c>
      <c r="AU230" s="193" t="s">
        <v>81</v>
      </c>
      <c r="AV230" s="12" t="s">
        <v>79</v>
      </c>
      <c r="AW230" s="12" t="s">
        <v>35</v>
      </c>
      <c r="AX230" s="12" t="s">
        <v>72</v>
      </c>
      <c r="AY230" s="193" t="s">
        <v>246</v>
      </c>
    </row>
    <row r="231" s="13" customFormat="1">
      <c r="B231" s="199"/>
      <c r="D231" s="188" t="s">
        <v>258</v>
      </c>
      <c r="E231" s="200" t="s">
        <v>1</v>
      </c>
      <c r="F231" s="201" t="s">
        <v>3895</v>
      </c>
      <c r="H231" s="202">
        <v>95.378</v>
      </c>
      <c r="I231" s="203"/>
      <c r="L231" s="199"/>
      <c r="M231" s="204"/>
      <c r="N231" s="205"/>
      <c r="O231" s="205"/>
      <c r="P231" s="205"/>
      <c r="Q231" s="205"/>
      <c r="R231" s="205"/>
      <c r="S231" s="205"/>
      <c r="T231" s="206"/>
      <c r="AT231" s="200" t="s">
        <v>258</v>
      </c>
      <c r="AU231" s="200" t="s">
        <v>81</v>
      </c>
      <c r="AV231" s="13" t="s">
        <v>81</v>
      </c>
      <c r="AW231" s="13" t="s">
        <v>35</v>
      </c>
      <c r="AX231" s="13" t="s">
        <v>79</v>
      </c>
      <c r="AY231" s="200" t="s">
        <v>246</v>
      </c>
    </row>
    <row r="232" s="1" customFormat="1" ht="16.5" customHeight="1">
      <c r="B232" s="175"/>
      <c r="C232" s="176" t="s">
        <v>469</v>
      </c>
      <c r="D232" s="176" t="s">
        <v>248</v>
      </c>
      <c r="E232" s="177" t="s">
        <v>3896</v>
      </c>
      <c r="F232" s="178" t="s">
        <v>3897</v>
      </c>
      <c r="G232" s="179" t="s">
        <v>251</v>
      </c>
      <c r="H232" s="180">
        <v>95.378</v>
      </c>
      <c r="I232" s="181"/>
      <c r="J232" s="182">
        <f>ROUND(I232*H232,2)</f>
        <v>0</v>
      </c>
      <c r="K232" s="178" t="s">
        <v>252</v>
      </c>
      <c r="L232" s="36"/>
      <c r="M232" s="183" t="s">
        <v>1</v>
      </c>
      <c r="N232" s="184" t="s">
        <v>43</v>
      </c>
      <c r="O232" s="66"/>
      <c r="P232" s="185">
        <f>O232*H232</f>
        <v>0</v>
      </c>
      <c r="Q232" s="185">
        <v>0</v>
      </c>
      <c r="R232" s="185">
        <f>Q232*H232</f>
        <v>0</v>
      </c>
      <c r="S232" s="185">
        <v>0</v>
      </c>
      <c r="T232" s="186">
        <f>S232*H232</f>
        <v>0</v>
      </c>
      <c r="AR232" s="18" t="s">
        <v>93</v>
      </c>
      <c r="AT232" s="18" t="s">
        <v>248</v>
      </c>
      <c r="AU232" s="18" t="s">
        <v>81</v>
      </c>
      <c r="AY232" s="18" t="s">
        <v>246</v>
      </c>
      <c r="BE232" s="187">
        <f>IF(N232="základní",J232,0)</f>
        <v>0</v>
      </c>
      <c r="BF232" s="187">
        <f>IF(N232="snížená",J232,0)</f>
        <v>0</v>
      </c>
      <c r="BG232" s="187">
        <f>IF(N232="zákl. přenesená",J232,0)</f>
        <v>0</v>
      </c>
      <c r="BH232" s="187">
        <f>IF(N232="sníž. přenesená",J232,0)</f>
        <v>0</v>
      </c>
      <c r="BI232" s="187">
        <f>IF(N232="nulová",J232,0)</f>
        <v>0</v>
      </c>
      <c r="BJ232" s="18" t="s">
        <v>79</v>
      </c>
      <c r="BK232" s="187">
        <f>ROUND(I232*H232,2)</f>
        <v>0</v>
      </c>
      <c r="BL232" s="18" t="s">
        <v>93</v>
      </c>
      <c r="BM232" s="18" t="s">
        <v>3898</v>
      </c>
    </row>
    <row r="233" s="1" customFormat="1">
      <c r="B233" s="36"/>
      <c r="D233" s="188" t="s">
        <v>254</v>
      </c>
      <c r="F233" s="189" t="s">
        <v>3899</v>
      </c>
      <c r="I233" s="121"/>
      <c r="L233" s="36"/>
      <c r="M233" s="190"/>
      <c r="N233" s="66"/>
      <c r="O233" s="66"/>
      <c r="P233" s="66"/>
      <c r="Q233" s="66"/>
      <c r="R233" s="66"/>
      <c r="S233" s="66"/>
      <c r="T233" s="67"/>
      <c r="AT233" s="18" t="s">
        <v>254</v>
      </c>
      <c r="AU233" s="18" t="s">
        <v>81</v>
      </c>
    </row>
    <row r="234" s="1" customFormat="1">
      <c r="B234" s="36"/>
      <c r="D234" s="188" t="s">
        <v>256</v>
      </c>
      <c r="F234" s="191" t="s">
        <v>3893</v>
      </c>
      <c r="I234" s="121"/>
      <c r="L234" s="36"/>
      <c r="M234" s="190"/>
      <c r="N234" s="66"/>
      <c r="O234" s="66"/>
      <c r="P234" s="66"/>
      <c r="Q234" s="66"/>
      <c r="R234" s="66"/>
      <c r="S234" s="66"/>
      <c r="T234" s="67"/>
      <c r="AT234" s="18" t="s">
        <v>256</v>
      </c>
      <c r="AU234" s="18" t="s">
        <v>81</v>
      </c>
    </row>
    <row r="235" s="12" customFormat="1">
      <c r="B235" s="192"/>
      <c r="D235" s="188" t="s">
        <v>258</v>
      </c>
      <c r="E235" s="193" t="s">
        <v>1</v>
      </c>
      <c r="F235" s="194" t="s">
        <v>3900</v>
      </c>
      <c r="H235" s="193" t="s">
        <v>1</v>
      </c>
      <c r="I235" s="195"/>
      <c r="L235" s="192"/>
      <c r="M235" s="196"/>
      <c r="N235" s="197"/>
      <c r="O235" s="197"/>
      <c r="P235" s="197"/>
      <c r="Q235" s="197"/>
      <c r="R235" s="197"/>
      <c r="S235" s="197"/>
      <c r="T235" s="198"/>
      <c r="AT235" s="193" t="s">
        <v>258</v>
      </c>
      <c r="AU235" s="193" t="s">
        <v>81</v>
      </c>
      <c r="AV235" s="12" t="s">
        <v>79</v>
      </c>
      <c r="AW235" s="12" t="s">
        <v>35</v>
      </c>
      <c r="AX235" s="12" t="s">
        <v>72</v>
      </c>
      <c r="AY235" s="193" t="s">
        <v>246</v>
      </c>
    </row>
    <row r="236" s="13" customFormat="1">
      <c r="B236" s="199"/>
      <c r="D236" s="188" t="s">
        <v>258</v>
      </c>
      <c r="E236" s="200" t="s">
        <v>1</v>
      </c>
      <c r="F236" s="201" t="s">
        <v>3895</v>
      </c>
      <c r="H236" s="202">
        <v>95.378</v>
      </c>
      <c r="I236" s="203"/>
      <c r="L236" s="199"/>
      <c r="M236" s="204"/>
      <c r="N236" s="205"/>
      <c r="O236" s="205"/>
      <c r="P236" s="205"/>
      <c r="Q236" s="205"/>
      <c r="R236" s="205"/>
      <c r="S236" s="205"/>
      <c r="T236" s="206"/>
      <c r="AT236" s="200" t="s">
        <v>258</v>
      </c>
      <c r="AU236" s="200" t="s">
        <v>81</v>
      </c>
      <c r="AV236" s="13" t="s">
        <v>81</v>
      </c>
      <c r="AW236" s="13" t="s">
        <v>35</v>
      </c>
      <c r="AX236" s="13" t="s">
        <v>79</v>
      </c>
      <c r="AY236" s="200" t="s">
        <v>246</v>
      </c>
    </row>
    <row r="237" s="1" customFormat="1" ht="16.5" customHeight="1">
      <c r="B237" s="175"/>
      <c r="C237" s="176" t="s">
        <v>476</v>
      </c>
      <c r="D237" s="176" t="s">
        <v>248</v>
      </c>
      <c r="E237" s="177" t="s">
        <v>3901</v>
      </c>
      <c r="F237" s="178" t="s">
        <v>3902</v>
      </c>
      <c r="G237" s="179" t="s">
        <v>286</v>
      </c>
      <c r="H237" s="180">
        <v>4.2809999999999997</v>
      </c>
      <c r="I237" s="181"/>
      <c r="J237" s="182">
        <f>ROUND(I237*H237,2)</f>
        <v>0</v>
      </c>
      <c r="K237" s="178" t="s">
        <v>252</v>
      </c>
      <c r="L237" s="36"/>
      <c r="M237" s="183" t="s">
        <v>1</v>
      </c>
      <c r="N237" s="184" t="s">
        <v>43</v>
      </c>
      <c r="O237" s="66"/>
      <c r="P237" s="185">
        <f>O237*H237</f>
        <v>0</v>
      </c>
      <c r="Q237" s="185">
        <v>1.0601700000000001</v>
      </c>
      <c r="R237" s="185">
        <f>Q237*H237</f>
        <v>4.5385877700000004</v>
      </c>
      <c r="S237" s="185">
        <v>0</v>
      </c>
      <c r="T237" s="186">
        <f>S237*H237</f>
        <v>0</v>
      </c>
      <c r="AR237" s="18" t="s">
        <v>93</v>
      </c>
      <c r="AT237" s="18" t="s">
        <v>248</v>
      </c>
      <c r="AU237" s="18" t="s">
        <v>81</v>
      </c>
      <c r="AY237" s="18" t="s">
        <v>246</v>
      </c>
      <c r="BE237" s="187">
        <f>IF(N237="základní",J237,0)</f>
        <v>0</v>
      </c>
      <c r="BF237" s="187">
        <f>IF(N237="snížená",J237,0)</f>
        <v>0</v>
      </c>
      <c r="BG237" s="187">
        <f>IF(N237="zákl. přenesená",J237,0)</f>
        <v>0</v>
      </c>
      <c r="BH237" s="187">
        <f>IF(N237="sníž. přenesená",J237,0)</f>
        <v>0</v>
      </c>
      <c r="BI237" s="187">
        <f>IF(N237="nulová",J237,0)</f>
        <v>0</v>
      </c>
      <c r="BJ237" s="18" t="s">
        <v>79</v>
      </c>
      <c r="BK237" s="187">
        <f>ROUND(I237*H237,2)</f>
        <v>0</v>
      </c>
      <c r="BL237" s="18" t="s">
        <v>93</v>
      </c>
      <c r="BM237" s="18" t="s">
        <v>3903</v>
      </c>
    </row>
    <row r="238" s="1" customFormat="1">
      <c r="B238" s="36"/>
      <c r="D238" s="188" t="s">
        <v>254</v>
      </c>
      <c r="F238" s="189" t="s">
        <v>3904</v>
      </c>
      <c r="I238" s="121"/>
      <c r="L238" s="36"/>
      <c r="M238" s="190"/>
      <c r="N238" s="66"/>
      <c r="O238" s="66"/>
      <c r="P238" s="66"/>
      <c r="Q238" s="66"/>
      <c r="R238" s="66"/>
      <c r="S238" s="66"/>
      <c r="T238" s="67"/>
      <c r="AT238" s="18" t="s">
        <v>254</v>
      </c>
      <c r="AU238" s="18" t="s">
        <v>81</v>
      </c>
    </row>
    <row r="239" s="1" customFormat="1">
      <c r="B239" s="36"/>
      <c r="D239" s="188" t="s">
        <v>256</v>
      </c>
      <c r="F239" s="191" t="s">
        <v>2427</v>
      </c>
      <c r="I239" s="121"/>
      <c r="L239" s="36"/>
      <c r="M239" s="190"/>
      <c r="N239" s="66"/>
      <c r="O239" s="66"/>
      <c r="P239" s="66"/>
      <c r="Q239" s="66"/>
      <c r="R239" s="66"/>
      <c r="S239" s="66"/>
      <c r="T239" s="67"/>
      <c r="AT239" s="18" t="s">
        <v>256</v>
      </c>
      <c r="AU239" s="18" t="s">
        <v>81</v>
      </c>
    </row>
    <row r="240" s="12" customFormat="1">
      <c r="B240" s="192"/>
      <c r="D240" s="188" t="s">
        <v>258</v>
      </c>
      <c r="E240" s="193" t="s">
        <v>1</v>
      </c>
      <c r="F240" s="194" t="s">
        <v>3905</v>
      </c>
      <c r="H240" s="193" t="s">
        <v>1</v>
      </c>
      <c r="I240" s="195"/>
      <c r="L240" s="192"/>
      <c r="M240" s="196"/>
      <c r="N240" s="197"/>
      <c r="O240" s="197"/>
      <c r="P240" s="197"/>
      <c r="Q240" s="197"/>
      <c r="R240" s="197"/>
      <c r="S240" s="197"/>
      <c r="T240" s="198"/>
      <c r="AT240" s="193" t="s">
        <v>258</v>
      </c>
      <c r="AU240" s="193" t="s">
        <v>81</v>
      </c>
      <c r="AV240" s="12" t="s">
        <v>79</v>
      </c>
      <c r="AW240" s="12" t="s">
        <v>35</v>
      </c>
      <c r="AX240" s="12" t="s">
        <v>72</v>
      </c>
      <c r="AY240" s="193" t="s">
        <v>246</v>
      </c>
    </row>
    <row r="241" s="13" customFormat="1">
      <c r="B241" s="199"/>
      <c r="D241" s="188" t="s">
        <v>258</v>
      </c>
      <c r="E241" s="200" t="s">
        <v>1</v>
      </c>
      <c r="F241" s="201" t="s">
        <v>3906</v>
      </c>
      <c r="H241" s="202">
        <v>4.2809999999999997</v>
      </c>
      <c r="I241" s="203"/>
      <c r="L241" s="199"/>
      <c r="M241" s="204"/>
      <c r="N241" s="205"/>
      <c r="O241" s="205"/>
      <c r="P241" s="205"/>
      <c r="Q241" s="205"/>
      <c r="R241" s="205"/>
      <c r="S241" s="205"/>
      <c r="T241" s="206"/>
      <c r="AT241" s="200" t="s">
        <v>258</v>
      </c>
      <c r="AU241" s="200" t="s">
        <v>81</v>
      </c>
      <c r="AV241" s="13" t="s">
        <v>81</v>
      </c>
      <c r="AW241" s="13" t="s">
        <v>35</v>
      </c>
      <c r="AX241" s="13" t="s">
        <v>79</v>
      </c>
      <c r="AY241" s="200" t="s">
        <v>246</v>
      </c>
    </row>
    <row r="242" s="1" customFormat="1" ht="16.5" customHeight="1">
      <c r="B242" s="175"/>
      <c r="C242" s="176" t="s">
        <v>482</v>
      </c>
      <c r="D242" s="176" t="s">
        <v>248</v>
      </c>
      <c r="E242" s="177" t="s">
        <v>3907</v>
      </c>
      <c r="F242" s="178" t="s">
        <v>3908</v>
      </c>
      <c r="G242" s="179" t="s">
        <v>319</v>
      </c>
      <c r="H242" s="180">
        <v>3.996</v>
      </c>
      <c r="I242" s="181"/>
      <c r="J242" s="182">
        <f>ROUND(I242*H242,2)</f>
        <v>0</v>
      </c>
      <c r="K242" s="178" t="s">
        <v>252</v>
      </c>
      <c r="L242" s="36"/>
      <c r="M242" s="183" t="s">
        <v>1</v>
      </c>
      <c r="N242" s="184" t="s">
        <v>43</v>
      </c>
      <c r="O242" s="66"/>
      <c r="P242" s="185">
        <f>O242*H242</f>
        <v>0</v>
      </c>
      <c r="Q242" s="185">
        <v>2.45329</v>
      </c>
      <c r="R242" s="185">
        <f>Q242*H242</f>
        <v>9.8033468399999997</v>
      </c>
      <c r="S242" s="185">
        <v>0</v>
      </c>
      <c r="T242" s="186">
        <f>S242*H242</f>
        <v>0</v>
      </c>
      <c r="AR242" s="18" t="s">
        <v>93</v>
      </c>
      <c r="AT242" s="18" t="s">
        <v>248</v>
      </c>
      <c r="AU242" s="18" t="s">
        <v>81</v>
      </c>
      <c r="AY242" s="18" t="s">
        <v>246</v>
      </c>
      <c r="BE242" s="187">
        <f>IF(N242="základní",J242,0)</f>
        <v>0</v>
      </c>
      <c r="BF242" s="187">
        <f>IF(N242="snížená",J242,0)</f>
        <v>0</v>
      </c>
      <c r="BG242" s="187">
        <f>IF(N242="zákl. přenesená",J242,0)</f>
        <v>0</v>
      </c>
      <c r="BH242" s="187">
        <f>IF(N242="sníž. přenesená",J242,0)</f>
        <v>0</v>
      </c>
      <c r="BI242" s="187">
        <f>IF(N242="nulová",J242,0)</f>
        <v>0</v>
      </c>
      <c r="BJ242" s="18" t="s">
        <v>79</v>
      </c>
      <c r="BK242" s="187">
        <f>ROUND(I242*H242,2)</f>
        <v>0</v>
      </c>
      <c r="BL242" s="18" t="s">
        <v>93</v>
      </c>
      <c r="BM242" s="18" t="s">
        <v>3909</v>
      </c>
    </row>
    <row r="243" s="1" customFormat="1">
      <c r="B243" s="36"/>
      <c r="D243" s="188" t="s">
        <v>254</v>
      </c>
      <c r="F243" s="189" t="s">
        <v>3910</v>
      </c>
      <c r="I243" s="121"/>
      <c r="L243" s="36"/>
      <c r="M243" s="190"/>
      <c r="N243" s="66"/>
      <c r="O243" s="66"/>
      <c r="P243" s="66"/>
      <c r="Q243" s="66"/>
      <c r="R243" s="66"/>
      <c r="S243" s="66"/>
      <c r="T243" s="67"/>
      <c r="AT243" s="18" t="s">
        <v>254</v>
      </c>
      <c r="AU243" s="18" t="s">
        <v>81</v>
      </c>
    </row>
    <row r="244" s="1" customFormat="1">
      <c r="B244" s="36"/>
      <c r="D244" s="188" t="s">
        <v>256</v>
      </c>
      <c r="F244" s="191" t="s">
        <v>1528</v>
      </c>
      <c r="I244" s="121"/>
      <c r="L244" s="36"/>
      <c r="M244" s="190"/>
      <c r="N244" s="66"/>
      <c r="O244" s="66"/>
      <c r="P244" s="66"/>
      <c r="Q244" s="66"/>
      <c r="R244" s="66"/>
      <c r="S244" s="66"/>
      <c r="T244" s="67"/>
      <c r="AT244" s="18" t="s">
        <v>256</v>
      </c>
      <c r="AU244" s="18" t="s">
        <v>81</v>
      </c>
    </row>
    <row r="245" s="12" customFormat="1">
      <c r="B245" s="192"/>
      <c r="D245" s="188" t="s">
        <v>258</v>
      </c>
      <c r="E245" s="193" t="s">
        <v>1</v>
      </c>
      <c r="F245" s="194" t="s">
        <v>3911</v>
      </c>
      <c r="H245" s="193" t="s">
        <v>1</v>
      </c>
      <c r="I245" s="195"/>
      <c r="L245" s="192"/>
      <c r="M245" s="196"/>
      <c r="N245" s="197"/>
      <c r="O245" s="197"/>
      <c r="P245" s="197"/>
      <c r="Q245" s="197"/>
      <c r="R245" s="197"/>
      <c r="S245" s="197"/>
      <c r="T245" s="198"/>
      <c r="AT245" s="193" t="s">
        <v>258</v>
      </c>
      <c r="AU245" s="193" t="s">
        <v>81</v>
      </c>
      <c r="AV245" s="12" t="s">
        <v>79</v>
      </c>
      <c r="AW245" s="12" t="s">
        <v>35</v>
      </c>
      <c r="AX245" s="12" t="s">
        <v>72</v>
      </c>
      <c r="AY245" s="193" t="s">
        <v>246</v>
      </c>
    </row>
    <row r="246" s="13" customFormat="1">
      <c r="B246" s="199"/>
      <c r="D246" s="188" t="s">
        <v>258</v>
      </c>
      <c r="E246" s="200" t="s">
        <v>1</v>
      </c>
      <c r="F246" s="201" t="s">
        <v>3912</v>
      </c>
      <c r="H246" s="202">
        <v>2.9159999999999999</v>
      </c>
      <c r="I246" s="203"/>
      <c r="L246" s="199"/>
      <c r="M246" s="204"/>
      <c r="N246" s="205"/>
      <c r="O246" s="205"/>
      <c r="P246" s="205"/>
      <c r="Q246" s="205"/>
      <c r="R246" s="205"/>
      <c r="S246" s="205"/>
      <c r="T246" s="206"/>
      <c r="AT246" s="200" t="s">
        <v>258</v>
      </c>
      <c r="AU246" s="200" t="s">
        <v>81</v>
      </c>
      <c r="AV246" s="13" t="s">
        <v>81</v>
      </c>
      <c r="AW246" s="13" t="s">
        <v>35</v>
      </c>
      <c r="AX246" s="13" t="s">
        <v>72</v>
      </c>
      <c r="AY246" s="200" t="s">
        <v>246</v>
      </c>
    </row>
    <row r="247" s="12" customFormat="1">
      <c r="B247" s="192"/>
      <c r="D247" s="188" t="s">
        <v>258</v>
      </c>
      <c r="E247" s="193" t="s">
        <v>1</v>
      </c>
      <c r="F247" s="194" t="s">
        <v>3913</v>
      </c>
      <c r="H247" s="193" t="s">
        <v>1</v>
      </c>
      <c r="I247" s="195"/>
      <c r="L247" s="192"/>
      <c r="M247" s="196"/>
      <c r="N247" s="197"/>
      <c r="O247" s="197"/>
      <c r="P247" s="197"/>
      <c r="Q247" s="197"/>
      <c r="R247" s="197"/>
      <c r="S247" s="197"/>
      <c r="T247" s="198"/>
      <c r="AT247" s="193" t="s">
        <v>258</v>
      </c>
      <c r="AU247" s="193" t="s">
        <v>81</v>
      </c>
      <c r="AV247" s="12" t="s">
        <v>79</v>
      </c>
      <c r="AW247" s="12" t="s">
        <v>35</v>
      </c>
      <c r="AX247" s="12" t="s">
        <v>72</v>
      </c>
      <c r="AY247" s="193" t="s">
        <v>246</v>
      </c>
    </row>
    <row r="248" s="13" customFormat="1">
      <c r="B248" s="199"/>
      <c r="D248" s="188" t="s">
        <v>258</v>
      </c>
      <c r="E248" s="200" t="s">
        <v>1</v>
      </c>
      <c r="F248" s="201" t="s">
        <v>3914</v>
      </c>
      <c r="H248" s="202">
        <v>1.0800000000000001</v>
      </c>
      <c r="I248" s="203"/>
      <c r="L248" s="199"/>
      <c r="M248" s="204"/>
      <c r="N248" s="205"/>
      <c r="O248" s="205"/>
      <c r="P248" s="205"/>
      <c r="Q248" s="205"/>
      <c r="R248" s="205"/>
      <c r="S248" s="205"/>
      <c r="T248" s="206"/>
      <c r="AT248" s="200" t="s">
        <v>258</v>
      </c>
      <c r="AU248" s="200" t="s">
        <v>81</v>
      </c>
      <c r="AV248" s="13" t="s">
        <v>81</v>
      </c>
      <c r="AW248" s="13" t="s">
        <v>35</v>
      </c>
      <c r="AX248" s="13" t="s">
        <v>72</v>
      </c>
      <c r="AY248" s="200" t="s">
        <v>246</v>
      </c>
    </row>
    <row r="249" s="14" customFormat="1">
      <c r="B249" s="210"/>
      <c r="D249" s="188" t="s">
        <v>258</v>
      </c>
      <c r="E249" s="211" t="s">
        <v>1</v>
      </c>
      <c r="F249" s="212" t="s">
        <v>341</v>
      </c>
      <c r="H249" s="213">
        <v>3.996</v>
      </c>
      <c r="I249" s="214"/>
      <c r="L249" s="210"/>
      <c r="M249" s="215"/>
      <c r="N249" s="216"/>
      <c r="O249" s="216"/>
      <c r="P249" s="216"/>
      <c r="Q249" s="216"/>
      <c r="R249" s="216"/>
      <c r="S249" s="216"/>
      <c r="T249" s="217"/>
      <c r="AT249" s="211" t="s">
        <v>258</v>
      </c>
      <c r="AU249" s="211" t="s">
        <v>81</v>
      </c>
      <c r="AV249" s="14" t="s">
        <v>93</v>
      </c>
      <c r="AW249" s="14" t="s">
        <v>35</v>
      </c>
      <c r="AX249" s="14" t="s">
        <v>79</v>
      </c>
      <c r="AY249" s="211" t="s">
        <v>246</v>
      </c>
    </row>
    <row r="250" s="11" customFormat="1" ht="22.8" customHeight="1">
      <c r="B250" s="162"/>
      <c r="D250" s="163" t="s">
        <v>71</v>
      </c>
      <c r="E250" s="173" t="s">
        <v>88</v>
      </c>
      <c r="F250" s="173" t="s">
        <v>1173</v>
      </c>
      <c r="I250" s="165"/>
      <c r="J250" s="174">
        <f>BK250</f>
        <v>0</v>
      </c>
      <c r="L250" s="162"/>
      <c r="M250" s="167"/>
      <c r="N250" s="168"/>
      <c r="O250" s="168"/>
      <c r="P250" s="169">
        <f>SUM(P251:P302)</f>
        <v>0</v>
      </c>
      <c r="Q250" s="168"/>
      <c r="R250" s="169">
        <f>SUM(R251:R302)</f>
        <v>51.145556800000008</v>
      </c>
      <c r="S250" s="168"/>
      <c r="T250" s="170">
        <f>SUM(T251:T302)</f>
        <v>0</v>
      </c>
      <c r="AR250" s="163" t="s">
        <v>79</v>
      </c>
      <c r="AT250" s="171" t="s">
        <v>71</v>
      </c>
      <c r="AU250" s="171" t="s">
        <v>79</v>
      </c>
      <c r="AY250" s="163" t="s">
        <v>246</v>
      </c>
      <c r="BK250" s="172">
        <f>SUM(BK251:BK302)</f>
        <v>0</v>
      </c>
    </row>
    <row r="251" s="1" customFormat="1" ht="16.5" customHeight="1">
      <c r="B251" s="175"/>
      <c r="C251" s="176" t="s">
        <v>488</v>
      </c>
      <c r="D251" s="176" t="s">
        <v>248</v>
      </c>
      <c r="E251" s="177" t="s">
        <v>3915</v>
      </c>
      <c r="F251" s="178" t="s">
        <v>3916</v>
      </c>
      <c r="G251" s="179" t="s">
        <v>264</v>
      </c>
      <c r="H251" s="180">
        <v>44</v>
      </c>
      <c r="I251" s="181"/>
      <c r="J251" s="182">
        <f>ROUND(I251*H251,2)</f>
        <v>0</v>
      </c>
      <c r="K251" s="178" t="s">
        <v>252</v>
      </c>
      <c r="L251" s="36"/>
      <c r="M251" s="183" t="s">
        <v>1</v>
      </c>
      <c r="N251" s="184" t="s">
        <v>43</v>
      </c>
      <c r="O251" s="66"/>
      <c r="P251" s="185">
        <f>O251*H251</f>
        <v>0</v>
      </c>
      <c r="Q251" s="185">
        <v>0.17488999999999999</v>
      </c>
      <c r="R251" s="185">
        <f>Q251*H251</f>
        <v>7.6951599999999996</v>
      </c>
      <c r="S251" s="185">
        <v>0</v>
      </c>
      <c r="T251" s="186">
        <f>S251*H251</f>
        <v>0</v>
      </c>
      <c r="AR251" s="18" t="s">
        <v>93</v>
      </c>
      <c r="AT251" s="18" t="s">
        <v>248</v>
      </c>
      <c r="AU251" s="18" t="s">
        <v>81</v>
      </c>
      <c r="AY251" s="18" t="s">
        <v>246</v>
      </c>
      <c r="BE251" s="187">
        <f>IF(N251="základní",J251,0)</f>
        <v>0</v>
      </c>
      <c r="BF251" s="187">
        <f>IF(N251="snížená",J251,0)</f>
        <v>0</v>
      </c>
      <c r="BG251" s="187">
        <f>IF(N251="zákl. přenesená",J251,0)</f>
        <v>0</v>
      </c>
      <c r="BH251" s="187">
        <f>IF(N251="sníž. přenesená",J251,0)</f>
        <v>0</v>
      </c>
      <c r="BI251" s="187">
        <f>IF(N251="nulová",J251,0)</f>
        <v>0</v>
      </c>
      <c r="BJ251" s="18" t="s">
        <v>79</v>
      </c>
      <c r="BK251" s="187">
        <f>ROUND(I251*H251,2)</f>
        <v>0</v>
      </c>
      <c r="BL251" s="18" t="s">
        <v>93</v>
      </c>
      <c r="BM251" s="18" t="s">
        <v>3917</v>
      </c>
    </row>
    <row r="252" s="1" customFormat="1">
      <c r="B252" s="36"/>
      <c r="D252" s="188" t="s">
        <v>254</v>
      </c>
      <c r="F252" s="189" t="s">
        <v>3918</v>
      </c>
      <c r="I252" s="121"/>
      <c r="L252" s="36"/>
      <c r="M252" s="190"/>
      <c r="N252" s="66"/>
      <c r="O252" s="66"/>
      <c r="P252" s="66"/>
      <c r="Q252" s="66"/>
      <c r="R252" s="66"/>
      <c r="S252" s="66"/>
      <c r="T252" s="67"/>
      <c r="AT252" s="18" t="s">
        <v>254</v>
      </c>
      <c r="AU252" s="18" t="s">
        <v>81</v>
      </c>
    </row>
    <row r="253" s="1" customFormat="1">
      <c r="B253" s="36"/>
      <c r="D253" s="188" t="s">
        <v>256</v>
      </c>
      <c r="F253" s="191" t="s">
        <v>3919</v>
      </c>
      <c r="I253" s="121"/>
      <c r="L253" s="36"/>
      <c r="M253" s="190"/>
      <c r="N253" s="66"/>
      <c r="O253" s="66"/>
      <c r="P253" s="66"/>
      <c r="Q253" s="66"/>
      <c r="R253" s="66"/>
      <c r="S253" s="66"/>
      <c r="T253" s="67"/>
      <c r="AT253" s="18" t="s">
        <v>256</v>
      </c>
      <c r="AU253" s="18" t="s">
        <v>81</v>
      </c>
    </row>
    <row r="254" s="12" customFormat="1">
      <c r="B254" s="192"/>
      <c r="D254" s="188" t="s">
        <v>258</v>
      </c>
      <c r="E254" s="193" t="s">
        <v>1</v>
      </c>
      <c r="F254" s="194" t="s">
        <v>3920</v>
      </c>
      <c r="H254" s="193" t="s">
        <v>1</v>
      </c>
      <c r="I254" s="195"/>
      <c r="L254" s="192"/>
      <c r="M254" s="196"/>
      <c r="N254" s="197"/>
      <c r="O254" s="197"/>
      <c r="P254" s="197"/>
      <c r="Q254" s="197"/>
      <c r="R254" s="197"/>
      <c r="S254" s="197"/>
      <c r="T254" s="198"/>
      <c r="AT254" s="193" t="s">
        <v>258</v>
      </c>
      <c r="AU254" s="193" t="s">
        <v>81</v>
      </c>
      <c r="AV254" s="12" t="s">
        <v>79</v>
      </c>
      <c r="AW254" s="12" t="s">
        <v>35</v>
      </c>
      <c r="AX254" s="12" t="s">
        <v>72</v>
      </c>
      <c r="AY254" s="193" t="s">
        <v>246</v>
      </c>
    </row>
    <row r="255" s="12" customFormat="1">
      <c r="B255" s="192"/>
      <c r="D255" s="188" t="s">
        <v>258</v>
      </c>
      <c r="E255" s="193" t="s">
        <v>1</v>
      </c>
      <c r="F255" s="194" t="s">
        <v>3921</v>
      </c>
      <c r="H255" s="193" t="s">
        <v>1</v>
      </c>
      <c r="I255" s="195"/>
      <c r="L255" s="192"/>
      <c r="M255" s="196"/>
      <c r="N255" s="197"/>
      <c r="O255" s="197"/>
      <c r="P255" s="197"/>
      <c r="Q255" s="197"/>
      <c r="R255" s="197"/>
      <c r="S255" s="197"/>
      <c r="T255" s="198"/>
      <c r="AT255" s="193" t="s">
        <v>258</v>
      </c>
      <c r="AU255" s="193" t="s">
        <v>81</v>
      </c>
      <c r="AV255" s="12" t="s">
        <v>79</v>
      </c>
      <c r="AW255" s="12" t="s">
        <v>35</v>
      </c>
      <c r="AX255" s="12" t="s">
        <v>72</v>
      </c>
      <c r="AY255" s="193" t="s">
        <v>246</v>
      </c>
    </row>
    <row r="256" s="13" customFormat="1">
      <c r="B256" s="199"/>
      <c r="D256" s="188" t="s">
        <v>258</v>
      </c>
      <c r="E256" s="200" t="s">
        <v>1</v>
      </c>
      <c r="F256" s="201" t="s">
        <v>544</v>
      </c>
      <c r="H256" s="202">
        <v>36</v>
      </c>
      <c r="I256" s="203"/>
      <c r="L256" s="199"/>
      <c r="M256" s="204"/>
      <c r="N256" s="205"/>
      <c r="O256" s="205"/>
      <c r="P256" s="205"/>
      <c r="Q256" s="205"/>
      <c r="R256" s="205"/>
      <c r="S256" s="205"/>
      <c r="T256" s="206"/>
      <c r="AT256" s="200" t="s">
        <v>258</v>
      </c>
      <c r="AU256" s="200" t="s">
        <v>81</v>
      </c>
      <c r="AV256" s="13" t="s">
        <v>81</v>
      </c>
      <c r="AW256" s="13" t="s">
        <v>35</v>
      </c>
      <c r="AX256" s="13" t="s">
        <v>72</v>
      </c>
      <c r="AY256" s="200" t="s">
        <v>246</v>
      </c>
    </row>
    <row r="257" s="12" customFormat="1">
      <c r="B257" s="192"/>
      <c r="D257" s="188" t="s">
        <v>258</v>
      </c>
      <c r="E257" s="193" t="s">
        <v>1</v>
      </c>
      <c r="F257" s="194" t="s">
        <v>3922</v>
      </c>
      <c r="H257" s="193" t="s">
        <v>1</v>
      </c>
      <c r="I257" s="195"/>
      <c r="L257" s="192"/>
      <c r="M257" s="196"/>
      <c r="N257" s="197"/>
      <c r="O257" s="197"/>
      <c r="P257" s="197"/>
      <c r="Q257" s="197"/>
      <c r="R257" s="197"/>
      <c r="S257" s="197"/>
      <c r="T257" s="198"/>
      <c r="AT257" s="193" t="s">
        <v>258</v>
      </c>
      <c r="AU257" s="193" t="s">
        <v>81</v>
      </c>
      <c r="AV257" s="12" t="s">
        <v>79</v>
      </c>
      <c r="AW257" s="12" t="s">
        <v>35</v>
      </c>
      <c r="AX257" s="12" t="s">
        <v>72</v>
      </c>
      <c r="AY257" s="193" t="s">
        <v>246</v>
      </c>
    </row>
    <row r="258" s="13" customFormat="1">
      <c r="B258" s="199"/>
      <c r="D258" s="188" t="s">
        <v>258</v>
      </c>
      <c r="E258" s="200" t="s">
        <v>1</v>
      </c>
      <c r="F258" s="201" t="s">
        <v>350</v>
      </c>
      <c r="H258" s="202">
        <v>8</v>
      </c>
      <c r="I258" s="203"/>
      <c r="L258" s="199"/>
      <c r="M258" s="204"/>
      <c r="N258" s="205"/>
      <c r="O258" s="205"/>
      <c r="P258" s="205"/>
      <c r="Q258" s="205"/>
      <c r="R258" s="205"/>
      <c r="S258" s="205"/>
      <c r="T258" s="206"/>
      <c r="AT258" s="200" t="s">
        <v>258</v>
      </c>
      <c r="AU258" s="200" t="s">
        <v>81</v>
      </c>
      <c r="AV258" s="13" t="s">
        <v>81</v>
      </c>
      <c r="AW258" s="13" t="s">
        <v>35</v>
      </c>
      <c r="AX258" s="13" t="s">
        <v>72</v>
      </c>
      <c r="AY258" s="200" t="s">
        <v>246</v>
      </c>
    </row>
    <row r="259" s="14" customFormat="1">
      <c r="B259" s="210"/>
      <c r="D259" s="188" t="s">
        <v>258</v>
      </c>
      <c r="E259" s="211" t="s">
        <v>1</v>
      </c>
      <c r="F259" s="212" t="s">
        <v>341</v>
      </c>
      <c r="H259" s="213">
        <v>44</v>
      </c>
      <c r="I259" s="214"/>
      <c r="L259" s="210"/>
      <c r="M259" s="215"/>
      <c r="N259" s="216"/>
      <c r="O259" s="216"/>
      <c r="P259" s="216"/>
      <c r="Q259" s="216"/>
      <c r="R259" s="216"/>
      <c r="S259" s="216"/>
      <c r="T259" s="217"/>
      <c r="AT259" s="211" t="s">
        <v>258</v>
      </c>
      <c r="AU259" s="211" t="s">
        <v>81</v>
      </c>
      <c r="AV259" s="14" t="s">
        <v>93</v>
      </c>
      <c r="AW259" s="14" t="s">
        <v>35</v>
      </c>
      <c r="AX259" s="14" t="s">
        <v>79</v>
      </c>
      <c r="AY259" s="211" t="s">
        <v>246</v>
      </c>
    </row>
    <row r="260" s="1" customFormat="1" ht="16.5" customHeight="1">
      <c r="B260" s="175"/>
      <c r="C260" s="218" t="s">
        <v>495</v>
      </c>
      <c r="D260" s="218" t="s">
        <v>511</v>
      </c>
      <c r="E260" s="219" t="s">
        <v>3923</v>
      </c>
      <c r="F260" s="220" t="s">
        <v>3924</v>
      </c>
      <c r="G260" s="221" t="s">
        <v>264</v>
      </c>
      <c r="H260" s="222">
        <v>36</v>
      </c>
      <c r="I260" s="223"/>
      <c r="J260" s="224">
        <f>ROUND(I260*H260,2)</f>
        <v>0</v>
      </c>
      <c r="K260" s="220" t="s">
        <v>1</v>
      </c>
      <c r="L260" s="225"/>
      <c r="M260" s="226" t="s">
        <v>1</v>
      </c>
      <c r="N260" s="227" t="s">
        <v>43</v>
      </c>
      <c r="O260" s="66"/>
      <c r="P260" s="185">
        <f>O260*H260</f>
        <v>0</v>
      </c>
      <c r="Q260" s="185">
        <v>0.0035000000000000001</v>
      </c>
      <c r="R260" s="185">
        <f>Q260*H260</f>
        <v>0.126</v>
      </c>
      <c r="S260" s="185">
        <v>0</v>
      </c>
      <c r="T260" s="186">
        <f>S260*H260</f>
        <v>0</v>
      </c>
      <c r="AR260" s="18" t="s">
        <v>350</v>
      </c>
      <c r="AT260" s="18" t="s">
        <v>511</v>
      </c>
      <c r="AU260" s="18" t="s">
        <v>81</v>
      </c>
      <c r="AY260" s="18" t="s">
        <v>246</v>
      </c>
      <c r="BE260" s="187">
        <f>IF(N260="základní",J260,0)</f>
        <v>0</v>
      </c>
      <c r="BF260" s="187">
        <f>IF(N260="snížená",J260,0)</f>
        <v>0</v>
      </c>
      <c r="BG260" s="187">
        <f>IF(N260="zákl. přenesená",J260,0)</f>
        <v>0</v>
      </c>
      <c r="BH260" s="187">
        <f>IF(N260="sníž. přenesená",J260,0)</f>
        <v>0</v>
      </c>
      <c r="BI260" s="187">
        <f>IF(N260="nulová",J260,0)</f>
        <v>0</v>
      </c>
      <c r="BJ260" s="18" t="s">
        <v>79</v>
      </c>
      <c r="BK260" s="187">
        <f>ROUND(I260*H260,2)</f>
        <v>0</v>
      </c>
      <c r="BL260" s="18" t="s">
        <v>93</v>
      </c>
      <c r="BM260" s="18" t="s">
        <v>3925</v>
      </c>
    </row>
    <row r="261" s="1" customFormat="1">
      <c r="B261" s="36"/>
      <c r="D261" s="188" t="s">
        <v>254</v>
      </c>
      <c r="F261" s="189" t="s">
        <v>3924</v>
      </c>
      <c r="I261" s="121"/>
      <c r="L261" s="36"/>
      <c r="M261" s="190"/>
      <c r="N261" s="66"/>
      <c r="O261" s="66"/>
      <c r="P261" s="66"/>
      <c r="Q261" s="66"/>
      <c r="R261" s="66"/>
      <c r="S261" s="66"/>
      <c r="T261" s="67"/>
      <c r="AT261" s="18" t="s">
        <v>254</v>
      </c>
      <c r="AU261" s="18" t="s">
        <v>81</v>
      </c>
    </row>
    <row r="262" s="12" customFormat="1">
      <c r="B262" s="192"/>
      <c r="D262" s="188" t="s">
        <v>258</v>
      </c>
      <c r="E262" s="193" t="s">
        <v>1</v>
      </c>
      <c r="F262" s="194" t="s">
        <v>3921</v>
      </c>
      <c r="H262" s="193" t="s">
        <v>1</v>
      </c>
      <c r="I262" s="195"/>
      <c r="L262" s="192"/>
      <c r="M262" s="196"/>
      <c r="N262" s="197"/>
      <c r="O262" s="197"/>
      <c r="P262" s="197"/>
      <c r="Q262" s="197"/>
      <c r="R262" s="197"/>
      <c r="S262" s="197"/>
      <c r="T262" s="198"/>
      <c r="AT262" s="193" t="s">
        <v>258</v>
      </c>
      <c r="AU262" s="193" t="s">
        <v>81</v>
      </c>
      <c r="AV262" s="12" t="s">
        <v>79</v>
      </c>
      <c r="AW262" s="12" t="s">
        <v>35</v>
      </c>
      <c r="AX262" s="12" t="s">
        <v>72</v>
      </c>
      <c r="AY262" s="193" t="s">
        <v>246</v>
      </c>
    </row>
    <row r="263" s="13" customFormat="1">
      <c r="B263" s="199"/>
      <c r="D263" s="188" t="s">
        <v>258</v>
      </c>
      <c r="E263" s="200" t="s">
        <v>1</v>
      </c>
      <c r="F263" s="201" t="s">
        <v>544</v>
      </c>
      <c r="H263" s="202">
        <v>36</v>
      </c>
      <c r="I263" s="203"/>
      <c r="L263" s="199"/>
      <c r="M263" s="204"/>
      <c r="N263" s="205"/>
      <c r="O263" s="205"/>
      <c r="P263" s="205"/>
      <c r="Q263" s="205"/>
      <c r="R263" s="205"/>
      <c r="S263" s="205"/>
      <c r="T263" s="206"/>
      <c r="AT263" s="200" t="s">
        <v>258</v>
      </c>
      <c r="AU263" s="200" t="s">
        <v>81</v>
      </c>
      <c r="AV263" s="13" t="s">
        <v>81</v>
      </c>
      <c r="AW263" s="13" t="s">
        <v>35</v>
      </c>
      <c r="AX263" s="13" t="s">
        <v>72</v>
      </c>
      <c r="AY263" s="200" t="s">
        <v>246</v>
      </c>
    </row>
    <row r="264" s="14" customFormat="1">
      <c r="B264" s="210"/>
      <c r="D264" s="188" t="s">
        <v>258</v>
      </c>
      <c r="E264" s="211" t="s">
        <v>1</v>
      </c>
      <c r="F264" s="212" t="s">
        <v>341</v>
      </c>
      <c r="H264" s="213">
        <v>36</v>
      </c>
      <c r="I264" s="214"/>
      <c r="L264" s="210"/>
      <c r="M264" s="215"/>
      <c r="N264" s="216"/>
      <c r="O264" s="216"/>
      <c r="P264" s="216"/>
      <c r="Q264" s="216"/>
      <c r="R264" s="216"/>
      <c r="S264" s="216"/>
      <c r="T264" s="217"/>
      <c r="AT264" s="211" t="s">
        <v>258</v>
      </c>
      <c r="AU264" s="211" t="s">
        <v>81</v>
      </c>
      <c r="AV264" s="14" t="s">
        <v>93</v>
      </c>
      <c r="AW264" s="14" t="s">
        <v>35</v>
      </c>
      <c r="AX264" s="14" t="s">
        <v>79</v>
      </c>
      <c r="AY264" s="211" t="s">
        <v>246</v>
      </c>
    </row>
    <row r="265" s="1" customFormat="1" ht="16.5" customHeight="1">
      <c r="B265" s="175"/>
      <c r="C265" s="218" t="s">
        <v>502</v>
      </c>
      <c r="D265" s="218" t="s">
        <v>511</v>
      </c>
      <c r="E265" s="219" t="s">
        <v>3926</v>
      </c>
      <c r="F265" s="220" t="s">
        <v>3927</v>
      </c>
      <c r="G265" s="221" t="s">
        <v>264</v>
      </c>
      <c r="H265" s="222">
        <v>8</v>
      </c>
      <c r="I265" s="223"/>
      <c r="J265" s="224">
        <f>ROUND(I265*H265,2)</f>
        <v>0</v>
      </c>
      <c r="K265" s="220" t="s">
        <v>1</v>
      </c>
      <c r="L265" s="225"/>
      <c r="M265" s="226" t="s">
        <v>1</v>
      </c>
      <c r="N265" s="227" t="s">
        <v>43</v>
      </c>
      <c r="O265" s="66"/>
      <c r="P265" s="185">
        <f>O265*H265</f>
        <v>0</v>
      </c>
      <c r="Q265" s="185">
        <v>0.0033999999999999998</v>
      </c>
      <c r="R265" s="185">
        <f>Q265*H265</f>
        <v>0.027199999999999998</v>
      </c>
      <c r="S265" s="185">
        <v>0</v>
      </c>
      <c r="T265" s="186">
        <f>S265*H265</f>
        <v>0</v>
      </c>
      <c r="AR265" s="18" t="s">
        <v>350</v>
      </c>
      <c r="AT265" s="18" t="s">
        <v>511</v>
      </c>
      <c r="AU265" s="18" t="s">
        <v>81</v>
      </c>
      <c r="AY265" s="18" t="s">
        <v>246</v>
      </c>
      <c r="BE265" s="187">
        <f>IF(N265="základní",J265,0)</f>
        <v>0</v>
      </c>
      <c r="BF265" s="187">
        <f>IF(N265="snížená",J265,0)</f>
        <v>0</v>
      </c>
      <c r="BG265" s="187">
        <f>IF(N265="zákl. přenesená",J265,0)</f>
        <v>0</v>
      </c>
      <c r="BH265" s="187">
        <f>IF(N265="sníž. přenesená",J265,0)</f>
        <v>0</v>
      </c>
      <c r="BI265" s="187">
        <f>IF(N265="nulová",J265,0)</f>
        <v>0</v>
      </c>
      <c r="BJ265" s="18" t="s">
        <v>79</v>
      </c>
      <c r="BK265" s="187">
        <f>ROUND(I265*H265,2)</f>
        <v>0</v>
      </c>
      <c r="BL265" s="18" t="s">
        <v>93</v>
      </c>
      <c r="BM265" s="18" t="s">
        <v>3928</v>
      </c>
    </row>
    <row r="266" s="1" customFormat="1">
      <c r="B266" s="36"/>
      <c r="D266" s="188" t="s">
        <v>254</v>
      </c>
      <c r="F266" s="189" t="s">
        <v>3927</v>
      </c>
      <c r="I266" s="121"/>
      <c r="L266" s="36"/>
      <c r="M266" s="190"/>
      <c r="N266" s="66"/>
      <c r="O266" s="66"/>
      <c r="P266" s="66"/>
      <c r="Q266" s="66"/>
      <c r="R266" s="66"/>
      <c r="S266" s="66"/>
      <c r="T266" s="67"/>
      <c r="AT266" s="18" t="s">
        <v>254</v>
      </c>
      <c r="AU266" s="18" t="s">
        <v>81</v>
      </c>
    </row>
    <row r="267" s="12" customFormat="1">
      <c r="B267" s="192"/>
      <c r="D267" s="188" t="s">
        <v>258</v>
      </c>
      <c r="E267" s="193" t="s">
        <v>1</v>
      </c>
      <c r="F267" s="194" t="s">
        <v>3922</v>
      </c>
      <c r="H267" s="193" t="s">
        <v>1</v>
      </c>
      <c r="I267" s="195"/>
      <c r="L267" s="192"/>
      <c r="M267" s="196"/>
      <c r="N267" s="197"/>
      <c r="O267" s="197"/>
      <c r="P267" s="197"/>
      <c r="Q267" s="197"/>
      <c r="R267" s="197"/>
      <c r="S267" s="197"/>
      <c r="T267" s="198"/>
      <c r="AT267" s="193" t="s">
        <v>258</v>
      </c>
      <c r="AU267" s="193" t="s">
        <v>81</v>
      </c>
      <c r="AV267" s="12" t="s">
        <v>79</v>
      </c>
      <c r="AW267" s="12" t="s">
        <v>35</v>
      </c>
      <c r="AX267" s="12" t="s">
        <v>72</v>
      </c>
      <c r="AY267" s="193" t="s">
        <v>246</v>
      </c>
    </row>
    <row r="268" s="13" customFormat="1">
      <c r="B268" s="199"/>
      <c r="D268" s="188" t="s">
        <v>258</v>
      </c>
      <c r="E268" s="200" t="s">
        <v>1</v>
      </c>
      <c r="F268" s="201" t="s">
        <v>350</v>
      </c>
      <c r="H268" s="202">
        <v>8</v>
      </c>
      <c r="I268" s="203"/>
      <c r="L268" s="199"/>
      <c r="M268" s="204"/>
      <c r="N268" s="205"/>
      <c r="O268" s="205"/>
      <c r="P268" s="205"/>
      <c r="Q268" s="205"/>
      <c r="R268" s="205"/>
      <c r="S268" s="205"/>
      <c r="T268" s="206"/>
      <c r="AT268" s="200" t="s">
        <v>258</v>
      </c>
      <c r="AU268" s="200" t="s">
        <v>81</v>
      </c>
      <c r="AV268" s="13" t="s">
        <v>81</v>
      </c>
      <c r="AW268" s="13" t="s">
        <v>35</v>
      </c>
      <c r="AX268" s="13" t="s">
        <v>72</v>
      </c>
      <c r="AY268" s="200" t="s">
        <v>246</v>
      </c>
    </row>
    <row r="269" s="14" customFormat="1">
      <c r="B269" s="210"/>
      <c r="D269" s="188" t="s">
        <v>258</v>
      </c>
      <c r="E269" s="211" t="s">
        <v>1</v>
      </c>
      <c r="F269" s="212" t="s">
        <v>341</v>
      </c>
      <c r="H269" s="213">
        <v>8</v>
      </c>
      <c r="I269" s="214"/>
      <c r="L269" s="210"/>
      <c r="M269" s="215"/>
      <c r="N269" s="216"/>
      <c r="O269" s="216"/>
      <c r="P269" s="216"/>
      <c r="Q269" s="216"/>
      <c r="R269" s="216"/>
      <c r="S269" s="216"/>
      <c r="T269" s="217"/>
      <c r="AT269" s="211" t="s">
        <v>258</v>
      </c>
      <c r="AU269" s="211" t="s">
        <v>81</v>
      </c>
      <c r="AV269" s="14" t="s">
        <v>93</v>
      </c>
      <c r="AW269" s="14" t="s">
        <v>35</v>
      </c>
      <c r="AX269" s="14" t="s">
        <v>79</v>
      </c>
      <c r="AY269" s="211" t="s">
        <v>246</v>
      </c>
    </row>
    <row r="270" s="1" customFormat="1" ht="16.5" customHeight="1">
      <c r="B270" s="175"/>
      <c r="C270" s="176" t="s">
        <v>510</v>
      </c>
      <c r="D270" s="176" t="s">
        <v>248</v>
      </c>
      <c r="E270" s="177" t="s">
        <v>3929</v>
      </c>
      <c r="F270" s="178" t="s">
        <v>3930</v>
      </c>
      <c r="G270" s="179" t="s">
        <v>264</v>
      </c>
      <c r="H270" s="180">
        <v>4</v>
      </c>
      <c r="I270" s="181"/>
      <c r="J270" s="182">
        <f>ROUND(I270*H270,2)</f>
        <v>0</v>
      </c>
      <c r="K270" s="178" t="s">
        <v>252</v>
      </c>
      <c r="L270" s="36"/>
      <c r="M270" s="183" t="s">
        <v>1</v>
      </c>
      <c r="N270" s="184" t="s">
        <v>43</v>
      </c>
      <c r="O270" s="66"/>
      <c r="P270" s="185">
        <f>O270*H270</f>
        <v>0</v>
      </c>
      <c r="Q270" s="185">
        <v>0.00040000000000000002</v>
      </c>
      <c r="R270" s="185">
        <f>Q270*H270</f>
        <v>0.0016000000000000001</v>
      </c>
      <c r="S270" s="185">
        <v>0</v>
      </c>
      <c r="T270" s="186">
        <f>S270*H270</f>
        <v>0</v>
      </c>
      <c r="AR270" s="18" t="s">
        <v>93</v>
      </c>
      <c r="AT270" s="18" t="s">
        <v>248</v>
      </c>
      <c r="AU270" s="18" t="s">
        <v>81</v>
      </c>
      <c r="AY270" s="18" t="s">
        <v>246</v>
      </c>
      <c r="BE270" s="187">
        <f>IF(N270="základní",J270,0)</f>
        <v>0</v>
      </c>
      <c r="BF270" s="187">
        <f>IF(N270="snížená",J270,0)</f>
        <v>0</v>
      </c>
      <c r="BG270" s="187">
        <f>IF(N270="zákl. přenesená",J270,0)</f>
        <v>0</v>
      </c>
      <c r="BH270" s="187">
        <f>IF(N270="sníž. přenesená",J270,0)</f>
        <v>0</v>
      </c>
      <c r="BI270" s="187">
        <f>IF(N270="nulová",J270,0)</f>
        <v>0</v>
      </c>
      <c r="BJ270" s="18" t="s">
        <v>79</v>
      </c>
      <c r="BK270" s="187">
        <f>ROUND(I270*H270,2)</f>
        <v>0</v>
      </c>
      <c r="BL270" s="18" t="s">
        <v>93</v>
      </c>
      <c r="BM270" s="18" t="s">
        <v>3931</v>
      </c>
    </row>
    <row r="271" s="1" customFormat="1">
      <c r="B271" s="36"/>
      <c r="D271" s="188" t="s">
        <v>254</v>
      </c>
      <c r="F271" s="189" t="s">
        <v>3932</v>
      </c>
      <c r="I271" s="121"/>
      <c r="L271" s="36"/>
      <c r="M271" s="190"/>
      <c r="N271" s="66"/>
      <c r="O271" s="66"/>
      <c r="P271" s="66"/>
      <c r="Q271" s="66"/>
      <c r="R271" s="66"/>
      <c r="S271" s="66"/>
      <c r="T271" s="67"/>
      <c r="AT271" s="18" t="s">
        <v>254</v>
      </c>
      <c r="AU271" s="18" t="s">
        <v>81</v>
      </c>
    </row>
    <row r="272" s="1" customFormat="1">
      <c r="B272" s="36"/>
      <c r="D272" s="188" t="s">
        <v>256</v>
      </c>
      <c r="F272" s="191" t="s">
        <v>3933</v>
      </c>
      <c r="I272" s="121"/>
      <c r="L272" s="36"/>
      <c r="M272" s="190"/>
      <c r="N272" s="66"/>
      <c r="O272" s="66"/>
      <c r="P272" s="66"/>
      <c r="Q272" s="66"/>
      <c r="R272" s="66"/>
      <c r="S272" s="66"/>
      <c r="T272" s="67"/>
      <c r="AT272" s="18" t="s">
        <v>256</v>
      </c>
      <c r="AU272" s="18" t="s">
        <v>81</v>
      </c>
    </row>
    <row r="273" s="12" customFormat="1">
      <c r="B273" s="192"/>
      <c r="D273" s="188" t="s">
        <v>258</v>
      </c>
      <c r="E273" s="193" t="s">
        <v>1</v>
      </c>
      <c r="F273" s="194" t="s">
        <v>3934</v>
      </c>
      <c r="H273" s="193" t="s">
        <v>1</v>
      </c>
      <c r="I273" s="195"/>
      <c r="L273" s="192"/>
      <c r="M273" s="196"/>
      <c r="N273" s="197"/>
      <c r="O273" s="197"/>
      <c r="P273" s="197"/>
      <c r="Q273" s="197"/>
      <c r="R273" s="197"/>
      <c r="S273" s="197"/>
      <c r="T273" s="198"/>
      <c r="AT273" s="193" t="s">
        <v>258</v>
      </c>
      <c r="AU273" s="193" t="s">
        <v>81</v>
      </c>
      <c r="AV273" s="12" t="s">
        <v>79</v>
      </c>
      <c r="AW273" s="12" t="s">
        <v>35</v>
      </c>
      <c r="AX273" s="12" t="s">
        <v>72</v>
      </c>
      <c r="AY273" s="193" t="s">
        <v>246</v>
      </c>
    </row>
    <row r="274" s="13" customFormat="1">
      <c r="B274" s="199"/>
      <c r="D274" s="188" t="s">
        <v>258</v>
      </c>
      <c r="E274" s="200" t="s">
        <v>1</v>
      </c>
      <c r="F274" s="201" t="s">
        <v>93</v>
      </c>
      <c r="H274" s="202">
        <v>4</v>
      </c>
      <c r="I274" s="203"/>
      <c r="L274" s="199"/>
      <c r="M274" s="204"/>
      <c r="N274" s="205"/>
      <c r="O274" s="205"/>
      <c r="P274" s="205"/>
      <c r="Q274" s="205"/>
      <c r="R274" s="205"/>
      <c r="S274" s="205"/>
      <c r="T274" s="206"/>
      <c r="AT274" s="200" t="s">
        <v>258</v>
      </c>
      <c r="AU274" s="200" t="s">
        <v>81</v>
      </c>
      <c r="AV274" s="13" t="s">
        <v>81</v>
      </c>
      <c r="AW274" s="13" t="s">
        <v>35</v>
      </c>
      <c r="AX274" s="13" t="s">
        <v>79</v>
      </c>
      <c r="AY274" s="200" t="s">
        <v>246</v>
      </c>
    </row>
    <row r="275" s="1" customFormat="1" ht="16.5" customHeight="1">
      <c r="B275" s="175"/>
      <c r="C275" s="218" t="s">
        <v>518</v>
      </c>
      <c r="D275" s="218" t="s">
        <v>511</v>
      </c>
      <c r="E275" s="219" t="s">
        <v>3935</v>
      </c>
      <c r="F275" s="220" t="s">
        <v>3936</v>
      </c>
      <c r="G275" s="221" t="s">
        <v>264</v>
      </c>
      <c r="H275" s="222">
        <v>4</v>
      </c>
      <c r="I275" s="223"/>
      <c r="J275" s="224">
        <f>ROUND(I275*H275,2)</f>
        <v>0</v>
      </c>
      <c r="K275" s="220" t="s">
        <v>1</v>
      </c>
      <c r="L275" s="225"/>
      <c r="M275" s="226" t="s">
        <v>1</v>
      </c>
      <c r="N275" s="227" t="s">
        <v>43</v>
      </c>
      <c r="O275" s="66"/>
      <c r="P275" s="185">
        <f>O275*H275</f>
        <v>0</v>
      </c>
      <c r="Q275" s="185">
        <v>0.096000000000000002</v>
      </c>
      <c r="R275" s="185">
        <f>Q275*H275</f>
        <v>0.38400000000000001</v>
      </c>
      <c r="S275" s="185">
        <v>0</v>
      </c>
      <c r="T275" s="186">
        <f>S275*H275</f>
        <v>0</v>
      </c>
      <c r="AR275" s="18" t="s">
        <v>350</v>
      </c>
      <c r="AT275" s="18" t="s">
        <v>511</v>
      </c>
      <c r="AU275" s="18" t="s">
        <v>81</v>
      </c>
      <c r="AY275" s="18" t="s">
        <v>246</v>
      </c>
      <c r="BE275" s="187">
        <f>IF(N275="základní",J275,0)</f>
        <v>0</v>
      </c>
      <c r="BF275" s="187">
        <f>IF(N275="snížená",J275,0)</f>
        <v>0</v>
      </c>
      <c r="BG275" s="187">
        <f>IF(N275="zákl. přenesená",J275,0)</f>
        <v>0</v>
      </c>
      <c r="BH275" s="187">
        <f>IF(N275="sníž. přenesená",J275,0)</f>
        <v>0</v>
      </c>
      <c r="BI275" s="187">
        <f>IF(N275="nulová",J275,0)</f>
        <v>0</v>
      </c>
      <c r="BJ275" s="18" t="s">
        <v>79</v>
      </c>
      <c r="BK275" s="187">
        <f>ROUND(I275*H275,2)</f>
        <v>0</v>
      </c>
      <c r="BL275" s="18" t="s">
        <v>93</v>
      </c>
      <c r="BM275" s="18" t="s">
        <v>3937</v>
      </c>
    </row>
    <row r="276" s="1" customFormat="1">
      <c r="B276" s="36"/>
      <c r="D276" s="188" t="s">
        <v>254</v>
      </c>
      <c r="F276" s="189" t="s">
        <v>3936</v>
      </c>
      <c r="I276" s="121"/>
      <c r="L276" s="36"/>
      <c r="M276" s="190"/>
      <c r="N276" s="66"/>
      <c r="O276" s="66"/>
      <c r="P276" s="66"/>
      <c r="Q276" s="66"/>
      <c r="R276" s="66"/>
      <c r="S276" s="66"/>
      <c r="T276" s="67"/>
      <c r="AT276" s="18" t="s">
        <v>254</v>
      </c>
      <c r="AU276" s="18" t="s">
        <v>81</v>
      </c>
    </row>
    <row r="277" s="12" customFormat="1">
      <c r="B277" s="192"/>
      <c r="D277" s="188" t="s">
        <v>258</v>
      </c>
      <c r="E277" s="193" t="s">
        <v>1</v>
      </c>
      <c r="F277" s="194" t="s">
        <v>3934</v>
      </c>
      <c r="H277" s="193" t="s">
        <v>1</v>
      </c>
      <c r="I277" s="195"/>
      <c r="L277" s="192"/>
      <c r="M277" s="196"/>
      <c r="N277" s="197"/>
      <c r="O277" s="197"/>
      <c r="P277" s="197"/>
      <c r="Q277" s="197"/>
      <c r="R277" s="197"/>
      <c r="S277" s="197"/>
      <c r="T277" s="198"/>
      <c r="AT277" s="193" t="s">
        <v>258</v>
      </c>
      <c r="AU277" s="193" t="s">
        <v>81</v>
      </c>
      <c r="AV277" s="12" t="s">
        <v>79</v>
      </c>
      <c r="AW277" s="12" t="s">
        <v>35</v>
      </c>
      <c r="AX277" s="12" t="s">
        <v>72</v>
      </c>
      <c r="AY277" s="193" t="s">
        <v>246</v>
      </c>
    </row>
    <row r="278" s="13" customFormat="1">
      <c r="B278" s="199"/>
      <c r="D278" s="188" t="s">
        <v>258</v>
      </c>
      <c r="E278" s="200" t="s">
        <v>1</v>
      </c>
      <c r="F278" s="201" t="s">
        <v>93</v>
      </c>
      <c r="H278" s="202">
        <v>4</v>
      </c>
      <c r="I278" s="203"/>
      <c r="L278" s="199"/>
      <c r="M278" s="204"/>
      <c r="N278" s="205"/>
      <c r="O278" s="205"/>
      <c r="P278" s="205"/>
      <c r="Q278" s="205"/>
      <c r="R278" s="205"/>
      <c r="S278" s="205"/>
      <c r="T278" s="206"/>
      <c r="AT278" s="200" t="s">
        <v>258</v>
      </c>
      <c r="AU278" s="200" t="s">
        <v>81</v>
      </c>
      <c r="AV278" s="13" t="s">
        <v>81</v>
      </c>
      <c r="AW278" s="13" t="s">
        <v>35</v>
      </c>
      <c r="AX278" s="13" t="s">
        <v>79</v>
      </c>
      <c r="AY278" s="200" t="s">
        <v>246</v>
      </c>
    </row>
    <row r="279" s="1" customFormat="1" ht="16.5" customHeight="1">
      <c r="B279" s="175"/>
      <c r="C279" s="176" t="s">
        <v>525</v>
      </c>
      <c r="D279" s="176" t="s">
        <v>248</v>
      </c>
      <c r="E279" s="177" t="s">
        <v>3938</v>
      </c>
      <c r="F279" s="178" t="s">
        <v>3939</v>
      </c>
      <c r="G279" s="179" t="s">
        <v>251</v>
      </c>
      <c r="H279" s="180">
        <v>74.159999999999997</v>
      </c>
      <c r="I279" s="181"/>
      <c r="J279" s="182">
        <f>ROUND(I279*H279,2)</f>
        <v>0</v>
      </c>
      <c r="K279" s="178" t="s">
        <v>252</v>
      </c>
      <c r="L279" s="36"/>
      <c r="M279" s="183" t="s">
        <v>1</v>
      </c>
      <c r="N279" s="184" t="s">
        <v>43</v>
      </c>
      <c r="O279" s="66"/>
      <c r="P279" s="185">
        <f>O279*H279</f>
        <v>0</v>
      </c>
      <c r="Q279" s="185">
        <v>0.29104000000000002</v>
      </c>
      <c r="R279" s="185">
        <f>Q279*H279</f>
        <v>21.5835264</v>
      </c>
      <c r="S279" s="185">
        <v>0</v>
      </c>
      <c r="T279" s="186">
        <f>S279*H279</f>
        <v>0</v>
      </c>
      <c r="AR279" s="18" t="s">
        <v>93</v>
      </c>
      <c r="AT279" s="18" t="s">
        <v>248</v>
      </c>
      <c r="AU279" s="18" t="s">
        <v>81</v>
      </c>
      <c r="AY279" s="18" t="s">
        <v>246</v>
      </c>
      <c r="BE279" s="187">
        <f>IF(N279="základní",J279,0)</f>
        <v>0</v>
      </c>
      <c r="BF279" s="187">
        <f>IF(N279="snížená",J279,0)</f>
        <v>0</v>
      </c>
      <c r="BG279" s="187">
        <f>IF(N279="zákl. přenesená",J279,0)</f>
        <v>0</v>
      </c>
      <c r="BH279" s="187">
        <f>IF(N279="sníž. přenesená",J279,0)</f>
        <v>0</v>
      </c>
      <c r="BI279" s="187">
        <f>IF(N279="nulová",J279,0)</f>
        <v>0</v>
      </c>
      <c r="BJ279" s="18" t="s">
        <v>79</v>
      </c>
      <c r="BK279" s="187">
        <f>ROUND(I279*H279,2)</f>
        <v>0</v>
      </c>
      <c r="BL279" s="18" t="s">
        <v>93</v>
      </c>
      <c r="BM279" s="18" t="s">
        <v>3940</v>
      </c>
    </row>
    <row r="280" s="1" customFormat="1">
      <c r="B280" s="36"/>
      <c r="D280" s="188" t="s">
        <v>254</v>
      </c>
      <c r="F280" s="189" t="s">
        <v>3941</v>
      </c>
      <c r="I280" s="121"/>
      <c r="L280" s="36"/>
      <c r="M280" s="190"/>
      <c r="N280" s="66"/>
      <c r="O280" s="66"/>
      <c r="P280" s="66"/>
      <c r="Q280" s="66"/>
      <c r="R280" s="66"/>
      <c r="S280" s="66"/>
      <c r="T280" s="67"/>
      <c r="AT280" s="18" t="s">
        <v>254</v>
      </c>
      <c r="AU280" s="18" t="s">
        <v>81</v>
      </c>
    </row>
    <row r="281" s="1" customFormat="1">
      <c r="B281" s="36"/>
      <c r="D281" s="188" t="s">
        <v>256</v>
      </c>
      <c r="F281" s="191" t="s">
        <v>3942</v>
      </c>
      <c r="I281" s="121"/>
      <c r="L281" s="36"/>
      <c r="M281" s="190"/>
      <c r="N281" s="66"/>
      <c r="O281" s="66"/>
      <c r="P281" s="66"/>
      <c r="Q281" s="66"/>
      <c r="R281" s="66"/>
      <c r="S281" s="66"/>
      <c r="T281" s="67"/>
      <c r="AT281" s="18" t="s">
        <v>256</v>
      </c>
      <c r="AU281" s="18" t="s">
        <v>81</v>
      </c>
    </row>
    <row r="282" s="12" customFormat="1">
      <c r="B282" s="192"/>
      <c r="D282" s="188" t="s">
        <v>258</v>
      </c>
      <c r="E282" s="193" t="s">
        <v>1</v>
      </c>
      <c r="F282" s="194" t="s">
        <v>3943</v>
      </c>
      <c r="H282" s="193" t="s">
        <v>1</v>
      </c>
      <c r="I282" s="195"/>
      <c r="L282" s="192"/>
      <c r="M282" s="196"/>
      <c r="N282" s="197"/>
      <c r="O282" s="197"/>
      <c r="P282" s="197"/>
      <c r="Q282" s="197"/>
      <c r="R282" s="197"/>
      <c r="S282" s="197"/>
      <c r="T282" s="198"/>
      <c r="AT282" s="193" t="s">
        <v>258</v>
      </c>
      <c r="AU282" s="193" t="s">
        <v>81</v>
      </c>
      <c r="AV282" s="12" t="s">
        <v>79</v>
      </c>
      <c r="AW282" s="12" t="s">
        <v>35</v>
      </c>
      <c r="AX282" s="12" t="s">
        <v>72</v>
      </c>
      <c r="AY282" s="193" t="s">
        <v>246</v>
      </c>
    </row>
    <row r="283" s="13" customFormat="1">
      <c r="B283" s="199"/>
      <c r="D283" s="188" t="s">
        <v>258</v>
      </c>
      <c r="E283" s="200" t="s">
        <v>1</v>
      </c>
      <c r="F283" s="201" t="s">
        <v>3944</v>
      </c>
      <c r="H283" s="202">
        <v>74.159999999999997</v>
      </c>
      <c r="I283" s="203"/>
      <c r="L283" s="199"/>
      <c r="M283" s="204"/>
      <c r="N283" s="205"/>
      <c r="O283" s="205"/>
      <c r="P283" s="205"/>
      <c r="Q283" s="205"/>
      <c r="R283" s="205"/>
      <c r="S283" s="205"/>
      <c r="T283" s="206"/>
      <c r="AT283" s="200" t="s">
        <v>258</v>
      </c>
      <c r="AU283" s="200" t="s">
        <v>81</v>
      </c>
      <c r="AV283" s="13" t="s">
        <v>81</v>
      </c>
      <c r="AW283" s="13" t="s">
        <v>35</v>
      </c>
      <c r="AX283" s="13" t="s">
        <v>79</v>
      </c>
      <c r="AY283" s="200" t="s">
        <v>246</v>
      </c>
    </row>
    <row r="284" s="1" customFormat="1" ht="16.5" customHeight="1">
      <c r="B284" s="175"/>
      <c r="C284" s="176" t="s">
        <v>531</v>
      </c>
      <c r="D284" s="176" t="s">
        <v>248</v>
      </c>
      <c r="E284" s="177" t="s">
        <v>3945</v>
      </c>
      <c r="F284" s="178" t="s">
        <v>3946</v>
      </c>
      <c r="G284" s="179" t="s">
        <v>611</v>
      </c>
      <c r="H284" s="180">
        <v>70.650000000000006</v>
      </c>
      <c r="I284" s="181"/>
      <c r="J284" s="182">
        <f>ROUND(I284*H284,2)</f>
        <v>0</v>
      </c>
      <c r="K284" s="178" t="s">
        <v>252</v>
      </c>
      <c r="L284" s="36"/>
      <c r="M284" s="183" t="s">
        <v>1</v>
      </c>
      <c r="N284" s="184" t="s">
        <v>43</v>
      </c>
      <c r="O284" s="66"/>
      <c r="P284" s="185">
        <f>O284*H284</f>
        <v>0</v>
      </c>
      <c r="Q284" s="185">
        <v>0.036400000000000002</v>
      </c>
      <c r="R284" s="185">
        <f>Q284*H284</f>
        <v>2.5716600000000005</v>
      </c>
      <c r="S284" s="185">
        <v>0</v>
      </c>
      <c r="T284" s="186">
        <f>S284*H284</f>
        <v>0</v>
      </c>
      <c r="AR284" s="18" t="s">
        <v>93</v>
      </c>
      <c r="AT284" s="18" t="s">
        <v>248</v>
      </c>
      <c r="AU284" s="18" t="s">
        <v>81</v>
      </c>
      <c r="AY284" s="18" t="s">
        <v>246</v>
      </c>
      <c r="BE284" s="187">
        <f>IF(N284="základní",J284,0)</f>
        <v>0</v>
      </c>
      <c r="BF284" s="187">
        <f>IF(N284="snížená",J284,0)</f>
        <v>0</v>
      </c>
      <c r="BG284" s="187">
        <f>IF(N284="zákl. přenesená",J284,0)</f>
        <v>0</v>
      </c>
      <c r="BH284" s="187">
        <f>IF(N284="sníž. přenesená",J284,0)</f>
        <v>0</v>
      </c>
      <c r="BI284" s="187">
        <f>IF(N284="nulová",J284,0)</f>
        <v>0</v>
      </c>
      <c r="BJ284" s="18" t="s">
        <v>79</v>
      </c>
      <c r="BK284" s="187">
        <f>ROUND(I284*H284,2)</f>
        <v>0</v>
      </c>
      <c r="BL284" s="18" t="s">
        <v>93</v>
      </c>
      <c r="BM284" s="18" t="s">
        <v>3947</v>
      </c>
    </row>
    <row r="285" s="1" customFormat="1">
      <c r="B285" s="36"/>
      <c r="D285" s="188" t="s">
        <v>254</v>
      </c>
      <c r="F285" s="189" t="s">
        <v>3948</v>
      </c>
      <c r="I285" s="121"/>
      <c r="L285" s="36"/>
      <c r="M285" s="190"/>
      <c r="N285" s="66"/>
      <c r="O285" s="66"/>
      <c r="P285" s="66"/>
      <c r="Q285" s="66"/>
      <c r="R285" s="66"/>
      <c r="S285" s="66"/>
      <c r="T285" s="67"/>
      <c r="AT285" s="18" t="s">
        <v>254</v>
      </c>
      <c r="AU285" s="18" t="s">
        <v>81</v>
      </c>
    </row>
    <row r="286" s="1" customFormat="1">
      <c r="B286" s="36"/>
      <c r="D286" s="188" t="s">
        <v>256</v>
      </c>
      <c r="F286" s="191" t="s">
        <v>3942</v>
      </c>
      <c r="I286" s="121"/>
      <c r="L286" s="36"/>
      <c r="M286" s="190"/>
      <c r="N286" s="66"/>
      <c r="O286" s="66"/>
      <c r="P286" s="66"/>
      <c r="Q286" s="66"/>
      <c r="R286" s="66"/>
      <c r="S286" s="66"/>
      <c r="T286" s="67"/>
      <c r="AT286" s="18" t="s">
        <v>256</v>
      </c>
      <c r="AU286" s="18" t="s">
        <v>81</v>
      </c>
    </row>
    <row r="287" s="12" customFormat="1">
      <c r="B287" s="192"/>
      <c r="D287" s="188" t="s">
        <v>258</v>
      </c>
      <c r="E287" s="193" t="s">
        <v>1</v>
      </c>
      <c r="F287" s="194" t="s">
        <v>3949</v>
      </c>
      <c r="H287" s="193" t="s">
        <v>1</v>
      </c>
      <c r="I287" s="195"/>
      <c r="L287" s="192"/>
      <c r="M287" s="196"/>
      <c r="N287" s="197"/>
      <c r="O287" s="197"/>
      <c r="P287" s="197"/>
      <c r="Q287" s="197"/>
      <c r="R287" s="197"/>
      <c r="S287" s="197"/>
      <c r="T287" s="198"/>
      <c r="AT287" s="193" t="s">
        <v>258</v>
      </c>
      <c r="AU287" s="193" t="s">
        <v>81</v>
      </c>
      <c r="AV287" s="12" t="s">
        <v>79</v>
      </c>
      <c r="AW287" s="12" t="s">
        <v>35</v>
      </c>
      <c r="AX287" s="12" t="s">
        <v>72</v>
      </c>
      <c r="AY287" s="193" t="s">
        <v>246</v>
      </c>
    </row>
    <row r="288" s="13" customFormat="1">
      <c r="B288" s="199"/>
      <c r="D288" s="188" t="s">
        <v>258</v>
      </c>
      <c r="E288" s="200" t="s">
        <v>1</v>
      </c>
      <c r="F288" s="201" t="s">
        <v>3950</v>
      </c>
      <c r="H288" s="202">
        <v>70.650000000000006</v>
      </c>
      <c r="I288" s="203"/>
      <c r="L288" s="199"/>
      <c r="M288" s="204"/>
      <c r="N288" s="205"/>
      <c r="O288" s="205"/>
      <c r="P288" s="205"/>
      <c r="Q288" s="205"/>
      <c r="R288" s="205"/>
      <c r="S288" s="205"/>
      <c r="T288" s="206"/>
      <c r="AT288" s="200" t="s">
        <v>258</v>
      </c>
      <c r="AU288" s="200" t="s">
        <v>81</v>
      </c>
      <c r="AV288" s="13" t="s">
        <v>81</v>
      </c>
      <c r="AW288" s="13" t="s">
        <v>35</v>
      </c>
      <c r="AX288" s="13" t="s">
        <v>79</v>
      </c>
      <c r="AY288" s="200" t="s">
        <v>246</v>
      </c>
    </row>
    <row r="289" s="1" customFormat="1" ht="16.5" customHeight="1">
      <c r="B289" s="175"/>
      <c r="C289" s="176" t="s">
        <v>536</v>
      </c>
      <c r="D289" s="176" t="s">
        <v>248</v>
      </c>
      <c r="E289" s="177" t="s">
        <v>3951</v>
      </c>
      <c r="F289" s="178" t="s">
        <v>3952</v>
      </c>
      <c r="G289" s="179" t="s">
        <v>611</v>
      </c>
      <c r="H289" s="180">
        <v>80.099999999999994</v>
      </c>
      <c r="I289" s="181"/>
      <c r="J289" s="182">
        <f>ROUND(I289*H289,2)</f>
        <v>0</v>
      </c>
      <c r="K289" s="178" t="s">
        <v>252</v>
      </c>
      <c r="L289" s="36"/>
      <c r="M289" s="183" t="s">
        <v>1</v>
      </c>
      <c r="N289" s="184" t="s">
        <v>43</v>
      </c>
      <c r="O289" s="66"/>
      <c r="P289" s="185">
        <f>O289*H289</f>
        <v>0</v>
      </c>
      <c r="Q289" s="185">
        <v>0</v>
      </c>
      <c r="R289" s="185">
        <f>Q289*H289</f>
        <v>0</v>
      </c>
      <c r="S289" s="185">
        <v>0</v>
      </c>
      <c r="T289" s="186">
        <f>S289*H289</f>
        <v>0</v>
      </c>
      <c r="AR289" s="18" t="s">
        <v>93</v>
      </c>
      <c r="AT289" s="18" t="s">
        <v>248</v>
      </c>
      <c r="AU289" s="18" t="s">
        <v>81</v>
      </c>
      <c r="AY289" s="18" t="s">
        <v>246</v>
      </c>
      <c r="BE289" s="187">
        <f>IF(N289="základní",J289,0)</f>
        <v>0</v>
      </c>
      <c r="BF289" s="187">
        <f>IF(N289="snížená",J289,0)</f>
        <v>0</v>
      </c>
      <c r="BG289" s="187">
        <f>IF(N289="zákl. přenesená",J289,0)</f>
        <v>0</v>
      </c>
      <c r="BH289" s="187">
        <f>IF(N289="sníž. přenesená",J289,0)</f>
        <v>0</v>
      </c>
      <c r="BI289" s="187">
        <f>IF(N289="nulová",J289,0)</f>
        <v>0</v>
      </c>
      <c r="BJ289" s="18" t="s">
        <v>79</v>
      </c>
      <c r="BK289" s="187">
        <f>ROUND(I289*H289,2)</f>
        <v>0</v>
      </c>
      <c r="BL289" s="18" t="s">
        <v>93</v>
      </c>
      <c r="BM289" s="18" t="s">
        <v>3953</v>
      </c>
    </row>
    <row r="290" s="1" customFormat="1">
      <c r="B290" s="36"/>
      <c r="D290" s="188" t="s">
        <v>254</v>
      </c>
      <c r="F290" s="189" t="s">
        <v>3954</v>
      </c>
      <c r="I290" s="121"/>
      <c r="L290" s="36"/>
      <c r="M290" s="190"/>
      <c r="N290" s="66"/>
      <c r="O290" s="66"/>
      <c r="P290" s="66"/>
      <c r="Q290" s="66"/>
      <c r="R290" s="66"/>
      <c r="S290" s="66"/>
      <c r="T290" s="67"/>
      <c r="AT290" s="18" t="s">
        <v>254</v>
      </c>
      <c r="AU290" s="18" t="s">
        <v>81</v>
      </c>
    </row>
    <row r="291" s="1" customFormat="1">
      <c r="B291" s="36"/>
      <c r="D291" s="188" t="s">
        <v>256</v>
      </c>
      <c r="F291" s="191" t="s">
        <v>3955</v>
      </c>
      <c r="I291" s="121"/>
      <c r="L291" s="36"/>
      <c r="M291" s="190"/>
      <c r="N291" s="66"/>
      <c r="O291" s="66"/>
      <c r="P291" s="66"/>
      <c r="Q291" s="66"/>
      <c r="R291" s="66"/>
      <c r="S291" s="66"/>
      <c r="T291" s="67"/>
      <c r="AT291" s="18" t="s">
        <v>256</v>
      </c>
      <c r="AU291" s="18" t="s">
        <v>81</v>
      </c>
    </row>
    <row r="292" s="12" customFormat="1">
      <c r="B292" s="192"/>
      <c r="D292" s="188" t="s">
        <v>258</v>
      </c>
      <c r="E292" s="193" t="s">
        <v>1</v>
      </c>
      <c r="F292" s="194" t="s">
        <v>3956</v>
      </c>
      <c r="H292" s="193" t="s">
        <v>1</v>
      </c>
      <c r="I292" s="195"/>
      <c r="L292" s="192"/>
      <c r="M292" s="196"/>
      <c r="N292" s="197"/>
      <c r="O292" s="197"/>
      <c r="P292" s="197"/>
      <c r="Q292" s="197"/>
      <c r="R292" s="197"/>
      <c r="S292" s="197"/>
      <c r="T292" s="198"/>
      <c r="AT292" s="193" t="s">
        <v>258</v>
      </c>
      <c r="AU292" s="193" t="s">
        <v>81</v>
      </c>
      <c r="AV292" s="12" t="s">
        <v>79</v>
      </c>
      <c r="AW292" s="12" t="s">
        <v>35</v>
      </c>
      <c r="AX292" s="12" t="s">
        <v>72</v>
      </c>
      <c r="AY292" s="193" t="s">
        <v>246</v>
      </c>
    </row>
    <row r="293" s="13" customFormat="1">
      <c r="B293" s="199"/>
      <c r="D293" s="188" t="s">
        <v>258</v>
      </c>
      <c r="E293" s="200" t="s">
        <v>1</v>
      </c>
      <c r="F293" s="201" t="s">
        <v>3838</v>
      </c>
      <c r="H293" s="202">
        <v>80.099999999999994</v>
      </c>
      <c r="I293" s="203"/>
      <c r="L293" s="199"/>
      <c r="M293" s="204"/>
      <c r="N293" s="205"/>
      <c r="O293" s="205"/>
      <c r="P293" s="205"/>
      <c r="Q293" s="205"/>
      <c r="R293" s="205"/>
      <c r="S293" s="205"/>
      <c r="T293" s="206"/>
      <c r="AT293" s="200" t="s">
        <v>258</v>
      </c>
      <c r="AU293" s="200" t="s">
        <v>81</v>
      </c>
      <c r="AV293" s="13" t="s">
        <v>81</v>
      </c>
      <c r="AW293" s="13" t="s">
        <v>35</v>
      </c>
      <c r="AX293" s="13" t="s">
        <v>79</v>
      </c>
      <c r="AY293" s="200" t="s">
        <v>246</v>
      </c>
    </row>
    <row r="294" s="1" customFormat="1" ht="16.5" customHeight="1">
      <c r="B294" s="175"/>
      <c r="C294" s="218" t="s">
        <v>544</v>
      </c>
      <c r="D294" s="218" t="s">
        <v>511</v>
      </c>
      <c r="E294" s="219" t="s">
        <v>3957</v>
      </c>
      <c r="F294" s="220" t="s">
        <v>3958</v>
      </c>
      <c r="G294" s="221" t="s">
        <v>611</v>
      </c>
      <c r="H294" s="222">
        <v>80.099999999999994</v>
      </c>
      <c r="I294" s="223"/>
      <c r="J294" s="224">
        <f>ROUND(I294*H294,2)</f>
        <v>0</v>
      </c>
      <c r="K294" s="220" t="s">
        <v>1</v>
      </c>
      <c r="L294" s="225"/>
      <c r="M294" s="226" t="s">
        <v>1</v>
      </c>
      <c r="N294" s="227" t="s">
        <v>43</v>
      </c>
      <c r="O294" s="66"/>
      <c r="P294" s="185">
        <f>O294*H294</f>
        <v>0</v>
      </c>
      <c r="Q294" s="185">
        <v>0.0016000000000000001</v>
      </c>
      <c r="R294" s="185">
        <f>Q294*H294</f>
        <v>0.12816</v>
      </c>
      <c r="S294" s="185">
        <v>0</v>
      </c>
      <c r="T294" s="186">
        <f>S294*H294</f>
        <v>0</v>
      </c>
      <c r="AR294" s="18" t="s">
        <v>350</v>
      </c>
      <c r="AT294" s="18" t="s">
        <v>511</v>
      </c>
      <c r="AU294" s="18" t="s">
        <v>81</v>
      </c>
      <c r="AY294" s="18" t="s">
        <v>246</v>
      </c>
      <c r="BE294" s="187">
        <f>IF(N294="základní",J294,0)</f>
        <v>0</v>
      </c>
      <c r="BF294" s="187">
        <f>IF(N294="snížená",J294,0)</f>
        <v>0</v>
      </c>
      <c r="BG294" s="187">
        <f>IF(N294="zákl. přenesená",J294,0)</f>
        <v>0</v>
      </c>
      <c r="BH294" s="187">
        <f>IF(N294="sníž. přenesená",J294,0)</f>
        <v>0</v>
      </c>
      <c r="BI294" s="187">
        <f>IF(N294="nulová",J294,0)</f>
        <v>0</v>
      </c>
      <c r="BJ294" s="18" t="s">
        <v>79</v>
      </c>
      <c r="BK294" s="187">
        <f>ROUND(I294*H294,2)</f>
        <v>0</v>
      </c>
      <c r="BL294" s="18" t="s">
        <v>93</v>
      </c>
      <c r="BM294" s="18" t="s">
        <v>3959</v>
      </c>
    </row>
    <row r="295" s="1" customFormat="1">
      <c r="B295" s="36"/>
      <c r="D295" s="188" t="s">
        <v>254</v>
      </c>
      <c r="F295" s="189" t="s">
        <v>3958</v>
      </c>
      <c r="I295" s="121"/>
      <c r="L295" s="36"/>
      <c r="M295" s="190"/>
      <c r="N295" s="66"/>
      <c r="O295" s="66"/>
      <c r="P295" s="66"/>
      <c r="Q295" s="66"/>
      <c r="R295" s="66"/>
      <c r="S295" s="66"/>
      <c r="T295" s="67"/>
      <c r="AT295" s="18" t="s">
        <v>254</v>
      </c>
      <c r="AU295" s="18" t="s">
        <v>81</v>
      </c>
    </row>
    <row r="296" s="12" customFormat="1">
      <c r="B296" s="192"/>
      <c r="D296" s="188" t="s">
        <v>258</v>
      </c>
      <c r="E296" s="193" t="s">
        <v>1</v>
      </c>
      <c r="F296" s="194" t="s">
        <v>3956</v>
      </c>
      <c r="H296" s="193" t="s">
        <v>1</v>
      </c>
      <c r="I296" s="195"/>
      <c r="L296" s="192"/>
      <c r="M296" s="196"/>
      <c r="N296" s="197"/>
      <c r="O296" s="197"/>
      <c r="P296" s="197"/>
      <c r="Q296" s="197"/>
      <c r="R296" s="197"/>
      <c r="S296" s="197"/>
      <c r="T296" s="198"/>
      <c r="AT296" s="193" t="s">
        <v>258</v>
      </c>
      <c r="AU296" s="193" t="s">
        <v>81</v>
      </c>
      <c r="AV296" s="12" t="s">
        <v>79</v>
      </c>
      <c r="AW296" s="12" t="s">
        <v>35</v>
      </c>
      <c r="AX296" s="12" t="s">
        <v>72</v>
      </c>
      <c r="AY296" s="193" t="s">
        <v>246</v>
      </c>
    </row>
    <row r="297" s="13" customFormat="1">
      <c r="B297" s="199"/>
      <c r="D297" s="188" t="s">
        <v>258</v>
      </c>
      <c r="E297" s="200" t="s">
        <v>1</v>
      </c>
      <c r="F297" s="201" t="s">
        <v>3838</v>
      </c>
      <c r="H297" s="202">
        <v>80.099999999999994</v>
      </c>
      <c r="I297" s="203"/>
      <c r="L297" s="199"/>
      <c r="M297" s="204"/>
      <c r="N297" s="205"/>
      <c r="O297" s="205"/>
      <c r="P297" s="205"/>
      <c r="Q297" s="205"/>
      <c r="R297" s="205"/>
      <c r="S297" s="205"/>
      <c r="T297" s="206"/>
      <c r="AT297" s="200" t="s">
        <v>258</v>
      </c>
      <c r="AU297" s="200" t="s">
        <v>81</v>
      </c>
      <c r="AV297" s="13" t="s">
        <v>81</v>
      </c>
      <c r="AW297" s="13" t="s">
        <v>35</v>
      </c>
      <c r="AX297" s="13" t="s">
        <v>79</v>
      </c>
      <c r="AY297" s="200" t="s">
        <v>246</v>
      </c>
    </row>
    <row r="298" s="1" customFormat="1" ht="16.5" customHeight="1">
      <c r="B298" s="175"/>
      <c r="C298" s="176" t="s">
        <v>551</v>
      </c>
      <c r="D298" s="176" t="s">
        <v>248</v>
      </c>
      <c r="E298" s="177" t="s">
        <v>3960</v>
      </c>
      <c r="F298" s="178" t="s">
        <v>3961</v>
      </c>
      <c r="G298" s="179" t="s">
        <v>251</v>
      </c>
      <c r="H298" s="180">
        <v>74.159999999999997</v>
      </c>
      <c r="I298" s="181"/>
      <c r="J298" s="182">
        <f>ROUND(I298*H298,2)</f>
        <v>0</v>
      </c>
      <c r="K298" s="178" t="s">
        <v>1</v>
      </c>
      <c r="L298" s="36"/>
      <c r="M298" s="183" t="s">
        <v>1</v>
      </c>
      <c r="N298" s="184" t="s">
        <v>43</v>
      </c>
      <c r="O298" s="66"/>
      <c r="P298" s="185">
        <f>O298*H298</f>
        <v>0</v>
      </c>
      <c r="Q298" s="185">
        <v>0.25119000000000002</v>
      </c>
      <c r="R298" s="185">
        <f>Q298*H298</f>
        <v>18.628250400000002</v>
      </c>
      <c r="S298" s="185">
        <v>0</v>
      </c>
      <c r="T298" s="186">
        <f>S298*H298</f>
        <v>0</v>
      </c>
      <c r="AR298" s="18" t="s">
        <v>93</v>
      </c>
      <c r="AT298" s="18" t="s">
        <v>248</v>
      </c>
      <c r="AU298" s="18" t="s">
        <v>81</v>
      </c>
      <c r="AY298" s="18" t="s">
        <v>246</v>
      </c>
      <c r="BE298" s="187">
        <f>IF(N298="základní",J298,0)</f>
        <v>0</v>
      </c>
      <c r="BF298" s="187">
        <f>IF(N298="snížená",J298,0)</f>
        <v>0</v>
      </c>
      <c r="BG298" s="187">
        <f>IF(N298="zákl. přenesená",J298,0)</f>
        <v>0</v>
      </c>
      <c r="BH298" s="187">
        <f>IF(N298="sníž. přenesená",J298,0)</f>
        <v>0</v>
      </c>
      <c r="BI298" s="187">
        <f>IF(N298="nulová",J298,0)</f>
        <v>0</v>
      </c>
      <c r="BJ298" s="18" t="s">
        <v>79</v>
      </c>
      <c r="BK298" s="187">
        <f>ROUND(I298*H298,2)</f>
        <v>0</v>
      </c>
      <c r="BL298" s="18" t="s">
        <v>93</v>
      </c>
      <c r="BM298" s="18" t="s">
        <v>3962</v>
      </c>
    </row>
    <row r="299" s="1" customFormat="1">
      <c r="B299" s="36"/>
      <c r="D299" s="188" t="s">
        <v>254</v>
      </c>
      <c r="F299" s="189" t="s">
        <v>3961</v>
      </c>
      <c r="I299" s="121"/>
      <c r="L299" s="36"/>
      <c r="M299" s="190"/>
      <c r="N299" s="66"/>
      <c r="O299" s="66"/>
      <c r="P299" s="66"/>
      <c r="Q299" s="66"/>
      <c r="R299" s="66"/>
      <c r="S299" s="66"/>
      <c r="T299" s="67"/>
      <c r="AT299" s="18" t="s">
        <v>254</v>
      </c>
      <c r="AU299" s="18" t="s">
        <v>81</v>
      </c>
    </row>
    <row r="300" s="1" customFormat="1">
      <c r="B300" s="36"/>
      <c r="D300" s="188" t="s">
        <v>256</v>
      </c>
      <c r="F300" s="191" t="s">
        <v>3942</v>
      </c>
      <c r="I300" s="121"/>
      <c r="L300" s="36"/>
      <c r="M300" s="190"/>
      <c r="N300" s="66"/>
      <c r="O300" s="66"/>
      <c r="P300" s="66"/>
      <c r="Q300" s="66"/>
      <c r="R300" s="66"/>
      <c r="S300" s="66"/>
      <c r="T300" s="67"/>
      <c r="AT300" s="18" t="s">
        <v>256</v>
      </c>
      <c r="AU300" s="18" t="s">
        <v>81</v>
      </c>
    </row>
    <row r="301" s="12" customFormat="1">
      <c r="B301" s="192"/>
      <c r="D301" s="188" t="s">
        <v>258</v>
      </c>
      <c r="E301" s="193" t="s">
        <v>1</v>
      </c>
      <c r="F301" s="194" t="s">
        <v>3963</v>
      </c>
      <c r="H301" s="193" t="s">
        <v>1</v>
      </c>
      <c r="I301" s="195"/>
      <c r="L301" s="192"/>
      <c r="M301" s="196"/>
      <c r="N301" s="197"/>
      <c r="O301" s="197"/>
      <c r="P301" s="197"/>
      <c r="Q301" s="197"/>
      <c r="R301" s="197"/>
      <c r="S301" s="197"/>
      <c r="T301" s="198"/>
      <c r="AT301" s="193" t="s">
        <v>258</v>
      </c>
      <c r="AU301" s="193" t="s">
        <v>81</v>
      </c>
      <c r="AV301" s="12" t="s">
        <v>79</v>
      </c>
      <c r="AW301" s="12" t="s">
        <v>35</v>
      </c>
      <c r="AX301" s="12" t="s">
        <v>72</v>
      </c>
      <c r="AY301" s="193" t="s">
        <v>246</v>
      </c>
    </row>
    <row r="302" s="13" customFormat="1">
      <c r="B302" s="199"/>
      <c r="D302" s="188" t="s">
        <v>258</v>
      </c>
      <c r="E302" s="200" t="s">
        <v>1</v>
      </c>
      <c r="F302" s="201" t="s">
        <v>3944</v>
      </c>
      <c r="H302" s="202">
        <v>74.159999999999997</v>
      </c>
      <c r="I302" s="203"/>
      <c r="L302" s="199"/>
      <c r="M302" s="204"/>
      <c r="N302" s="205"/>
      <c r="O302" s="205"/>
      <c r="P302" s="205"/>
      <c r="Q302" s="205"/>
      <c r="R302" s="205"/>
      <c r="S302" s="205"/>
      <c r="T302" s="206"/>
      <c r="AT302" s="200" t="s">
        <v>258</v>
      </c>
      <c r="AU302" s="200" t="s">
        <v>81</v>
      </c>
      <c r="AV302" s="13" t="s">
        <v>81</v>
      </c>
      <c r="AW302" s="13" t="s">
        <v>35</v>
      </c>
      <c r="AX302" s="13" t="s">
        <v>79</v>
      </c>
      <c r="AY302" s="200" t="s">
        <v>246</v>
      </c>
    </row>
    <row r="303" s="11" customFormat="1" ht="22.8" customHeight="1">
      <c r="B303" s="162"/>
      <c r="D303" s="163" t="s">
        <v>71</v>
      </c>
      <c r="E303" s="173" t="s">
        <v>332</v>
      </c>
      <c r="F303" s="173" t="s">
        <v>3964</v>
      </c>
      <c r="I303" s="165"/>
      <c r="J303" s="174">
        <f>BK303</f>
        <v>0</v>
      </c>
      <c r="L303" s="162"/>
      <c r="M303" s="167"/>
      <c r="N303" s="168"/>
      <c r="O303" s="168"/>
      <c r="P303" s="169">
        <f>SUM(P304:P308)</f>
        <v>0</v>
      </c>
      <c r="Q303" s="168"/>
      <c r="R303" s="169">
        <f>SUM(R304:R308)</f>
        <v>0.0028000000000000004</v>
      </c>
      <c r="S303" s="168"/>
      <c r="T303" s="170">
        <f>SUM(T304:T308)</f>
        <v>0</v>
      </c>
      <c r="AR303" s="163" t="s">
        <v>79</v>
      </c>
      <c r="AT303" s="171" t="s">
        <v>71</v>
      </c>
      <c r="AU303" s="171" t="s">
        <v>79</v>
      </c>
      <c r="AY303" s="163" t="s">
        <v>246</v>
      </c>
      <c r="BK303" s="172">
        <f>SUM(BK304:BK308)</f>
        <v>0</v>
      </c>
    </row>
    <row r="304" s="1" customFormat="1" ht="16.5" customHeight="1">
      <c r="B304" s="175"/>
      <c r="C304" s="176" t="s">
        <v>559</v>
      </c>
      <c r="D304" s="176" t="s">
        <v>248</v>
      </c>
      <c r="E304" s="177" t="s">
        <v>3965</v>
      </c>
      <c r="F304" s="178" t="s">
        <v>3966</v>
      </c>
      <c r="G304" s="179" t="s">
        <v>611</v>
      </c>
      <c r="H304" s="180">
        <v>35</v>
      </c>
      <c r="I304" s="181"/>
      <c r="J304" s="182">
        <f>ROUND(I304*H304,2)</f>
        <v>0</v>
      </c>
      <c r="K304" s="178" t="s">
        <v>252</v>
      </c>
      <c r="L304" s="36"/>
      <c r="M304" s="183" t="s">
        <v>1</v>
      </c>
      <c r="N304" s="184" t="s">
        <v>43</v>
      </c>
      <c r="O304" s="66"/>
      <c r="P304" s="185">
        <f>O304*H304</f>
        <v>0</v>
      </c>
      <c r="Q304" s="185">
        <v>8.0000000000000007E-05</v>
      </c>
      <c r="R304" s="185">
        <f>Q304*H304</f>
        <v>0.0028000000000000004</v>
      </c>
      <c r="S304" s="185">
        <v>0</v>
      </c>
      <c r="T304" s="186">
        <f>S304*H304</f>
        <v>0</v>
      </c>
      <c r="AR304" s="18" t="s">
        <v>93</v>
      </c>
      <c r="AT304" s="18" t="s">
        <v>248</v>
      </c>
      <c r="AU304" s="18" t="s">
        <v>81</v>
      </c>
      <c r="AY304" s="18" t="s">
        <v>246</v>
      </c>
      <c r="BE304" s="187">
        <f>IF(N304="základní",J304,0)</f>
        <v>0</v>
      </c>
      <c r="BF304" s="187">
        <f>IF(N304="snížená",J304,0)</f>
        <v>0</v>
      </c>
      <c r="BG304" s="187">
        <f>IF(N304="zákl. přenesená",J304,0)</f>
        <v>0</v>
      </c>
      <c r="BH304" s="187">
        <f>IF(N304="sníž. přenesená",J304,0)</f>
        <v>0</v>
      </c>
      <c r="BI304" s="187">
        <f>IF(N304="nulová",J304,0)</f>
        <v>0</v>
      </c>
      <c r="BJ304" s="18" t="s">
        <v>79</v>
      </c>
      <c r="BK304" s="187">
        <f>ROUND(I304*H304,2)</f>
        <v>0</v>
      </c>
      <c r="BL304" s="18" t="s">
        <v>93</v>
      </c>
      <c r="BM304" s="18" t="s">
        <v>3967</v>
      </c>
    </row>
    <row r="305" s="1" customFormat="1">
      <c r="B305" s="36"/>
      <c r="D305" s="188" t="s">
        <v>254</v>
      </c>
      <c r="F305" s="189" t="s">
        <v>3968</v>
      </c>
      <c r="I305" s="121"/>
      <c r="L305" s="36"/>
      <c r="M305" s="190"/>
      <c r="N305" s="66"/>
      <c r="O305" s="66"/>
      <c r="P305" s="66"/>
      <c r="Q305" s="66"/>
      <c r="R305" s="66"/>
      <c r="S305" s="66"/>
      <c r="T305" s="67"/>
      <c r="AT305" s="18" t="s">
        <v>254</v>
      </c>
      <c r="AU305" s="18" t="s">
        <v>81</v>
      </c>
    </row>
    <row r="306" s="1" customFormat="1">
      <c r="B306" s="36"/>
      <c r="D306" s="188" t="s">
        <v>256</v>
      </c>
      <c r="F306" s="191" t="s">
        <v>3969</v>
      </c>
      <c r="I306" s="121"/>
      <c r="L306" s="36"/>
      <c r="M306" s="190"/>
      <c r="N306" s="66"/>
      <c r="O306" s="66"/>
      <c r="P306" s="66"/>
      <c r="Q306" s="66"/>
      <c r="R306" s="66"/>
      <c r="S306" s="66"/>
      <c r="T306" s="67"/>
      <c r="AT306" s="18" t="s">
        <v>256</v>
      </c>
      <c r="AU306" s="18" t="s">
        <v>81</v>
      </c>
    </row>
    <row r="307" s="12" customFormat="1">
      <c r="B307" s="192"/>
      <c r="D307" s="188" t="s">
        <v>258</v>
      </c>
      <c r="E307" s="193" t="s">
        <v>1</v>
      </c>
      <c r="F307" s="194" t="s">
        <v>3970</v>
      </c>
      <c r="H307" s="193" t="s">
        <v>1</v>
      </c>
      <c r="I307" s="195"/>
      <c r="L307" s="192"/>
      <c r="M307" s="196"/>
      <c r="N307" s="197"/>
      <c r="O307" s="197"/>
      <c r="P307" s="197"/>
      <c r="Q307" s="197"/>
      <c r="R307" s="197"/>
      <c r="S307" s="197"/>
      <c r="T307" s="198"/>
      <c r="AT307" s="193" t="s">
        <v>258</v>
      </c>
      <c r="AU307" s="193" t="s">
        <v>81</v>
      </c>
      <c r="AV307" s="12" t="s">
        <v>79</v>
      </c>
      <c r="AW307" s="12" t="s">
        <v>35</v>
      </c>
      <c r="AX307" s="12" t="s">
        <v>72</v>
      </c>
      <c r="AY307" s="193" t="s">
        <v>246</v>
      </c>
    </row>
    <row r="308" s="13" customFormat="1">
      <c r="B308" s="199"/>
      <c r="D308" s="188" t="s">
        <v>258</v>
      </c>
      <c r="E308" s="200" t="s">
        <v>1</v>
      </c>
      <c r="F308" s="201" t="s">
        <v>3971</v>
      </c>
      <c r="H308" s="202">
        <v>35</v>
      </c>
      <c r="I308" s="203"/>
      <c r="L308" s="199"/>
      <c r="M308" s="204"/>
      <c r="N308" s="205"/>
      <c r="O308" s="205"/>
      <c r="P308" s="205"/>
      <c r="Q308" s="205"/>
      <c r="R308" s="205"/>
      <c r="S308" s="205"/>
      <c r="T308" s="206"/>
      <c r="AT308" s="200" t="s">
        <v>258</v>
      </c>
      <c r="AU308" s="200" t="s">
        <v>81</v>
      </c>
      <c r="AV308" s="13" t="s">
        <v>81</v>
      </c>
      <c r="AW308" s="13" t="s">
        <v>35</v>
      </c>
      <c r="AX308" s="13" t="s">
        <v>79</v>
      </c>
      <c r="AY308" s="200" t="s">
        <v>246</v>
      </c>
    </row>
    <row r="309" s="11" customFormat="1" ht="22.8" customHeight="1">
      <c r="B309" s="162"/>
      <c r="D309" s="163" t="s">
        <v>71</v>
      </c>
      <c r="E309" s="173" t="s">
        <v>357</v>
      </c>
      <c r="F309" s="173" t="s">
        <v>558</v>
      </c>
      <c r="I309" s="165"/>
      <c r="J309" s="174">
        <f>BK309</f>
        <v>0</v>
      </c>
      <c r="L309" s="162"/>
      <c r="M309" s="167"/>
      <c r="N309" s="168"/>
      <c r="O309" s="168"/>
      <c r="P309" s="169">
        <f>SUM(P310:P322)</f>
        <v>0</v>
      </c>
      <c r="Q309" s="168"/>
      <c r="R309" s="169">
        <f>SUM(R310:R322)</f>
        <v>0.025368000000000002</v>
      </c>
      <c r="S309" s="168"/>
      <c r="T309" s="170">
        <f>SUM(T310:T322)</f>
        <v>2.6893980000000002</v>
      </c>
      <c r="AR309" s="163" t="s">
        <v>79</v>
      </c>
      <c r="AT309" s="171" t="s">
        <v>71</v>
      </c>
      <c r="AU309" s="171" t="s">
        <v>79</v>
      </c>
      <c r="AY309" s="163" t="s">
        <v>246</v>
      </c>
      <c r="BK309" s="172">
        <f>SUM(BK310:BK322)</f>
        <v>0</v>
      </c>
    </row>
    <row r="310" s="1" customFormat="1" ht="16.5" customHeight="1">
      <c r="B310" s="175"/>
      <c r="C310" s="176" t="s">
        <v>571</v>
      </c>
      <c r="D310" s="176" t="s">
        <v>248</v>
      </c>
      <c r="E310" s="177" t="s">
        <v>2511</v>
      </c>
      <c r="F310" s="178" t="s">
        <v>2512</v>
      </c>
      <c r="G310" s="179" t="s">
        <v>251</v>
      </c>
      <c r="H310" s="180">
        <v>8.4000000000000004</v>
      </c>
      <c r="I310" s="181"/>
      <c r="J310" s="182">
        <f>ROUND(I310*H310,2)</f>
        <v>0</v>
      </c>
      <c r="K310" s="178" t="s">
        <v>252</v>
      </c>
      <c r="L310" s="36"/>
      <c r="M310" s="183" t="s">
        <v>1</v>
      </c>
      <c r="N310" s="184" t="s">
        <v>43</v>
      </c>
      <c r="O310" s="66"/>
      <c r="P310" s="185">
        <f>O310*H310</f>
        <v>0</v>
      </c>
      <c r="Q310" s="185">
        <v>0.0030200000000000001</v>
      </c>
      <c r="R310" s="185">
        <f>Q310*H310</f>
        <v>0.025368000000000002</v>
      </c>
      <c r="S310" s="185">
        <v>0</v>
      </c>
      <c r="T310" s="186">
        <f>S310*H310</f>
        <v>0</v>
      </c>
      <c r="AR310" s="18" t="s">
        <v>93</v>
      </c>
      <c r="AT310" s="18" t="s">
        <v>248</v>
      </c>
      <c r="AU310" s="18" t="s">
        <v>81</v>
      </c>
      <c r="AY310" s="18" t="s">
        <v>246</v>
      </c>
      <c r="BE310" s="187">
        <f>IF(N310="základní",J310,0)</f>
        <v>0</v>
      </c>
      <c r="BF310" s="187">
        <f>IF(N310="snížená",J310,0)</f>
        <v>0</v>
      </c>
      <c r="BG310" s="187">
        <f>IF(N310="zákl. přenesená",J310,0)</f>
        <v>0</v>
      </c>
      <c r="BH310" s="187">
        <f>IF(N310="sníž. přenesená",J310,0)</f>
        <v>0</v>
      </c>
      <c r="BI310" s="187">
        <f>IF(N310="nulová",J310,0)</f>
        <v>0</v>
      </c>
      <c r="BJ310" s="18" t="s">
        <v>79</v>
      </c>
      <c r="BK310" s="187">
        <f>ROUND(I310*H310,2)</f>
        <v>0</v>
      </c>
      <c r="BL310" s="18" t="s">
        <v>93</v>
      </c>
      <c r="BM310" s="18" t="s">
        <v>3972</v>
      </c>
    </row>
    <row r="311" s="1" customFormat="1">
      <c r="B311" s="36"/>
      <c r="D311" s="188" t="s">
        <v>254</v>
      </c>
      <c r="F311" s="189" t="s">
        <v>2514</v>
      </c>
      <c r="I311" s="121"/>
      <c r="L311" s="36"/>
      <c r="M311" s="190"/>
      <c r="N311" s="66"/>
      <c r="O311" s="66"/>
      <c r="P311" s="66"/>
      <c r="Q311" s="66"/>
      <c r="R311" s="66"/>
      <c r="S311" s="66"/>
      <c r="T311" s="67"/>
      <c r="AT311" s="18" t="s">
        <v>254</v>
      </c>
      <c r="AU311" s="18" t="s">
        <v>81</v>
      </c>
    </row>
    <row r="312" s="12" customFormat="1">
      <c r="B312" s="192"/>
      <c r="D312" s="188" t="s">
        <v>258</v>
      </c>
      <c r="E312" s="193" t="s">
        <v>1</v>
      </c>
      <c r="F312" s="194" t="s">
        <v>3973</v>
      </c>
      <c r="H312" s="193" t="s">
        <v>1</v>
      </c>
      <c r="I312" s="195"/>
      <c r="L312" s="192"/>
      <c r="M312" s="196"/>
      <c r="N312" s="197"/>
      <c r="O312" s="197"/>
      <c r="P312" s="197"/>
      <c r="Q312" s="197"/>
      <c r="R312" s="197"/>
      <c r="S312" s="197"/>
      <c r="T312" s="198"/>
      <c r="AT312" s="193" t="s">
        <v>258</v>
      </c>
      <c r="AU312" s="193" t="s">
        <v>81</v>
      </c>
      <c r="AV312" s="12" t="s">
        <v>79</v>
      </c>
      <c r="AW312" s="12" t="s">
        <v>35</v>
      </c>
      <c r="AX312" s="12" t="s">
        <v>72</v>
      </c>
      <c r="AY312" s="193" t="s">
        <v>246</v>
      </c>
    </row>
    <row r="313" s="13" customFormat="1">
      <c r="B313" s="199"/>
      <c r="D313" s="188" t="s">
        <v>258</v>
      </c>
      <c r="E313" s="200" t="s">
        <v>1</v>
      </c>
      <c r="F313" s="201" t="s">
        <v>3974</v>
      </c>
      <c r="H313" s="202">
        <v>8.4000000000000004</v>
      </c>
      <c r="I313" s="203"/>
      <c r="L313" s="199"/>
      <c r="M313" s="204"/>
      <c r="N313" s="205"/>
      <c r="O313" s="205"/>
      <c r="P313" s="205"/>
      <c r="Q313" s="205"/>
      <c r="R313" s="205"/>
      <c r="S313" s="205"/>
      <c r="T313" s="206"/>
      <c r="AT313" s="200" t="s">
        <v>258</v>
      </c>
      <c r="AU313" s="200" t="s">
        <v>81</v>
      </c>
      <c r="AV313" s="13" t="s">
        <v>81</v>
      </c>
      <c r="AW313" s="13" t="s">
        <v>35</v>
      </c>
      <c r="AX313" s="13" t="s">
        <v>79</v>
      </c>
      <c r="AY313" s="200" t="s">
        <v>246</v>
      </c>
    </row>
    <row r="314" s="1" customFormat="1" ht="16.5" customHeight="1">
      <c r="B314" s="175"/>
      <c r="C314" s="176" t="s">
        <v>576</v>
      </c>
      <c r="D314" s="176" t="s">
        <v>248</v>
      </c>
      <c r="E314" s="177" t="s">
        <v>3975</v>
      </c>
      <c r="F314" s="178" t="s">
        <v>3976</v>
      </c>
      <c r="G314" s="179" t="s">
        <v>264</v>
      </c>
      <c r="H314" s="180">
        <v>37</v>
      </c>
      <c r="I314" s="181"/>
      <c r="J314" s="182">
        <f>ROUND(I314*H314,2)</f>
        <v>0</v>
      </c>
      <c r="K314" s="178" t="s">
        <v>252</v>
      </c>
      <c r="L314" s="36"/>
      <c r="M314" s="183" t="s">
        <v>1</v>
      </c>
      <c r="N314" s="184" t="s">
        <v>43</v>
      </c>
      <c r="O314" s="66"/>
      <c r="P314" s="185">
        <f>O314*H314</f>
        <v>0</v>
      </c>
      <c r="Q314" s="185">
        <v>0</v>
      </c>
      <c r="R314" s="185">
        <f>Q314*H314</f>
        <v>0</v>
      </c>
      <c r="S314" s="185">
        <v>0.068400000000000002</v>
      </c>
      <c r="T314" s="186">
        <f>S314*H314</f>
        <v>2.5308000000000002</v>
      </c>
      <c r="AR314" s="18" t="s">
        <v>93</v>
      </c>
      <c r="AT314" s="18" t="s">
        <v>248</v>
      </c>
      <c r="AU314" s="18" t="s">
        <v>81</v>
      </c>
      <c r="AY314" s="18" t="s">
        <v>246</v>
      </c>
      <c r="BE314" s="187">
        <f>IF(N314="základní",J314,0)</f>
        <v>0</v>
      </c>
      <c r="BF314" s="187">
        <f>IF(N314="snížená",J314,0)</f>
        <v>0</v>
      </c>
      <c r="BG314" s="187">
        <f>IF(N314="zákl. přenesená",J314,0)</f>
        <v>0</v>
      </c>
      <c r="BH314" s="187">
        <f>IF(N314="sníž. přenesená",J314,0)</f>
        <v>0</v>
      </c>
      <c r="BI314" s="187">
        <f>IF(N314="nulová",J314,0)</f>
        <v>0</v>
      </c>
      <c r="BJ314" s="18" t="s">
        <v>79</v>
      </c>
      <c r="BK314" s="187">
        <f>ROUND(I314*H314,2)</f>
        <v>0</v>
      </c>
      <c r="BL314" s="18" t="s">
        <v>93</v>
      </c>
      <c r="BM314" s="18" t="s">
        <v>3977</v>
      </c>
    </row>
    <row r="315" s="1" customFormat="1">
      <c r="B315" s="36"/>
      <c r="D315" s="188" t="s">
        <v>254</v>
      </c>
      <c r="F315" s="189" t="s">
        <v>3978</v>
      </c>
      <c r="I315" s="121"/>
      <c r="L315" s="36"/>
      <c r="M315" s="190"/>
      <c r="N315" s="66"/>
      <c r="O315" s="66"/>
      <c r="P315" s="66"/>
      <c r="Q315" s="66"/>
      <c r="R315" s="66"/>
      <c r="S315" s="66"/>
      <c r="T315" s="67"/>
      <c r="AT315" s="18" t="s">
        <v>254</v>
      </c>
      <c r="AU315" s="18" t="s">
        <v>81</v>
      </c>
    </row>
    <row r="316" s="12" customFormat="1">
      <c r="B316" s="192"/>
      <c r="D316" s="188" t="s">
        <v>258</v>
      </c>
      <c r="E316" s="193" t="s">
        <v>1</v>
      </c>
      <c r="F316" s="194" t="s">
        <v>3979</v>
      </c>
      <c r="H316" s="193" t="s">
        <v>1</v>
      </c>
      <c r="I316" s="195"/>
      <c r="L316" s="192"/>
      <c r="M316" s="196"/>
      <c r="N316" s="197"/>
      <c r="O316" s="197"/>
      <c r="P316" s="197"/>
      <c r="Q316" s="197"/>
      <c r="R316" s="197"/>
      <c r="S316" s="197"/>
      <c r="T316" s="198"/>
      <c r="AT316" s="193" t="s">
        <v>258</v>
      </c>
      <c r="AU316" s="193" t="s">
        <v>81</v>
      </c>
      <c r="AV316" s="12" t="s">
        <v>79</v>
      </c>
      <c r="AW316" s="12" t="s">
        <v>35</v>
      </c>
      <c r="AX316" s="12" t="s">
        <v>72</v>
      </c>
      <c r="AY316" s="193" t="s">
        <v>246</v>
      </c>
    </row>
    <row r="317" s="13" customFormat="1">
      <c r="B317" s="199"/>
      <c r="D317" s="188" t="s">
        <v>258</v>
      </c>
      <c r="E317" s="200" t="s">
        <v>1</v>
      </c>
      <c r="F317" s="201" t="s">
        <v>551</v>
      </c>
      <c r="H317" s="202">
        <v>37</v>
      </c>
      <c r="I317" s="203"/>
      <c r="L317" s="199"/>
      <c r="M317" s="204"/>
      <c r="N317" s="205"/>
      <c r="O317" s="205"/>
      <c r="P317" s="205"/>
      <c r="Q317" s="205"/>
      <c r="R317" s="205"/>
      <c r="S317" s="205"/>
      <c r="T317" s="206"/>
      <c r="AT317" s="200" t="s">
        <v>258</v>
      </c>
      <c r="AU317" s="200" t="s">
        <v>81</v>
      </c>
      <c r="AV317" s="13" t="s">
        <v>81</v>
      </c>
      <c r="AW317" s="13" t="s">
        <v>35</v>
      </c>
      <c r="AX317" s="13" t="s">
        <v>79</v>
      </c>
      <c r="AY317" s="200" t="s">
        <v>246</v>
      </c>
    </row>
    <row r="318" s="1" customFormat="1" ht="16.5" customHeight="1">
      <c r="B318" s="175"/>
      <c r="C318" s="176" t="s">
        <v>581</v>
      </c>
      <c r="D318" s="176" t="s">
        <v>248</v>
      </c>
      <c r="E318" s="177" t="s">
        <v>3980</v>
      </c>
      <c r="F318" s="178" t="s">
        <v>3981</v>
      </c>
      <c r="G318" s="179" t="s">
        <v>611</v>
      </c>
      <c r="H318" s="180">
        <v>80.099999999999994</v>
      </c>
      <c r="I318" s="181"/>
      <c r="J318" s="182">
        <f>ROUND(I318*H318,2)</f>
        <v>0</v>
      </c>
      <c r="K318" s="178" t="s">
        <v>252</v>
      </c>
      <c r="L318" s="36"/>
      <c r="M318" s="183" t="s">
        <v>1</v>
      </c>
      <c r="N318" s="184" t="s">
        <v>43</v>
      </c>
      <c r="O318" s="66"/>
      <c r="P318" s="185">
        <f>O318*H318</f>
        <v>0</v>
      </c>
      <c r="Q318" s="185">
        <v>0</v>
      </c>
      <c r="R318" s="185">
        <f>Q318*H318</f>
        <v>0</v>
      </c>
      <c r="S318" s="185">
        <v>0.00198</v>
      </c>
      <c r="T318" s="186">
        <f>S318*H318</f>
        <v>0.15859799999999999</v>
      </c>
      <c r="AR318" s="18" t="s">
        <v>93</v>
      </c>
      <c r="AT318" s="18" t="s">
        <v>248</v>
      </c>
      <c r="AU318" s="18" t="s">
        <v>81</v>
      </c>
      <c r="AY318" s="18" t="s">
        <v>246</v>
      </c>
      <c r="BE318" s="187">
        <f>IF(N318="základní",J318,0)</f>
        <v>0</v>
      </c>
      <c r="BF318" s="187">
        <f>IF(N318="snížená",J318,0)</f>
        <v>0</v>
      </c>
      <c r="BG318" s="187">
        <f>IF(N318="zákl. přenesená",J318,0)</f>
        <v>0</v>
      </c>
      <c r="BH318" s="187">
        <f>IF(N318="sníž. přenesená",J318,0)</f>
        <v>0</v>
      </c>
      <c r="BI318" s="187">
        <f>IF(N318="nulová",J318,0)</f>
        <v>0</v>
      </c>
      <c r="BJ318" s="18" t="s">
        <v>79</v>
      </c>
      <c r="BK318" s="187">
        <f>ROUND(I318*H318,2)</f>
        <v>0</v>
      </c>
      <c r="BL318" s="18" t="s">
        <v>93</v>
      </c>
      <c r="BM318" s="18" t="s">
        <v>3982</v>
      </c>
    </row>
    <row r="319" s="1" customFormat="1">
      <c r="B319" s="36"/>
      <c r="D319" s="188" t="s">
        <v>254</v>
      </c>
      <c r="F319" s="189" t="s">
        <v>3983</v>
      </c>
      <c r="I319" s="121"/>
      <c r="L319" s="36"/>
      <c r="M319" s="190"/>
      <c r="N319" s="66"/>
      <c r="O319" s="66"/>
      <c r="P319" s="66"/>
      <c r="Q319" s="66"/>
      <c r="R319" s="66"/>
      <c r="S319" s="66"/>
      <c r="T319" s="67"/>
      <c r="AT319" s="18" t="s">
        <v>254</v>
      </c>
      <c r="AU319" s="18" t="s">
        <v>81</v>
      </c>
    </row>
    <row r="320" s="1" customFormat="1">
      <c r="B320" s="36"/>
      <c r="D320" s="188" t="s">
        <v>256</v>
      </c>
      <c r="F320" s="191" t="s">
        <v>1464</v>
      </c>
      <c r="I320" s="121"/>
      <c r="L320" s="36"/>
      <c r="M320" s="190"/>
      <c r="N320" s="66"/>
      <c r="O320" s="66"/>
      <c r="P320" s="66"/>
      <c r="Q320" s="66"/>
      <c r="R320" s="66"/>
      <c r="S320" s="66"/>
      <c r="T320" s="67"/>
      <c r="AT320" s="18" t="s">
        <v>256</v>
      </c>
      <c r="AU320" s="18" t="s">
        <v>81</v>
      </c>
    </row>
    <row r="321" s="12" customFormat="1">
      <c r="B321" s="192"/>
      <c r="D321" s="188" t="s">
        <v>258</v>
      </c>
      <c r="E321" s="193" t="s">
        <v>1</v>
      </c>
      <c r="F321" s="194" t="s">
        <v>3984</v>
      </c>
      <c r="H321" s="193" t="s">
        <v>1</v>
      </c>
      <c r="I321" s="195"/>
      <c r="L321" s="192"/>
      <c r="M321" s="196"/>
      <c r="N321" s="197"/>
      <c r="O321" s="197"/>
      <c r="P321" s="197"/>
      <c r="Q321" s="197"/>
      <c r="R321" s="197"/>
      <c r="S321" s="197"/>
      <c r="T321" s="198"/>
      <c r="AT321" s="193" t="s">
        <v>258</v>
      </c>
      <c r="AU321" s="193" t="s">
        <v>81</v>
      </c>
      <c r="AV321" s="12" t="s">
        <v>79</v>
      </c>
      <c r="AW321" s="12" t="s">
        <v>35</v>
      </c>
      <c r="AX321" s="12" t="s">
        <v>72</v>
      </c>
      <c r="AY321" s="193" t="s">
        <v>246</v>
      </c>
    </row>
    <row r="322" s="13" customFormat="1">
      <c r="B322" s="199"/>
      <c r="D322" s="188" t="s">
        <v>258</v>
      </c>
      <c r="E322" s="200" t="s">
        <v>1</v>
      </c>
      <c r="F322" s="201" t="s">
        <v>3838</v>
      </c>
      <c r="H322" s="202">
        <v>80.099999999999994</v>
      </c>
      <c r="I322" s="203"/>
      <c r="L322" s="199"/>
      <c r="M322" s="204"/>
      <c r="N322" s="205"/>
      <c r="O322" s="205"/>
      <c r="P322" s="205"/>
      <c r="Q322" s="205"/>
      <c r="R322" s="205"/>
      <c r="S322" s="205"/>
      <c r="T322" s="206"/>
      <c r="AT322" s="200" t="s">
        <v>258</v>
      </c>
      <c r="AU322" s="200" t="s">
        <v>81</v>
      </c>
      <c r="AV322" s="13" t="s">
        <v>81</v>
      </c>
      <c r="AW322" s="13" t="s">
        <v>35</v>
      </c>
      <c r="AX322" s="13" t="s">
        <v>79</v>
      </c>
      <c r="AY322" s="200" t="s">
        <v>246</v>
      </c>
    </row>
    <row r="323" s="11" customFormat="1" ht="22.8" customHeight="1">
      <c r="B323" s="162"/>
      <c r="D323" s="163" t="s">
        <v>71</v>
      </c>
      <c r="E323" s="173" t="s">
        <v>281</v>
      </c>
      <c r="F323" s="173" t="s">
        <v>282</v>
      </c>
      <c r="I323" s="165"/>
      <c r="J323" s="174">
        <f>BK323</f>
        <v>0</v>
      </c>
      <c r="L323" s="162"/>
      <c r="M323" s="167"/>
      <c r="N323" s="168"/>
      <c r="O323" s="168"/>
      <c r="P323" s="169">
        <f>SUM(P324:P336)</f>
        <v>0</v>
      </c>
      <c r="Q323" s="168"/>
      <c r="R323" s="169">
        <f>SUM(R324:R336)</f>
        <v>0</v>
      </c>
      <c r="S323" s="168"/>
      <c r="T323" s="170">
        <f>SUM(T324:T336)</f>
        <v>0</v>
      </c>
      <c r="AR323" s="163" t="s">
        <v>79</v>
      </c>
      <c r="AT323" s="171" t="s">
        <v>71</v>
      </c>
      <c r="AU323" s="171" t="s">
        <v>79</v>
      </c>
      <c r="AY323" s="163" t="s">
        <v>246</v>
      </c>
      <c r="BK323" s="172">
        <f>SUM(BK324:BK336)</f>
        <v>0</v>
      </c>
    </row>
    <row r="324" s="1" customFormat="1" ht="16.5" customHeight="1">
      <c r="B324" s="175"/>
      <c r="C324" s="176" t="s">
        <v>588</v>
      </c>
      <c r="D324" s="176" t="s">
        <v>248</v>
      </c>
      <c r="E324" s="177" t="s">
        <v>669</v>
      </c>
      <c r="F324" s="178" t="s">
        <v>670</v>
      </c>
      <c r="G324" s="179" t="s">
        <v>286</v>
      </c>
      <c r="H324" s="180">
        <v>2.5310000000000001</v>
      </c>
      <c r="I324" s="181"/>
      <c r="J324" s="182">
        <f>ROUND(I324*H324,2)</f>
        <v>0</v>
      </c>
      <c r="K324" s="178" t="s">
        <v>252</v>
      </c>
      <c r="L324" s="36"/>
      <c r="M324" s="183" t="s">
        <v>1</v>
      </c>
      <c r="N324" s="184" t="s">
        <v>43</v>
      </c>
      <c r="O324" s="66"/>
      <c r="P324" s="185">
        <f>O324*H324</f>
        <v>0</v>
      </c>
      <c r="Q324" s="185">
        <v>0</v>
      </c>
      <c r="R324" s="185">
        <f>Q324*H324</f>
        <v>0</v>
      </c>
      <c r="S324" s="185">
        <v>0</v>
      </c>
      <c r="T324" s="186">
        <f>S324*H324</f>
        <v>0</v>
      </c>
      <c r="AR324" s="18" t="s">
        <v>93</v>
      </c>
      <c r="AT324" s="18" t="s">
        <v>248</v>
      </c>
      <c r="AU324" s="18" t="s">
        <v>81</v>
      </c>
      <c r="AY324" s="18" t="s">
        <v>246</v>
      </c>
      <c r="BE324" s="187">
        <f>IF(N324="základní",J324,0)</f>
        <v>0</v>
      </c>
      <c r="BF324" s="187">
        <f>IF(N324="snížená",J324,0)</f>
        <v>0</v>
      </c>
      <c r="BG324" s="187">
        <f>IF(N324="zákl. přenesená",J324,0)</f>
        <v>0</v>
      </c>
      <c r="BH324" s="187">
        <f>IF(N324="sníž. přenesená",J324,0)</f>
        <v>0</v>
      </c>
      <c r="BI324" s="187">
        <f>IF(N324="nulová",J324,0)</f>
        <v>0</v>
      </c>
      <c r="BJ324" s="18" t="s">
        <v>79</v>
      </c>
      <c r="BK324" s="187">
        <f>ROUND(I324*H324,2)</f>
        <v>0</v>
      </c>
      <c r="BL324" s="18" t="s">
        <v>93</v>
      </c>
      <c r="BM324" s="18" t="s">
        <v>3985</v>
      </c>
    </row>
    <row r="325" s="1" customFormat="1">
      <c r="B325" s="36"/>
      <c r="D325" s="188" t="s">
        <v>254</v>
      </c>
      <c r="F325" s="189" t="s">
        <v>672</v>
      </c>
      <c r="I325" s="121"/>
      <c r="L325" s="36"/>
      <c r="M325" s="190"/>
      <c r="N325" s="66"/>
      <c r="O325" s="66"/>
      <c r="P325" s="66"/>
      <c r="Q325" s="66"/>
      <c r="R325" s="66"/>
      <c r="S325" s="66"/>
      <c r="T325" s="67"/>
      <c r="AT325" s="18" t="s">
        <v>254</v>
      </c>
      <c r="AU325" s="18" t="s">
        <v>81</v>
      </c>
    </row>
    <row r="326" s="1" customFormat="1">
      <c r="B326" s="36"/>
      <c r="D326" s="188" t="s">
        <v>256</v>
      </c>
      <c r="F326" s="191" t="s">
        <v>673</v>
      </c>
      <c r="I326" s="121"/>
      <c r="L326" s="36"/>
      <c r="M326" s="190"/>
      <c r="N326" s="66"/>
      <c r="O326" s="66"/>
      <c r="P326" s="66"/>
      <c r="Q326" s="66"/>
      <c r="R326" s="66"/>
      <c r="S326" s="66"/>
      <c r="T326" s="67"/>
      <c r="AT326" s="18" t="s">
        <v>256</v>
      </c>
      <c r="AU326" s="18" t="s">
        <v>81</v>
      </c>
    </row>
    <row r="327" s="13" customFormat="1">
      <c r="B327" s="199"/>
      <c r="D327" s="188" t="s">
        <v>258</v>
      </c>
      <c r="E327" s="200" t="s">
        <v>1</v>
      </c>
      <c r="F327" s="201" t="s">
        <v>3986</v>
      </c>
      <c r="H327" s="202">
        <v>2.5310000000000001</v>
      </c>
      <c r="I327" s="203"/>
      <c r="L327" s="199"/>
      <c r="M327" s="204"/>
      <c r="N327" s="205"/>
      <c r="O327" s="205"/>
      <c r="P327" s="205"/>
      <c r="Q327" s="205"/>
      <c r="R327" s="205"/>
      <c r="S327" s="205"/>
      <c r="T327" s="206"/>
      <c r="AT327" s="200" t="s">
        <v>258</v>
      </c>
      <c r="AU327" s="200" t="s">
        <v>81</v>
      </c>
      <c r="AV327" s="13" t="s">
        <v>81</v>
      </c>
      <c r="AW327" s="13" t="s">
        <v>35</v>
      </c>
      <c r="AX327" s="13" t="s">
        <v>79</v>
      </c>
      <c r="AY327" s="200" t="s">
        <v>246</v>
      </c>
    </row>
    <row r="328" s="1" customFormat="1" ht="16.5" customHeight="1">
      <c r="B328" s="175"/>
      <c r="C328" s="176" t="s">
        <v>593</v>
      </c>
      <c r="D328" s="176" t="s">
        <v>248</v>
      </c>
      <c r="E328" s="177" t="s">
        <v>678</v>
      </c>
      <c r="F328" s="178" t="s">
        <v>679</v>
      </c>
      <c r="G328" s="179" t="s">
        <v>286</v>
      </c>
      <c r="H328" s="180">
        <v>73.399000000000001</v>
      </c>
      <c r="I328" s="181"/>
      <c r="J328" s="182">
        <f>ROUND(I328*H328,2)</f>
        <v>0</v>
      </c>
      <c r="K328" s="178" t="s">
        <v>252</v>
      </c>
      <c r="L328" s="36"/>
      <c r="M328" s="183" t="s">
        <v>1</v>
      </c>
      <c r="N328" s="184" t="s">
        <v>43</v>
      </c>
      <c r="O328" s="66"/>
      <c r="P328" s="185">
        <f>O328*H328</f>
        <v>0</v>
      </c>
      <c r="Q328" s="185">
        <v>0</v>
      </c>
      <c r="R328" s="185">
        <f>Q328*H328</f>
        <v>0</v>
      </c>
      <c r="S328" s="185">
        <v>0</v>
      </c>
      <c r="T328" s="186">
        <f>S328*H328</f>
        <v>0</v>
      </c>
      <c r="AR328" s="18" t="s">
        <v>93</v>
      </c>
      <c r="AT328" s="18" t="s">
        <v>248</v>
      </c>
      <c r="AU328" s="18" t="s">
        <v>81</v>
      </c>
      <c r="AY328" s="18" t="s">
        <v>246</v>
      </c>
      <c r="BE328" s="187">
        <f>IF(N328="základní",J328,0)</f>
        <v>0</v>
      </c>
      <c r="BF328" s="187">
        <f>IF(N328="snížená",J328,0)</f>
        <v>0</v>
      </c>
      <c r="BG328" s="187">
        <f>IF(N328="zákl. přenesená",J328,0)</f>
        <v>0</v>
      </c>
      <c r="BH328" s="187">
        <f>IF(N328="sníž. přenesená",J328,0)</f>
        <v>0</v>
      </c>
      <c r="BI328" s="187">
        <f>IF(N328="nulová",J328,0)</f>
        <v>0</v>
      </c>
      <c r="BJ328" s="18" t="s">
        <v>79</v>
      </c>
      <c r="BK328" s="187">
        <f>ROUND(I328*H328,2)</f>
        <v>0</v>
      </c>
      <c r="BL328" s="18" t="s">
        <v>93</v>
      </c>
      <c r="BM328" s="18" t="s">
        <v>3987</v>
      </c>
    </row>
    <row r="329" s="1" customFormat="1">
      <c r="B329" s="36"/>
      <c r="D329" s="188" t="s">
        <v>254</v>
      </c>
      <c r="F329" s="189" t="s">
        <v>681</v>
      </c>
      <c r="I329" s="121"/>
      <c r="L329" s="36"/>
      <c r="M329" s="190"/>
      <c r="N329" s="66"/>
      <c r="O329" s="66"/>
      <c r="P329" s="66"/>
      <c r="Q329" s="66"/>
      <c r="R329" s="66"/>
      <c r="S329" s="66"/>
      <c r="T329" s="67"/>
      <c r="AT329" s="18" t="s">
        <v>254</v>
      </c>
      <c r="AU329" s="18" t="s">
        <v>81</v>
      </c>
    </row>
    <row r="330" s="1" customFormat="1">
      <c r="B330" s="36"/>
      <c r="D330" s="188" t="s">
        <v>256</v>
      </c>
      <c r="F330" s="191" t="s">
        <v>673</v>
      </c>
      <c r="I330" s="121"/>
      <c r="L330" s="36"/>
      <c r="M330" s="190"/>
      <c r="N330" s="66"/>
      <c r="O330" s="66"/>
      <c r="P330" s="66"/>
      <c r="Q330" s="66"/>
      <c r="R330" s="66"/>
      <c r="S330" s="66"/>
      <c r="T330" s="67"/>
      <c r="AT330" s="18" t="s">
        <v>256</v>
      </c>
      <c r="AU330" s="18" t="s">
        <v>81</v>
      </c>
    </row>
    <row r="331" s="12" customFormat="1">
      <c r="B331" s="192"/>
      <c r="D331" s="188" t="s">
        <v>258</v>
      </c>
      <c r="E331" s="193" t="s">
        <v>1</v>
      </c>
      <c r="F331" s="194" t="s">
        <v>378</v>
      </c>
      <c r="H331" s="193" t="s">
        <v>1</v>
      </c>
      <c r="I331" s="195"/>
      <c r="L331" s="192"/>
      <c r="M331" s="196"/>
      <c r="N331" s="197"/>
      <c r="O331" s="197"/>
      <c r="P331" s="197"/>
      <c r="Q331" s="197"/>
      <c r="R331" s="197"/>
      <c r="S331" s="197"/>
      <c r="T331" s="198"/>
      <c r="AT331" s="193" t="s">
        <v>258</v>
      </c>
      <c r="AU331" s="193" t="s">
        <v>81</v>
      </c>
      <c r="AV331" s="12" t="s">
        <v>79</v>
      </c>
      <c r="AW331" s="12" t="s">
        <v>35</v>
      </c>
      <c r="AX331" s="12" t="s">
        <v>72</v>
      </c>
      <c r="AY331" s="193" t="s">
        <v>246</v>
      </c>
    </row>
    <row r="332" s="13" customFormat="1">
      <c r="B332" s="199"/>
      <c r="D332" s="188" t="s">
        <v>258</v>
      </c>
      <c r="E332" s="200" t="s">
        <v>1</v>
      </c>
      <c r="F332" s="201" t="s">
        <v>3988</v>
      </c>
      <c r="H332" s="202">
        <v>73.399000000000001</v>
      </c>
      <c r="I332" s="203"/>
      <c r="L332" s="199"/>
      <c r="M332" s="204"/>
      <c r="N332" s="205"/>
      <c r="O332" s="205"/>
      <c r="P332" s="205"/>
      <c r="Q332" s="205"/>
      <c r="R332" s="205"/>
      <c r="S332" s="205"/>
      <c r="T332" s="206"/>
      <c r="AT332" s="200" t="s">
        <v>258</v>
      </c>
      <c r="AU332" s="200" t="s">
        <v>81</v>
      </c>
      <c r="AV332" s="13" t="s">
        <v>81</v>
      </c>
      <c r="AW332" s="13" t="s">
        <v>35</v>
      </c>
      <c r="AX332" s="13" t="s">
        <v>79</v>
      </c>
      <c r="AY332" s="200" t="s">
        <v>246</v>
      </c>
    </row>
    <row r="333" s="1" customFormat="1" ht="16.5" customHeight="1">
      <c r="B333" s="175"/>
      <c r="C333" s="176" t="s">
        <v>601</v>
      </c>
      <c r="D333" s="176" t="s">
        <v>248</v>
      </c>
      <c r="E333" s="177" t="s">
        <v>684</v>
      </c>
      <c r="F333" s="178" t="s">
        <v>685</v>
      </c>
      <c r="G333" s="179" t="s">
        <v>286</v>
      </c>
      <c r="H333" s="180">
        <v>2.5310000000000001</v>
      </c>
      <c r="I333" s="181"/>
      <c r="J333" s="182">
        <f>ROUND(I333*H333,2)</f>
        <v>0</v>
      </c>
      <c r="K333" s="178" t="s">
        <v>252</v>
      </c>
      <c r="L333" s="36"/>
      <c r="M333" s="183" t="s">
        <v>1</v>
      </c>
      <c r="N333" s="184" t="s">
        <v>43</v>
      </c>
      <c r="O333" s="66"/>
      <c r="P333" s="185">
        <f>O333*H333</f>
        <v>0</v>
      </c>
      <c r="Q333" s="185">
        <v>0</v>
      </c>
      <c r="R333" s="185">
        <f>Q333*H333</f>
        <v>0</v>
      </c>
      <c r="S333" s="185">
        <v>0</v>
      </c>
      <c r="T333" s="186">
        <f>S333*H333</f>
        <v>0</v>
      </c>
      <c r="AR333" s="18" t="s">
        <v>93</v>
      </c>
      <c r="AT333" s="18" t="s">
        <v>248</v>
      </c>
      <c r="AU333" s="18" t="s">
        <v>81</v>
      </c>
      <c r="AY333" s="18" t="s">
        <v>246</v>
      </c>
      <c r="BE333" s="187">
        <f>IF(N333="základní",J333,0)</f>
        <v>0</v>
      </c>
      <c r="BF333" s="187">
        <f>IF(N333="snížená",J333,0)</f>
        <v>0</v>
      </c>
      <c r="BG333" s="187">
        <f>IF(N333="zákl. přenesená",J333,0)</f>
        <v>0</v>
      </c>
      <c r="BH333" s="187">
        <f>IF(N333="sníž. přenesená",J333,0)</f>
        <v>0</v>
      </c>
      <c r="BI333" s="187">
        <f>IF(N333="nulová",J333,0)</f>
        <v>0</v>
      </c>
      <c r="BJ333" s="18" t="s">
        <v>79</v>
      </c>
      <c r="BK333" s="187">
        <f>ROUND(I333*H333,2)</f>
        <v>0</v>
      </c>
      <c r="BL333" s="18" t="s">
        <v>93</v>
      </c>
      <c r="BM333" s="18" t="s">
        <v>3989</v>
      </c>
    </row>
    <row r="334" s="1" customFormat="1">
      <c r="B334" s="36"/>
      <c r="D334" s="188" t="s">
        <v>254</v>
      </c>
      <c r="F334" s="189" t="s">
        <v>687</v>
      </c>
      <c r="I334" s="121"/>
      <c r="L334" s="36"/>
      <c r="M334" s="190"/>
      <c r="N334" s="66"/>
      <c r="O334" s="66"/>
      <c r="P334" s="66"/>
      <c r="Q334" s="66"/>
      <c r="R334" s="66"/>
      <c r="S334" s="66"/>
      <c r="T334" s="67"/>
      <c r="AT334" s="18" t="s">
        <v>254</v>
      </c>
      <c r="AU334" s="18" t="s">
        <v>81</v>
      </c>
    </row>
    <row r="335" s="1" customFormat="1">
      <c r="B335" s="36"/>
      <c r="D335" s="188" t="s">
        <v>256</v>
      </c>
      <c r="F335" s="191" t="s">
        <v>688</v>
      </c>
      <c r="I335" s="121"/>
      <c r="L335" s="36"/>
      <c r="M335" s="190"/>
      <c r="N335" s="66"/>
      <c r="O335" s="66"/>
      <c r="P335" s="66"/>
      <c r="Q335" s="66"/>
      <c r="R335" s="66"/>
      <c r="S335" s="66"/>
      <c r="T335" s="67"/>
      <c r="AT335" s="18" t="s">
        <v>256</v>
      </c>
      <c r="AU335" s="18" t="s">
        <v>81</v>
      </c>
    </row>
    <row r="336" s="13" customFormat="1">
      <c r="B336" s="199"/>
      <c r="D336" s="188" t="s">
        <v>258</v>
      </c>
      <c r="E336" s="200" t="s">
        <v>1</v>
      </c>
      <c r="F336" s="201" t="s">
        <v>3986</v>
      </c>
      <c r="H336" s="202">
        <v>2.5310000000000001</v>
      </c>
      <c r="I336" s="203"/>
      <c r="L336" s="199"/>
      <c r="M336" s="204"/>
      <c r="N336" s="205"/>
      <c r="O336" s="205"/>
      <c r="P336" s="205"/>
      <c r="Q336" s="205"/>
      <c r="R336" s="205"/>
      <c r="S336" s="205"/>
      <c r="T336" s="206"/>
      <c r="AT336" s="200" t="s">
        <v>258</v>
      </c>
      <c r="AU336" s="200" t="s">
        <v>81</v>
      </c>
      <c r="AV336" s="13" t="s">
        <v>81</v>
      </c>
      <c r="AW336" s="13" t="s">
        <v>35</v>
      </c>
      <c r="AX336" s="13" t="s">
        <v>79</v>
      </c>
      <c r="AY336" s="200" t="s">
        <v>246</v>
      </c>
    </row>
    <row r="337" s="11" customFormat="1" ht="22.8" customHeight="1">
      <c r="B337" s="162"/>
      <c r="D337" s="163" t="s">
        <v>71</v>
      </c>
      <c r="E337" s="173" t="s">
        <v>698</v>
      </c>
      <c r="F337" s="173" t="s">
        <v>699</v>
      </c>
      <c r="I337" s="165"/>
      <c r="J337" s="174">
        <f>BK337</f>
        <v>0</v>
      </c>
      <c r="L337" s="162"/>
      <c r="M337" s="167"/>
      <c r="N337" s="168"/>
      <c r="O337" s="168"/>
      <c r="P337" s="169">
        <f>SUM(P338:P340)</f>
        <v>0</v>
      </c>
      <c r="Q337" s="168"/>
      <c r="R337" s="169">
        <f>SUM(R338:R340)</f>
        <v>0</v>
      </c>
      <c r="S337" s="168"/>
      <c r="T337" s="170">
        <f>SUM(T338:T340)</f>
        <v>0</v>
      </c>
      <c r="AR337" s="163" t="s">
        <v>79</v>
      </c>
      <c r="AT337" s="171" t="s">
        <v>71</v>
      </c>
      <c r="AU337" s="171" t="s">
        <v>79</v>
      </c>
      <c r="AY337" s="163" t="s">
        <v>246</v>
      </c>
      <c r="BK337" s="172">
        <f>SUM(BK338:BK340)</f>
        <v>0</v>
      </c>
    </row>
    <row r="338" s="1" customFormat="1" ht="16.5" customHeight="1">
      <c r="B338" s="175"/>
      <c r="C338" s="176" t="s">
        <v>608</v>
      </c>
      <c r="D338" s="176" t="s">
        <v>248</v>
      </c>
      <c r="E338" s="177" t="s">
        <v>3990</v>
      </c>
      <c r="F338" s="178" t="s">
        <v>3991</v>
      </c>
      <c r="G338" s="179" t="s">
        <v>286</v>
      </c>
      <c r="H338" s="180">
        <v>266.90199999999999</v>
      </c>
      <c r="I338" s="181"/>
      <c r="J338" s="182">
        <f>ROUND(I338*H338,2)</f>
        <v>0</v>
      </c>
      <c r="K338" s="178" t="s">
        <v>252</v>
      </c>
      <c r="L338" s="36"/>
      <c r="M338" s="183" t="s">
        <v>1</v>
      </c>
      <c r="N338" s="184" t="s">
        <v>43</v>
      </c>
      <c r="O338" s="66"/>
      <c r="P338" s="185">
        <f>O338*H338</f>
        <v>0</v>
      </c>
      <c r="Q338" s="185">
        <v>0</v>
      </c>
      <c r="R338" s="185">
        <f>Q338*H338</f>
        <v>0</v>
      </c>
      <c r="S338" s="185">
        <v>0</v>
      </c>
      <c r="T338" s="186">
        <f>S338*H338</f>
        <v>0</v>
      </c>
      <c r="AR338" s="18" t="s">
        <v>93</v>
      </c>
      <c r="AT338" s="18" t="s">
        <v>248</v>
      </c>
      <c r="AU338" s="18" t="s">
        <v>81</v>
      </c>
      <c r="AY338" s="18" t="s">
        <v>246</v>
      </c>
      <c r="BE338" s="187">
        <f>IF(N338="základní",J338,0)</f>
        <v>0</v>
      </c>
      <c r="BF338" s="187">
        <f>IF(N338="snížená",J338,0)</f>
        <v>0</v>
      </c>
      <c r="BG338" s="187">
        <f>IF(N338="zákl. přenesená",J338,0)</f>
        <v>0</v>
      </c>
      <c r="BH338" s="187">
        <f>IF(N338="sníž. přenesená",J338,0)</f>
        <v>0</v>
      </c>
      <c r="BI338" s="187">
        <f>IF(N338="nulová",J338,0)</f>
        <v>0</v>
      </c>
      <c r="BJ338" s="18" t="s">
        <v>79</v>
      </c>
      <c r="BK338" s="187">
        <f>ROUND(I338*H338,2)</f>
        <v>0</v>
      </c>
      <c r="BL338" s="18" t="s">
        <v>93</v>
      </c>
      <c r="BM338" s="18" t="s">
        <v>3992</v>
      </c>
    </row>
    <row r="339" s="1" customFormat="1">
      <c r="B339" s="36"/>
      <c r="D339" s="188" t="s">
        <v>254</v>
      </c>
      <c r="F339" s="189" t="s">
        <v>3993</v>
      </c>
      <c r="I339" s="121"/>
      <c r="L339" s="36"/>
      <c r="M339" s="190"/>
      <c r="N339" s="66"/>
      <c r="O339" s="66"/>
      <c r="P339" s="66"/>
      <c r="Q339" s="66"/>
      <c r="R339" s="66"/>
      <c r="S339" s="66"/>
      <c r="T339" s="67"/>
      <c r="AT339" s="18" t="s">
        <v>254</v>
      </c>
      <c r="AU339" s="18" t="s">
        <v>81</v>
      </c>
    </row>
    <row r="340" s="1" customFormat="1">
      <c r="B340" s="36"/>
      <c r="D340" s="188" t="s">
        <v>256</v>
      </c>
      <c r="F340" s="191" t="s">
        <v>3994</v>
      </c>
      <c r="I340" s="121"/>
      <c r="L340" s="36"/>
      <c r="M340" s="190"/>
      <c r="N340" s="66"/>
      <c r="O340" s="66"/>
      <c r="P340" s="66"/>
      <c r="Q340" s="66"/>
      <c r="R340" s="66"/>
      <c r="S340" s="66"/>
      <c r="T340" s="67"/>
      <c r="AT340" s="18" t="s">
        <v>256</v>
      </c>
      <c r="AU340" s="18" t="s">
        <v>81</v>
      </c>
    </row>
    <row r="341" s="11" customFormat="1" ht="25.92" customHeight="1">
      <c r="B341" s="162"/>
      <c r="D341" s="163" t="s">
        <v>71</v>
      </c>
      <c r="E341" s="164" t="s">
        <v>2524</v>
      </c>
      <c r="F341" s="164" t="s">
        <v>2525</v>
      </c>
      <c r="I341" s="165"/>
      <c r="J341" s="166">
        <f>BK341</f>
        <v>0</v>
      </c>
      <c r="L341" s="162"/>
      <c r="M341" s="167"/>
      <c r="N341" s="168"/>
      <c r="O341" s="168"/>
      <c r="P341" s="169">
        <f>P342</f>
        <v>0</v>
      </c>
      <c r="Q341" s="168"/>
      <c r="R341" s="169">
        <f>R342</f>
        <v>0.12506740000000002</v>
      </c>
      <c r="S341" s="168"/>
      <c r="T341" s="170">
        <f>T342</f>
        <v>0</v>
      </c>
      <c r="AR341" s="163" t="s">
        <v>81</v>
      </c>
      <c r="AT341" s="171" t="s">
        <v>71</v>
      </c>
      <c r="AU341" s="171" t="s">
        <v>72</v>
      </c>
      <c r="AY341" s="163" t="s">
        <v>246</v>
      </c>
      <c r="BK341" s="172">
        <f>BK342</f>
        <v>0</v>
      </c>
    </row>
    <row r="342" s="11" customFormat="1" ht="22.8" customHeight="1">
      <c r="B342" s="162"/>
      <c r="D342" s="163" t="s">
        <v>71</v>
      </c>
      <c r="E342" s="173" t="s">
        <v>2526</v>
      </c>
      <c r="F342" s="173" t="s">
        <v>2527</v>
      </c>
      <c r="I342" s="165"/>
      <c r="J342" s="174">
        <f>BK342</f>
        <v>0</v>
      </c>
      <c r="L342" s="162"/>
      <c r="M342" s="167"/>
      <c r="N342" s="168"/>
      <c r="O342" s="168"/>
      <c r="P342" s="169">
        <f>SUM(P343:P382)</f>
        <v>0</v>
      </c>
      <c r="Q342" s="168"/>
      <c r="R342" s="169">
        <f>SUM(R343:R382)</f>
        <v>0.12506740000000002</v>
      </c>
      <c r="S342" s="168"/>
      <c r="T342" s="170">
        <f>SUM(T343:T382)</f>
        <v>0</v>
      </c>
      <c r="AR342" s="163" t="s">
        <v>81</v>
      </c>
      <c r="AT342" s="171" t="s">
        <v>71</v>
      </c>
      <c r="AU342" s="171" t="s">
        <v>79</v>
      </c>
      <c r="AY342" s="163" t="s">
        <v>246</v>
      </c>
      <c r="BK342" s="172">
        <f>SUM(BK343:BK382)</f>
        <v>0</v>
      </c>
    </row>
    <row r="343" s="1" customFormat="1" ht="16.5" customHeight="1">
      <c r="B343" s="175"/>
      <c r="C343" s="176" t="s">
        <v>616</v>
      </c>
      <c r="D343" s="176" t="s">
        <v>248</v>
      </c>
      <c r="E343" s="177" t="s">
        <v>2528</v>
      </c>
      <c r="F343" s="178" t="s">
        <v>2529</v>
      </c>
      <c r="G343" s="179" t="s">
        <v>251</v>
      </c>
      <c r="H343" s="180">
        <v>18.369</v>
      </c>
      <c r="I343" s="181"/>
      <c r="J343" s="182">
        <f>ROUND(I343*H343,2)</f>
        <v>0</v>
      </c>
      <c r="K343" s="178" t="s">
        <v>252</v>
      </c>
      <c r="L343" s="36"/>
      <c r="M343" s="183" t="s">
        <v>1</v>
      </c>
      <c r="N343" s="184" t="s">
        <v>43</v>
      </c>
      <c r="O343" s="66"/>
      <c r="P343" s="185">
        <f>O343*H343</f>
        <v>0</v>
      </c>
      <c r="Q343" s="185">
        <v>0</v>
      </c>
      <c r="R343" s="185">
        <f>Q343*H343</f>
        <v>0</v>
      </c>
      <c r="S343" s="185">
        <v>0</v>
      </c>
      <c r="T343" s="186">
        <f>S343*H343</f>
        <v>0</v>
      </c>
      <c r="AR343" s="18" t="s">
        <v>409</v>
      </c>
      <c r="AT343" s="18" t="s">
        <v>248</v>
      </c>
      <c r="AU343" s="18" t="s">
        <v>81</v>
      </c>
      <c r="AY343" s="18" t="s">
        <v>246</v>
      </c>
      <c r="BE343" s="187">
        <f>IF(N343="základní",J343,0)</f>
        <v>0</v>
      </c>
      <c r="BF343" s="187">
        <f>IF(N343="snížená",J343,0)</f>
        <v>0</v>
      </c>
      <c r="BG343" s="187">
        <f>IF(N343="zákl. přenesená",J343,0)</f>
        <v>0</v>
      </c>
      <c r="BH343" s="187">
        <f>IF(N343="sníž. přenesená",J343,0)</f>
        <v>0</v>
      </c>
      <c r="BI343" s="187">
        <f>IF(N343="nulová",J343,0)</f>
        <v>0</v>
      </c>
      <c r="BJ343" s="18" t="s">
        <v>79</v>
      </c>
      <c r="BK343" s="187">
        <f>ROUND(I343*H343,2)</f>
        <v>0</v>
      </c>
      <c r="BL343" s="18" t="s">
        <v>409</v>
      </c>
      <c r="BM343" s="18" t="s">
        <v>3995</v>
      </c>
    </row>
    <row r="344" s="1" customFormat="1">
      <c r="B344" s="36"/>
      <c r="D344" s="188" t="s">
        <v>254</v>
      </c>
      <c r="F344" s="189" t="s">
        <v>2531</v>
      </c>
      <c r="I344" s="121"/>
      <c r="L344" s="36"/>
      <c r="M344" s="190"/>
      <c r="N344" s="66"/>
      <c r="O344" s="66"/>
      <c r="P344" s="66"/>
      <c r="Q344" s="66"/>
      <c r="R344" s="66"/>
      <c r="S344" s="66"/>
      <c r="T344" s="67"/>
      <c r="AT344" s="18" t="s">
        <v>254</v>
      </c>
      <c r="AU344" s="18" t="s">
        <v>81</v>
      </c>
    </row>
    <row r="345" s="1" customFormat="1">
      <c r="B345" s="36"/>
      <c r="D345" s="188" t="s">
        <v>256</v>
      </c>
      <c r="F345" s="191" t="s">
        <v>2532</v>
      </c>
      <c r="I345" s="121"/>
      <c r="L345" s="36"/>
      <c r="M345" s="190"/>
      <c r="N345" s="66"/>
      <c r="O345" s="66"/>
      <c r="P345" s="66"/>
      <c r="Q345" s="66"/>
      <c r="R345" s="66"/>
      <c r="S345" s="66"/>
      <c r="T345" s="67"/>
      <c r="AT345" s="18" t="s">
        <v>256</v>
      </c>
      <c r="AU345" s="18" t="s">
        <v>81</v>
      </c>
    </row>
    <row r="346" s="12" customFormat="1">
      <c r="B346" s="192"/>
      <c r="D346" s="188" t="s">
        <v>258</v>
      </c>
      <c r="E346" s="193" t="s">
        <v>1</v>
      </c>
      <c r="F346" s="194" t="s">
        <v>3996</v>
      </c>
      <c r="H346" s="193" t="s">
        <v>1</v>
      </c>
      <c r="I346" s="195"/>
      <c r="L346" s="192"/>
      <c r="M346" s="196"/>
      <c r="N346" s="197"/>
      <c r="O346" s="197"/>
      <c r="P346" s="197"/>
      <c r="Q346" s="197"/>
      <c r="R346" s="197"/>
      <c r="S346" s="197"/>
      <c r="T346" s="198"/>
      <c r="AT346" s="193" t="s">
        <v>258</v>
      </c>
      <c r="AU346" s="193" t="s">
        <v>81</v>
      </c>
      <c r="AV346" s="12" t="s">
        <v>79</v>
      </c>
      <c r="AW346" s="12" t="s">
        <v>35</v>
      </c>
      <c r="AX346" s="12" t="s">
        <v>72</v>
      </c>
      <c r="AY346" s="193" t="s">
        <v>246</v>
      </c>
    </row>
    <row r="347" s="13" customFormat="1">
      <c r="B347" s="199"/>
      <c r="D347" s="188" t="s">
        <v>258</v>
      </c>
      <c r="E347" s="200" t="s">
        <v>1</v>
      </c>
      <c r="F347" s="201" t="s">
        <v>3997</v>
      </c>
      <c r="H347" s="202">
        <v>18.369</v>
      </c>
      <c r="I347" s="203"/>
      <c r="L347" s="199"/>
      <c r="M347" s="204"/>
      <c r="N347" s="205"/>
      <c r="O347" s="205"/>
      <c r="P347" s="205"/>
      <c r="Q347" s="205"/>
      <c r="R347" s="205"/>
      <c r="S347" s="205"/>
      <c r="T347" s="206"/>
      <c r="AT347" s="200" t="s">
        <v>258</v>
      </c>
      <c r="AU347" s="200" t="s">
        <v>81</v>
      </c>
      <c r="AV347" s="13" t="s">
        <v>81</v>
      </c>
      <c r="AW347" s="13" t="s">
        <v>35</v>
      </c>
      <c r="AX347" s="13" t="s">
        <v>79</v>
      </c>
      <c r="AY347" s="200" t="s">
        <v>246</v>
      </c>
    </row>
    <row r="348" s="1" customFormat="1" ht="16.5" customHeight="1">
      <c r="B348" s="175"/>
      <c r="C348" s="218" t="s">
        <v>622</v>
      </c>
      <c r="D348" s="218" t="s">
        <v>511</v>
      </c>
      <c r="E348" s="219" t="s">
        <v>2536</v>
      </c>
      <c r="F348" s="220" t="s">
        <v>2537</v>
      </c>
      <c r="G348" s="221" t="s">
        <v>286</v>
      </c>
      <c r="H348" s="222">
        <v>0.0060000000000000001</v>
      </c>
      <c r="I348" s="223"/>
      <c r="J348" s="224">
        <f>ROUND(I348*H348,2)</f>
        <v>0</v>
      </c>
      <c r="K348" s="220" t="s">
        <v>252</v>
      </c>
      <c r="L348" s="225"/>
      <c r="M348" s="226" t="s">
        <v>1</v>
      </c>
      <c r="N348" s="227" t="s">
        <v>43</v>
      </c>
      <c r="O348" s="66"/>
      <c r="P348" s="185">
        <f>O348*H348</f>
        <v>0</v>
      </c>
      <c r="Q348" s="185">
        <v>1</v>
      </c>
      <c r="R348" s="185">
        <f>Q348*H348</f>
        <v>0.0060000000000000001</v>
      </c>
      <c r="S348" s="185">
        <v>0</v>
      </c>
      <c r="T348" s="186">
        <f>S348*H348</f>
        <v>0</v>
      </c>
      <c r="AR348" s="18" t="s">
        <v>518</v>
      </c>
      <c r="AT348" s="18" t="s">
        <v>511</v>
      </c>
      <c r="AU348" s="18" t="s">
        <v>81</v>
      </c>
      <c r="AY348" s="18" t="s">
        <v>246</v>
      </c>
      <c r="BE348" s="187">
        <f>IF(N348="základní",J348,0)</f>
        <v>0</v>
      </c>
      <c r="BF348" s="187">
        <f>IF(N348="snížená",J348,0)</f>
        <v>0</v>
      </c>
      <c r="BG348" s="187">
        <f>IF(N348="zákl. přenesená",J348,0)</f>
        <v>0</v>
      </c>
      <c r="BH348" s="187">
        <f>IF(N348="sníž. přenesená",J348,0)</f>
        <v>0</v>
      </c>
      <c r="BI348" s="187">
        <f>IF(N348="nulová",J348,0)</f>
        <v>0</v>
      </c>
      <c r="BJ348" s="18" t="s">
        <v>79</v>
      </c>
      <c r="BK348" s="187">
        <f>ROUND(I348*H348,2)</f>
        <v>0</v>
      </c>
      <c r="BL348" s="18" t="s">
        <v>409</v>
      </c>
      <c r="BM348" s="18" t="s">
        <v>3998</v>
      </c>
    </row>
    <row r="349" s="1" customFormat="1">
      <c r="B349" s="36"/>
      <c r="D349" s="188" t="s">
        <v>254</v>
      </c>
      <c r="F349" s="189" t="s">
        <v>2537</v>
      </c>
      <c r="I349" s="121"/>
      <c r="L349" s="36"/>
      <c r="M349" s="190"/>
      <c r="N349" s="66"/>
      <c r="O349" s="66"/>
      <c r="P349" s="66"/>
      <c r="Q349" s="66"/>
      <c r="R349" s="66"/>
      <c r="S349" s="66"/>
      <c r="T349" s="67"/>
      <c r="AT349" s="18" t="s">
        <v>254</v>
      </c>
      <c r="AU349" s="18" t="s">
        <v>81</v>
      </c>
    </row>
    <row r="350" s="1" customFormat="1">
      <c r="B350" s="36"/>
      <c r="D350" s="188" t="s">
        <v>1833</v>
      </c>
      <c r="F350" s="191" t="s">
        <v>2539</v>
      </c>
      <c r="I350" s="121"/>
      <c r="L350" s="36"/>
      <c r="M350" s="190"/>
      <c r="N350" s="66"/>
      <c r="O350" s="66"/>
      <c r="P350" s="66"/>
      <c r="Q350" s="66"/>
      <c r="R350" s="66"/>
      <c r="S350" s="66"/>
      <c r="T350" s="67"/>
      <c r="AT350" s="18" t="s">
        <v>1833</v>
      </c>
      <c r="AU350" s="18" t="s">
        <v>81</v>
      </c>
    </row>
    <row r="351" s="13" customFormat="1">
      <c r="B351" s="199"/>
      <c r="D351" s="188" t="s">
        <v>258</v>
      </c>
      <c r="E351" s="200" t="s">
        <v>1</v>
      </c>
      <c r="F351" s="201" t="s">
        <v>3999</v>
      </c>
      <c r="H351" s="202">
        <v>0.0060000000000000001</v>
      </c>
      <c r="I351" s="203"/>
      <c r="L351" s="199"/>
      <c r="M351" s="204"/>
      <c r="N351" s="205"/>
      <c r="O351" s="205"/>
      <c r="P351" s="205"/>
      <c r="Q351" s="205"/>
      <c r="R351" s="205"/>
      <c r="S351" s="205"/>
      <c r="T351" s="206"/>
      <c r="AT351" s="200" t="s">
        <v>258</v>
      </c>
      <c r="AU351" s="200" t="s">
        <v>81</v>
      </c>
      <c r="AV351" s="13" t="s">
        <v>81</v>
      </c>
      <c r="AW351" s="13" t="s">
        <v>35</v>
      </c>
      <c r="AX351" s="13" t="s">
        <v>79</v>
      </c>
      <c r="AY351" s="200" t="s">
        <v>246</v>
      </c>
    </row>
    <row r="352" s="1" customFormat="1" ht="16.5" customHeight="1">
      <c r="B352" s="175"/>
      <c r="C352" s="176" t="s">
        <v>629</v>
      </c>
      <c r="D352" s="176" t="s">
        <v>248</v>
      </c>
      <c r="E352" s="177" t="s">
        <v>2541</v>
      </c>
      <c r="F352" s="178" t="s">
        <v>2542</v>
      </c>
      <c r="G352" s="179" t="s">
        <v>251</v>
      </c>
      <c r="H352" s="180">
        <v>36.738</v>
      </c>
      <c r="I352" s="181"/>
      <c r="J352" s="182">
        <f>ROUND(I352*H352,2)</f>
        <v>0</v>
      </c>
      <c r="K352" s="178" t="s">
        <v>252</v>
      </c>
      <c r="L352" s="36"/>
      <c r="M352" s="183" t="s">
        <v>1</v>
      </c>
      <c r="N352" s="184" t="s">
        <v>43</v>
      </c>
      <c r="O352" s="66"/>
      <c r="P352" s="185">
        <f>O352*H352</f>
        <v>0</v>
      </c>
      <c r="Q352" s="185">
        <v>0</v>
      </c>
      <c r="R352" s="185">
        <f>Q352*H352</f>
        <v>0</v>
      </c>
      <c r="S352" s="185">
        <v>0</v>
      </c>
      <c r="T352" s="186">
        <f>S352*H352</f>
        <v>0</v>
      </c>
      <c r="AR352" s="18" t="s">
        <v>409</v>
      </c>
      <c r="AT352" s="18" t="s">
        <v>248</v>
      </c>
      <c r="AU352" s="18" t="s">
        <v>81</v>
      </c>
      <c r="AY352" s="18" t="s">
        <v>246</v>
      </c>
      <c r="BE352" s="187">
        <f>IF(N352="základní",J352,0)</f>
        <v>0</v>
      </c>
      <c r="BF352" s="187">
        <f>IF(N352="snížená",J352,0)</f>
        <v>0</v>
      </c>
      <c r="BG352" s="187">
        <f>IF(N352="zákl. přenesená",J352,0)</f>
        <v>0</v>
      </c>
      <c r="BH352" s="187">
        <f>IF(N352="sníž. přenesená",J352,0)</f>
        <v>0</v>
      </c>
      <c r="BI352" s="187">
        <f>IF(N352="nulová",J352,0)</f>
        <v>0</v>
      </c>
      <c r="BJ352" s="18" t="s">
        <v>79</v>
      </c>
      <c r="BK352" s="187">
        <f>ROUND(I352*H352,2)</f>
        <v>0</v>
      </c>
      <c r="BL352" s="18" t="s">
        <v>409</v>
      </c>
      <c r="BM352" s="18" t="s">
        <v>4000</v>
      </c>
    </row>
    <row r="353" s="1" customFormat="1">
      <c r="B353" s="36"/>
      <c r="D353" s="188" t="s">
        <v>254</v>
      </c>
      <c r="F353" s="189" t="s">
        <v>2544</v>
      </c>
      <c r="I353" s="121"/>
      <c r="L353" s="36"/>
      <c r="M353" s="190"/>
      <c r="N353" s="66"/>
      <c r="O353" s="66"/>
      <c r="P353" s="66"/>
      <c r="Q353" s="66"/>
      <c r="R353" s="66"/>
      <c r="S353" s="66"/>
      <c r="T353" s="67"/>
      <c r="AT353" s="18" t="s">
        <v>254</v>
      </c>
      <c r="AU353" s="18" t="s">
        <v>81</v>
      </c>
    </row>
    <row r="354" s="1" customFormat="1">
      <c r="B354" s="36"/>
      <c r="D354" s="188" t="s">
        <v>256</v>
      </c>
      <c r="F354" s="191" t="s">
        <v>2532</v>
      </c>
      <c r="I354" s="121"/>
      <c r="L354" s="36"/>
      <c r="M354" s="190"/>
      <c r="N354" s="66"/>
      <c r="O354" s="66"/>
      <c r="P354" s="66"/>
      <c r="Q354" s="66"/>
      <c r="R354" s="66"/>
      <c r="S354" s="66"/>
      <c r="T354" s="67"/>
      <c r="AT354" s="18" t="s">
        <v>256</v>
      </c>
      <c r="AU354" s="18" t="s">
        <v>81</v>
      </c>
    </row>
    <row r="355" s="12" customFormat="1">
      <c r="B355" s="192"/>
      <c r="D355" s="188" t="s">
        <v>258</v>
      </c>
      <c r="E355" s="193" t="s">
        <v>1</v>
      </c>
      <c r="F355" s="194" t="s">
        <v>3996</v>
      </c>
      <c r="H355" s="193" t="s">
        <v>1</v>
      </c>
      <c r="I355" s="195"/>
      <c r="L355" s="192"/>
      <c r="M355" s="196"/>
      <c r="N355" s="197"/>
      <c r="O355" s="197"/>
      <c r="P355" s="197"/>
      <c r="Q355" s="197"/>
      <c r="R355" s="197"/>
      <c r="S355" s="197"/>
      <c r="T355" s="198"/>
      <c r="AT355" s="193" t="s">
        <v>258</v>
      </c>
      <c r="AU355" s="193" t="s">
        <v>81</v>
      </c>
      <c r="AV355" s="12" t="s">
        <v>79</v>
      </c>
      <c r="AW355" s="12" t="s">
        <v>35</v>
      </c>
      <c r="AX355" s="12" t="s">
        <v>72</v>
      </c>
      <c r="AY355" s="193" t="s">
        <v>246</v>
      </c>
    </row>
    <row r="356" s="13" customFormat="1">
      <c r="B356" s="199"/>
      <c r="D356" s="188" t="s">
        <v>258</v>
      </c>
      <c r="E356" s="200" t="s">
        <v>1</v>
      </c>
      <c r="F356" s="201" t="s">
        <v>4001</v>
      </c>
      <c r="H356" s="202">
        <v>36.738</v>
      </c>
      <c r="I356" s="203"/>
      <c r="L356" s="199"/>
      <c r="M356" s="204"/>
      <c r="N356" s="205"/>
      <c r="O356" s="205"/>
      <c r="P356" s="205"/>
      <c r="Q356" s="205"/>
      <c r="R356" s="205"/>
      <c r="S356" s="205"/>
      <c r="T356" s="206"/>
      <c r="AT356" s="200" t="s">
        <v>258</v>
      </c>
      <c r="AU356" s="200" t="s">
        <v>81</v>
      </c>
      <c r="AV356" s="13" t="s">
        <v>81</v>
      </c>
      <c r="AW356" s="13" t="s">
        <v>35</v>
      </c>
      <c r="AX356" s="13" t="s">
        <v>79</v>
      </c>
      <c r="AY356" s="200" t="s">
        <v>246</v>
      </c>
    </row>
    <row r="357" s="1" customFormat="1" ht="16.5" customHeight="1">
      <c r="B357" s="175"/>
      <c r="C357" s="218" t="s">
        <v>635</v>
      </c>
      <c r="D357" s="218" t="s">
        <v>511</v>
      </c>
      <c r="E357" s="219" t="s">
        <v>2548</v>
      </c>
      <c r="F357" s="220" t="s">
        <v>2549</v>
      </c>
      <c r="G357" s="221" t="s">
        <v>286</v>
      </c>
      <c r="H357" s="222">
        <v>0.029000000000000001</v>
      </c>
      <c r="I357" s="223"/>
      <c r="J357" s="224">
        <f>ROUND(I357*H357,2)</f>
        <v>0</v>
      </c>
      <c r="K357" s="220" t="s">
        <v>252</v>
      </c>
      <c r="L357" s="225"/>
      <c r="M357" s="226" t="s">
        <v>1</v>
      </c>
      <c r="N357" s="227" t="s">
        <v>43</v>
      </c>
      <c r="O357" s="66"/>
      <c r="P357" s="185">
        <f>O357*H357</f>
        <v>0</v>
      </c>
      <c r="Q357" s="185">
        <v>1</v>
      </c>
      <c r="R357" s="185">
        <f>Q357*H357</f>
        <v>0.029000000000000001</v>
      </c>
      <c r="S357" s="185">
        <v>0</v>
      </c>
      <c r="T357" s="186">
        <f>S357*H357</f>
        <v>0</v>
      </c>
      <c r="AR357" s="18" t="s">
        <v>518</v>
      </c>
      <c r="AT357" s="18" t="s">
        <v>511</v>
      </c>
      <c r="AU357" s="18" t="s">
        <v>81</v>
      </c>
      <c r="AY357" s="18" t="s">
        <v>246</v>
      </c>
      <c r="BE357" s="187">
        <f>IF(N357="základní",J357,0)</f>
        <v>0</v>
      </c>
      <c r="BF357" s="187">
        <f>IF(N357="snížená",J357,0)</f>
        <v>0</v>
      </c>
      <c r="BG357" s="187">
        <f>IF(N357="zákl. přenesená",J357,0)</f>
        <v>0</v>
      </c>
      <c r="BH357" s="187">
        <f>IF(N357="sníž. přenesená",J357,0)</f>
        <v>0</v>
      </c>
      <c r="BI357" s="187">
        <f>IF(N357="nulová",J357,0)</f>
        <v>0</v>
      </c>
      <c r="BJ357" s="18" t="s">
        <v>79</v>
      </c>
      <c r="BK357" s="187">
        <f>ROUND(I357*H357,2)</f>
        <v>0</v>
      </c>
      <c r="BL357" s="18" t="s">
        <v>409</v>
      </c>
      <c r="BM357" s="18" t="s">
        <v>4002</v>
      </c>
    </row>
    <row r="358" s="1" customFormat="1">
      <c r="B358" s="36"/>
      <c r="D358" s="188" t="s">
        <v>254</v>
      </c>
      <c r="F358" s="189" t="s">
        <v>2549</v>
      </c>
      <c r="I358" s="121"/>
      <c r="L358" s="36"/>
      <c r="M358" s="190"/>
      <c r="N358" s="66"/>
      <c r="O358" s="66"/>
      <c r="P358" s="66"/>
      <c r="Q358" s="66"/>
      <c r="R358" s="66"/>
      <c r="S358" s="66"/>
      <c r="T358" s="67"/>
      <c r="AT358" s="18" t="s">
        <v>254</v>
      </c>
      <c r="AU358" s="18" t="s">
        <v>81</v>
      </c>
    </row>
    <row r="359" s="1" customFormat="1">
      <c r="B359" s="36"/>
      <c r="D359" s="188" t="s">
        <v>1833</v>
      </c>
      <c r="F359" s="191" t="s">
        <v>2551</v>
      </c>
      <c r="I359" s="121"/>
      <c r="L359" s="36"/>
      <c r="M359" s="190"/>
      <c r="N359" s="66"/>
      <c r="O359" s="66"/>
      <c r="P359" s="66"/>
      <c r="Q359" s="66"/>
      <c r="R359" s="66"/>
      <c r="S359" s="66"/>
      <c r="T359" s="67"/>
      <c r="AT359" s="18" t="s">
        <v>1833</v>
      </c>
      <c r="AU359" s="18" t="s">
        <v>81</v>
      </c>
    </row>
    <row r="360" s="13" customFormat="1">
      <c r="B360" s="199"/>
      <c r="D360" s="188" t="s">
        <v>258</v>
      </c>
      <c r="E360" s="200" t="s">
        <v>1</v>
      </c>
      <c r="F360" s="201" t="s">
        <v>4003</v>
      </c>
      <c r="H360" s="202">
        <v>0.029000000000000001</v>
      </c>
      <c r="I360" s="203"/>
      <c r="L360" s="199"/>
      <c r="M360" s="204"/>
      <c r="N360" s="205"/>
      <c r="O360" s="205"/>
      <c r="P360" s="205"/>
      <c r="Q360" s="205"/>
      <c r="R360" s="205"/>
      <c r="S360" s="205"/>
      <c r="T360" s="206"/>
      <c r="AT360" s="200" t="s">
        <v>258</v>
      </c>
      <c r="AU360" s="200" t="s">
        <v>81</v>
      </c>
      <c r="AV360" s="13" t="s">
        <v>81</v>
      </c>
      <c r="AW360" s="13" t="s">
        <v>35</v>
      </c>
      <c r="AX360" s="13" t="s">
        <v>79</v>
      </c>
      <c r="AY360" s="200" t="s">
        <v>246</v>
      </c>
    </row>
    <row r="361" s="1" customFormat="1" ht="16.5" customHeight="1">
      <c r="B361" s="175"/>
      <c r="C361" s="176" t="s">
        <v>642</v>
      </c>
      <c r="D361" s="176" t="s">
        <v>248</v>
      </c>
      <c r="E361" s="177" t="s">
        <v>2553</v>
      </c>
      <c r="F361" s="178" t="s">
        <v>2554</v>
      </c>
      <c r="G361" s="179" t="s">
        <v>251</v>
      </c>
      <c r="H361" s="180">
        <v>169.56</v>
      </c>
      <c r="I361" s="181"/>
      <c r="J361" s="182">
        <f>ROUND(I361*H361,2)</f>
        <v>0</v>
      </c>
      <c r="K361" s="178" t="s">
        <v>252</v>
      </c>
      <c r="L361" s="36"/>
      <c r="M361" s="183" t="s">
        <v>1</v>
      </c>
      <c r="N361" s="184" t="s">
        <v>43</v>
      </c>
      <c r="O361" s="66"/>
      <c r="P361" s="185">
        <f>O361*H361</f>
        <v>0</v>
      </c>
      <c r="Q361" s="185">
        <v>0</v>
      </c>
      <c r="R361" s="185">
        <f>Q361*H361</f>
        <v>0</v>
      </c>
      <c r="S361" s="185">
        <v>0</v>
      </c>
      <c r="T361" s="186">
        <f>S361*H361</f>
        <v>0</v>
      </c>
      <c r="AR361" s="18" t="s">
        <v>409</v>
      </c>
      <c r="AT361" s="18" t="s">
        <v>248</v>
      </c>
      <c r="AU361" s="18" t="s">
        <v>81</v>
      </c>
      <c r="AY361" s="18" t="s">
        <v>246</v>
      </c>
      <c r="BE361" s="187">
        <f>IF(N361="základní",J361,0)</f>
        <v>0</v>
      </c>
      <c r="BF361" s="187">
        <f>IF(N361="snížená",J361,0)</f>
        <v>0</v>
      </c>
      <c r="BG361" s="187">
        <f>IF(N361="zákl. přenesená",J361,0)</f>
        <v>0</v>
      </c>
      <c r="BH361" s="187">
        <f>IF(N361="sníž. přenesená",J361,0)</f>
        <v>0</v>
      </c>
      <c r="BI361" s="187">
        <f>IF(N361="nulová",J361,0)</f>
        <v>0</v>
      </c>
      <c r="BJ361" s="18" t="s">
        <v>79</v>
      </c>
      <c r="BK361" s="187">
        <f>ROUND(I361*H361,2)</f>
        <v>0</v>
      </c>
      <c r="BL361" s="18" t="s">
        <v>409</v>
      </c>
      <c r="BM361" s="18" t="s">
        <v>4004</v>
      </c>
    </row>
    <row r="362" s="1" customFormat="1">
      <c r="B362" s="36"/>
      <c r="D362" s="188" t="s">
        <v>254</v>
      </c>
      <c r="F362" s="189" t="s">
        <v>2556</v>
      </c>
      <c r="I362" s="121"/>
      <c r="L362" s="36"/>
      <c r="M362" s="190"/>
      <c r="N362" s="66"/>
      <c r="O362" s="66"/>
      <c r="P362" s="66"/>
      <c r="Q362" s="66"/>
      <c r="R362" s="66"/>
      <c r="S362" s="66"/>
      <c r="T362" s="67"/>
      <c r="AT362" s="18" t="s">
        <v>254</v>
      </c>
      <c r="AU362" s="18" t="s">
        <v>81</v>
      </c>
    </row>
    <row r="363" s="1" customFormat="1">
      <c r="B363" s="36"/>
      <c r="D363" s="188" t="s">
        <v>256</v>
      </c>
      <c r="F363" s="191" t="s">
        <v>2557</v>
      </c>
      <c r="I363" s="121"/>
      <c r="L363" s="36"/>
      <c r="M363" s="190"/>
      <c r="N363" s="66"/>
      <c r="O363" s="66"/>
      <c r="P363" s="66"/>
      <c r="Q363" s="66"/>
      <c r="R363" s="66"/>
      <c r="S363" s="66"/>
      <c r="T363" s="67"/>
      <c r="AT363" s="18" t="s">
        <v>256</v>
      </c>
      <c r="AU363" s="18" t="s">
        <v>81</v>
      </c>
    </row>
    <row r="364" s="12" customFormat="1">
      <c r="B364" s="192"/>
      <c r="D364" s="188" t="s">
        <v>258</v>
      </c>
      <c r="E364" s="193" t="s">
        <v>1</v>
      </c>
      <c r="F364" s="194" t="s">
        <v>4005</v>
      </c>
      <c r="H364" s="193" t="s">
        <v>1</v>
      </c>
      <c r="I364" s="195"/>
      <c r="L364" s="192"/>
      <c r="M364" s="196"/>
      <c r="N364" s="197"/>
      <c r="O364" s="197"/>
      <c r="P364" s="197"/>
      <c r="Q364" s="197"/>
      <c r="R364" s="197"/>
      <c r="S364" s="197"/>
      <c r="T364" s="198"/>
      <c r="AT364" s="193" t="s">
        <v>258</v>
      </c>
      <c r="AU364" s="193" t="s">
        <v>81</v>
      </c>
      <c r="AV364" s="12" t="s">
        <v>79</v>
      </c>
      <c r="AW364" s="12" t="s">
        <v>35</v>
      </c>
      <c r="AX364" s="12" t="s">
        <v>72</v>
      </c>
      <c r="AY364" s="193" t="s">
        <v>246</v>
      </c>
    </row>
    <row r="365" s="13" customFormat="1">
      <c r="B365" s="199"/>
      <c r="D365" s="188" t="s">
        <v>258</v>
      </c>
      <c r="E365" s="200" t="s">
        <v>1</v>
      </c>
      <c r="F365" s="201" t="s">
        <v>4006</v>
      </c>
      <c r="H365" s="202">
        <v>169.56</v>
      </c>
      <c r="I365" s="203"/>
      <c r="L365" s="199"/>
      <c r="M365" s="204"/>
      <c r="N365" s="205"/>
      <c r="O365" s="205"/>
      <c r="P365" s="205"/>
      <c r="Q365" s="205"/>
      <c r="R365" s="205"/>
      <c r="S365" s="205"/>
      <c r="T365" s="206"/>
      <c r="AT365" s="200" t="s">
        <v>258</v>
      </c>
      <c r="AU365" s="200" t="s">
        <v>81</v>
      </c>
      <c r="AV365" s="13" t="s">
        <v>81</v>
      </c>
      <c r="AW365" s="13" t="s">
        <v>35</v>
      </c>
      <c r="AX365" s="13" t="s">
        <v>79</v>
      </c>
      <c r="AY365" s="200" t="s">
        <v>246</v>
      </c>
    </row>
    <row r="366" s="1" customFormat="1" ht="16.5" customHeight="1">
      <c r="B366" s="175"/>
      <c r="C366" s="218" t="s">
        <v>650</v>
      </c>
      <c r="D366" s="218" t="s">
        <v>511</v>
      </c>
      <c r="E366" s="219" t="s">
        <v>4007</v>
      </c>
      <c r="F366" s="220" t="s">
        <v>4008</v>
      </c>
      <c r="G366" s="221" t="s">
        <v>251</v>
      </c>
      <c r="H366" s="222">
        <v>43.393000000000001</v>
      </c>
      <c r="I366" s="223"/>
      <c r="J366" s="224">
        <f>ROUND(I366*H366,2)</f>
        <v>0</v>
      </c>
      <c r="K366" s="220" t="s">
        <v>1</v>
      </c>
      <c r="L366" s="225"/>
      <c r="M366" s="226" t="s">
        <v>1</v>
      </c>
      <c r="N366" s="227" t="s">
        <v>43</v>
      </c>
      <c r="O366" s="66"/>
      <c r="P366" s="185">
        <f>O366*H366</f>
        <v>0</v>
      </c>
      <c r="Q366" s="185">
        <v>0.00020000000000000001</v>
      </c>
      <c r="R366" s="185">
        <f>Q366*H366</f>
        <v>0.0086785999999999999</v>
      </c>
      <c r="S366" s="185">
        <v>0</v>
      </c>
      <c r="T366" s="186">
        <f>S366*H366</f>
        <v>0</v>
      </c>
      <c r="AR366" s="18" t="s">
        <v>518</v>
      </c>
      <c r="AT366" s="18" t="s">
        <v>511</v>
      </c>
      <c r="AU366" s="18" t="s">
        <v>81</v>
      </c>
      <c r="AY366" s="18" t="s">
        <v>246</v>
      </c>
      <c r="BE366" s="187">
        <f>IF(N366="základní",J366,0)</f>
        <v>0</v>
      </c>
      <c r="BF366" s="187">
        <f>IF(N366="snížená",J366,0)</f>
        <v>0</v>
      </c>
      <c r="BG366" s="187">
        <f>IF(N366="zákl. přenesená",J366,0)</f>
        <v>0</v>
      </c>
      <c r="BH366" s="187">
        <f>IF(N366="sníž. přenesená",J366,0)</f>
        <v>0</v>
      </c>
      <c r="BI366" s="187">
        <f>IF(N366="nulová",J366,0)</f>
        <v>0</v>
      </c>
      <c r="BJ366" s="18" t="s">
        <v>79</v>
      </c>
      <c r="BK366" s="187">
        <f>ROUND(I366*H366,2)</f>
        <v>0</v>
      </c>
      <c r="BL366" s="18" t="s">
        <v>409</v>
      </c>
      <c r="BM366" s="18" t="s">
        <v>4009</v>
      </c>
    </row>
    <row r="367" s="1" customFormat="1">
      <c r="B367" s="36"/>
      <c r="D367" s="188" t="s">
        <v>254</v>
      </c>
      <c r="F367" s="189" t="s">
        <v>4008</v>
      </c>
      <c r="I367" s="121"/>
      <c r="L367" s="36"/>
      <c r="M367" s="190"/>
      <c r="N367" s="66"/>
      <c r="O367" s="66"/>
      <c r="P367" s="66"/>
      <c r="Q367" s="66"/>
      <c r="R367" s="66"/>
      <c r="S367" s="66"/>
      <c r="T367" s="67"/>
      <c r="AT367" s="18" t="s">
        <v>254</v>
      </c>
      <c r="AU367" s="18" t="s">
        <v>81</v>
      </c>
    </row>
    <row r="368" s="12" customFormat="1">
      <c r="B368" s="192"/>
      <c r="D368" s="188" t="s">
        <v>258</v>
      </c>
      <c r="E368" s="193" t="s">
        <v>1</v>
      </c>
      <c r="F368" s="194" t="s">
        <v>2561</v>
      </c>
      <c r="H368" s="193" t="s">
        <v>1</v>
      </c>
      <c r="I368" s="195"/>
      <c r="L368" s="192"/>
      <c r="M368" s="196"/>
      <c r="N368" s="197"/>
      <c r="O368" s="197"/>
      <c r="P368" s="197"/>
      <c r="Q368" s="197"/>
      <c r="R368" s="197"/>
      <c r="S368" s="197"/>
      <c r="T368" s="198"/>
      <c r="AT368" s="193" t="s">
        <v>258</v>
      </c>
      <c r="AU368" s="193" t="s">
        <v>81</v>
      </c>
      <c r="AV368" s="12" t="s">
        <v>79</v>
      </c>
      <c r="AW368" s="12" t="s">
        <v>35</v>
      </c>
      <c r="AX368" s="12" t="s">
        <v>72</v>
      </c>
      <c r="AY368" s="193" t="s">
        <v>246</v>
      </c>
    </row>
    <row r="369" s="13" customFormat="1">
      <c r="B369" s="199"/>
      <c r="D369" s="188" t="s">
        <v>258</v>
      </c>
      <c r="E369" s="200" t="s">
        <v>1</v>
      </c>
      <c r="F369" s="201" t="s">
        <v>2562</v>
      </c>
      <c r="H369" s="202">
        <v>43.393000000000001</v>
      </c>
      <c r="I369" s="203"/>
      <c r="L369" s="199"/>
      <c r="M369" s="204"/>
      <c r="N369" s="205"/>
      <c r="O369" s="205"/>
      <c r="P369" s="205"/>
      <c r="Q369" s="205"/>
      <c r="R369" s="205"/>
      <c r="S369" s="205"/>
      <c r="T369" s="206"/>
      <c r="AT369" s="200" t="s">
        <v>258</v>
      </c>
      <c r="AU369" s="200" t="s">
        <v>81</v>
      </c>
      <c r="AV369" s="13" t="s">
        <v>81</v>
      </c>
      <c r="AW369" s="13" t="s">
        <v>35</v>
      </c>
      <c r="AX369" s="13" t="s">
        <v>79</v>
      </c>
      <c r="AY369" s="200" t="s">
        <v>246</v>
      </c>
    </row>
    <row r="370" s="1" customFormat="1" ht="16.5" customHeight="1">
      <c r="B370" s="175"/>
      <c r="C370" s="176" t="s">
        <v>657</v>
      </c>
      <c r="D370" s="176" t="s">
        <v>248</v>
      </c>
      <c r="E370" s="177" t="s">
        <v>4010</v>
      </c>
      <c r="F370" s="178" t="s">
        <v>4011</v>
      </c>
      <c r="G370" s="179" t="s">
        <v>251</v>
      </c>
      <c r="H370" s="180">
        <v>169.56</v>
      </c>
      <c r="I370" s="181"/>
      <c r="J370" s="182">
        <f>ROUND(I370*H370,2)</f>
        <v>0</v>
      </c>
      <c r="K370" s="178" t="s">
        <v>252</v>
      </c>
      <c r="L370" s="36"/>
      <c r="M370" s="183" t="s">
        <v>1</v>
      </c>
      <c r="N370" s="184" t="s">
        <v>43</v>
      </c>
      <c r="O370" s="66"/>
      <c r="P370" s="185">
        <f>O370*H370</f>
        <v>0</v>
      </c>
      <c r="Q370" s="185">
        <v>0</v>
      </c>
      <c r="R370" s="185">
        <f>Q370*H370</f>
        <v>0</v>
      </c>
      <c r="S370" s="185">
        <v>0</v>
      </c>
      <c r="T370" s="186">
        <f>S370*H370</f>
        <v>0</v>
      </c>
      <c r="AR370" s="18" t="s">
        <v>409</v>
      </c>
      <c r="AT370" s="18" t="s">
        <v>248</v>
      </c>
      <c r="AU370" s="18" t="s">
        <v>81</v>
      </c>
      <c r="AY370" s="18" t="s">
        <v>246</v>
      </c>
      <c r="BE370" s="187">
        <f>IF(N370="základní",J370,0)</f>
        <v>0</v>
      </c>
      <c r="BF370" s="187">
        <f>IF(N370="snížená",J370,0)</f>
        <v>0</v>
      </c>
      <c r="BG370" s="187">
        <f>IF(N370="zákl. přenesená",J370,0)</f>
        <v>0</v>
      </c>
      <c r="BH370" s="187">
        <f>IF(N370="sníž. přenesená",J370,0)</f>
        <v>0</v>
      </c>
      <c r="BI370" s="187">
        <f>IF(N370="nulová",J370,0)</f>
        <v>0</v>
      </c>
      <c r="BJ370" s="18" t="s">
        <v>79</v>
      </c>
      <c r="BK370" s="187">
        <f>ROUND(I370*H370,2)</f>
        <v>0</v>
      </c>
      <c r="BL370" s="18" t="s">
        <v>409</v>
      </c>
      <c r="BM370" s="18" t="s">
        <v>4012</v>
      </c>
    </row>
    <row r="371" s="1" customFormat="1">
      <c r="B371" s="36"/>
      <c r="D371" s="188" t="s">
        <v>254</v>
      </c>
      <c r="F371" s="189" t="s">
        <v>4013</v>
      </c>
      <c r="I371" s="121"/>
      <c r="L371" s="36"/>
      <c r="M371" s="190"/>
      <c r="N371" s="66"/>
      <c r="O371" s="66"/>
      <c r="P371" s="66"/>
      <c r="Q371" s="66"/>
      <c r="R371" s="66"/>
      <c r="S371" s="66"/>
      <c r="T371" s="67"/>
      <c r="AT371" s="18" t="s">
        <v>254</v>
      </c>
      <c r="AU371" s="18" t="s">
        <v>81</v>
      </c>
    </row>
    <row r="372" s="1" customFormat="1">
      <c r="B372" s="36"/>
      <c r="D372" s="188" t="s">
        <v>256</v>
      </c>
      <c r="F372" s="191" t="s">
        <v>4014</v>
      </c>
      <c r="I372" s="121"/>
      <c r="L372" s="36"/>
      <c r="M372" s="190"/>
      <c r="N372" s="66"/>
      <c r="O372" s="66"/>
      <c r="P372" s="66"/>
      <c r="Q372" s="66"/>
      <c r="R372" s="66"/>
      <c r="S372" s="66"/>
      <c r="T372" s="67"/>
      <c r="AT372" s="18" t="s">
        <v>256</v>
      </c>
      <c r="AU372" s="18" t="s">
        <v>81</v>
      </c>
    </row>
    <row r="373" s="12" customFormat="1">
      <c r="B373" s="192"/>
      <c r="D373" s="188" t="s">
        <v>258</v>
      </c>
      <c r="E373" s="193" t="s">
        <v>1</v>
      </c>
      <c r="F373" s="194" t="s">
        <v>4015</v>
      </c>
      <c r="H373" s="193" t="s">
        <v>1</v>
      </c>
      <c r="I373" s="195"/>
      <c r="L373" s="192"/>
      <c r="M373" s="196"/>
      <c r="N373" s="197"/>
      <c r="O373" s="197"/>
      <c r="P373" s="197"/>
      <c r="Q373" s="197"/>
      <c r="R373" s="197"/>
      <c r="S373" s="197"/>
      <c r="T373" s="198"/>
      <c r="AT373" s="193" t="s">
        <v>258</v>
      </c>
      <c r="AU373" s="193" t="s">
        <v>81</v>
      </c>
      <c r="AV373" s="12" t="s">
        <v>79</v>
      </c>
      <c r="AW373" s="12" t="s">
        <v>35</v>
      </c>
      <c r="AX373" s="12" t="s">
        <v>72</v>
      </c>
      <c r="AY373" s="193" t="s">
        <v>246</v>
      </c>
    </row>
    <row r="374" s="13" customFormat="1">
      <c r="B374" s="199"/>
      <c r="D374" s="188" t="s">
        <v>258</v>
      </c>
      <c r="E374" s="200" t="s">
        <v>1</v>
      </c>
      <c r="F374" s="201" t="s">
        <v>4006</v>
      </c>
      <c r="H374" s="202">
        <v>169.56</v>
      </c>
      <c r="I374" s="203"/>
      <c r="L374" s="199"/>
      <c r="M374" s="204"/>
      <c r="N374" s="205"/>
      <c r="O374" s="205"/>
      <c r="P374" s="205"/>
      <c r="Q374" s="205"/>
      <c r="R374" s="205"/>
      <c r="S374" s="205"/>
      <c r="T374" s="206"/>
      <c r="AT374" s="200" t="s">
        <v>258</v>
      </c>
      <c r="AU374" s="200" t="s">
        <v>81</v>
      </c>
      <c r="AV374" s="13" t="s">
        <v>81</v>
      </c>
      <c r="AW374" s="13" t="s">
        <v>35</v>
      </c>
      <c r="AX374" s="13" t="s">
        <v>79</v>
      </c>
      <c r="AY374" s="200" t="s">
        <v>246</v>
      </c>
    </row>
    <row r="375" s="1" customFormat="1" ht="16.5" customHeight="1">
      <c r="B375" s="175"/>
      <c r="C375" s="218" t="s">
        <v>664</v>
      </c>
      <c r="D375" s="218" t="s">
        <v>511</v>
      </c>
      <c r="E375" s="219" t="s">
        <v>4016</v>
      </c>
      <c r="F375" s="220" t="s">
        <v>4017</v>
      </c>
      <c r="G375" s="221" t="s">
        <v>251</v>
      </c>
      <c r="H375" s="222">
        <v>203.47200000000001</v>
      </c>
      <c r="I375" s="223"/>
      <c r="J375" s="224">
        <f>ROUND(I375*H375,2)</f>
        <v>0</v>
      </c>
      <c r="K375" s="220" t="s">
        <v>252</v>
      </c>
      <c r="L375" s="225"/>
      <c r="M375" s="226" t="s">
        <v>1</v>
      </c>
      <c r="N375" s="227" t="s">
        <v>43</v>
      </c>
      <c r="O375" s="66"/>
      <c r="P375" s="185">
        <f>O375*H375</f>
        <v>0</v>
      </c>
      <c r="Q375" s="185">
        <v>0.00040000000000000002</v>
      </c>
      <c r="R375" s="185">
        <f>Q375*H375</f>
        <v>0.081388800000000011</v>
      </c>
      <c r="S375" s="185">
        <v>0</v>
      </c>
      <c r="T375" s="186">
        <f>S375*H375</f>
        <v>0</v>
      </c>
      <c r="AR375" s="18" t="s">
        <v>518</v>
      </c>
      <c r="AT375" s="18" t="s">
        <v>511</v>
      </c>
      <c r="AU375" s="18" t="s">
        <v>81</v>
      </c>
      <c r="AY375" s="18" t="s">
        <v>246</v>
      </c>
      <c r="BE375" s="187">
        <f>IF(N375="základní",J375,0)</f>
        <v>0</v>
      </c>
      <c r="BF375" s="187">
        <f>IF(N375="snížená",J375,0)</f>
        <v>0</v>
      </c>
      <c r="BG375" s="187">
        <f>IF(N375="zákl. přenesená",J375,0)</f>
        <v>0</v>
      </c>
      <c r="BH375" s="187">
        <f>IF(N375="sníž. přenesená",J375,0)</f>
        <v>0</v>
      </c>
      <c r="BI375" s="187">
        <f>IF(N375="nulová",J375,0)</f>
        <v>0</v>
      </c>
      <c r="BJ375" s="18" t="s">
        <v>79</v>
      </c>
      <c r="BK375" s="187">
        <f>ROUND(I375*H375,2)</f>
        <v>0</v>
      </c>
      <c r="BL375" s="18" t="s">
        <v>409</v>
      </c>
      <c r="BM375" s="18" t="s">
        <v>4018</v>
      </c>
    </row>
    <row r="376" s="1" customFormat="1">
      <c r="B376" s="36"/>
      <c r="D376" s="188" t="s">
        <v>254</v>
      </c>
      <c r="F376" s="189" t="s">
        <v>4017</v>
      </c>
      <c r="I376" s="121"/>
      <c r="L376" s="36"/>
      <c r="M376" s="190"/>
      <c r="N376" s="66"/>
      <c r="O376" s="66"/>
      <c r="P376" s="66"/>
      <c r="Q376" s="66"/>
      <c r="R376" s="66"/>
      <c r="S376" s="66"/>
      <c r="T376" s="67"/>
      <c r="AT376" s="18" t="s">
        <v>254</v>
      </c>
      <c r="AU376" s="18" t="s">
        <v>81</v>
      </c>
    </row>
    <row r="377" s="12" customFormat="1">
      <c r="B377" s="192"/>
      <c r="D377" s="188" t="s">
        <v>258</v>
      </c>
      <c r="E377" s="193" t="s">
        <v>1</v>
      </c>
      <c r="F377" s="194" t="s">
        <v>4015</v>
      </c>
      <c r="H377" s="193" t="s">
        <v>1</v>
      </c>
      <c r="I377" s="195"/>
      <c r="L377" s="192"/>
      <c r="M377" s="196"/>
      <c r="N377" s="197"/>
      <c r="O377" s="197"/>
      <c r="P377" s="197"/>
      <c r="Q377" s="197"/>
      <c r="R377" s="197"/>
      <c r="S377" s="197"/>
      <c r="T377" s="198"/>
      <c r="AT377" s="193" t="s">
        <v>258</v>
      </c>
      <c r="AU377" s="193" t="s">
        <v>81</v>
      </c>
      <c r="AV377" s="12" t="s">
        <v>79</v>
      </c>
      <c r="AW377" s="12" t="s">
        <v>35</v>
      </c>
      <c r="AX377" s="12" t="s">
        <v>72</v>
      </c>
      <c r="AY377" s="193" t="s">
        <v>246</v>
      </c>
    </row>
    <row r="378" s="13" customFormat="1">
      <c r="B378" s="199"/>
      <c r="D378" s="188" t="s">
        <v>258</v>
      </c>
      <c r="E378" s="200" t="s">
        <v>1</v>
      </c>
      <c r="F378" s="201" t="s">
        <v>4006</v>
      </c>
      <c r="H378" s="202">
        <v>169.56</v>
      </c>
      <c r="I378" s="203"/>
      <c r="L378" s="199"/>
      <c r="M378" s="204"/>
      <c r="N378" s="205"/>
      <c r="O378" s="205"/>
      <c r="P378" s="205"/>
      <c r="Q378" s="205"/>
      <c r="R378" s="205"/>
      <c r="S378" s="205"/>
      <c r="T378" s="206"/>
      <c r="AT378" s="200" t="s">
        <v>258</v>
      </c>
      <c r="AU378" s="200" t="s">
        <v>81</v>
      </c>
      <c r="AV378" s="13" t="s">
        <v>81</v>
      </c>
      <c r="AW378" s="13" t="s">
        <v>35</v>
      </c>
      <c r="AX378" s="13" t="s">
        <v>79</v>
      </c>
      <c r="AY378" s="200" t="s">
        <v>246</v>
      </c>
    </row>
    <row r="379" s="13" customFormat="1">
      <c r="B379" s="199"/>
      <c r="D379" s="188" t="s">
        <v>258</v>
      </c>
      <c r="F379" s="201" t="s">
        <v>4019</v>
      </c>
      <c r="H379" s="202">
        <v>203.47200000000001</v>
      </c>
      <c r="I379" s="203"/>
      <c r="L379" s="199"/>
      <c r="M379" s="204"/>
      <c r="N379" s="205"/>
      <c r="O379" s="205"/>
      <c r="P379" s="205"/>
      <c r="Q379" s="205"/>
      <c r="R379" s="205"/>
      <c r="S379" s="205"/>
      <c r="T379" s="206"/>
      <c r="AT379" s="200" t="s">
        <v>258</v>
      </c>
      <c r="AU379" s="200" t="s">
        <v>81</v>
      </c>
      <c r="AV379" s="13" t="s">
        <v>81</v>
      </c>
      <c r="AW379" s="13" t="s">
        <v>3</v>
      </c>
      <c r="AX379" s="13" t="s">
        <v>79</v>
      </c>
      <c r="AY379" s="200" t="s">
        <v>246</v>
      </c>
    </row>
    <row r="380" s="1" customFormat="1" ht="16.5" customHeight="1">
      <c r="B380" s="175"/>
      <c r="C380" s="176" t="s">
        <v>668</v>
      </c>
      <c r="D380" s="176" t="s">
        <v>248</v>
      </c>
      <c r="E380" s="177" t="s">
        <v>2563</v>
      </c>
      <c r="F380" s="178" t="s">
        <v>2564</v>
      </c>
      <c r="G380" s="179" t="s">
        <v>286</v>
      </c>
      <c r="H380" s="180">
        <v>0.125</v>
      </c>
      <c r="I380" s="181"/>
      <c r="J380" s="182">
        <f>ROUND(I380*H380,2)</f>
        <v>0</v>
      </c>
      <c r="K380" s="178" t="s">
        <v>252</v>
      </c>
      <c r="L380" s="36"/>
      <c r="M380" s="183" t="s">
        <v>1</v>
      </c>
      <c r="N380" s="184" t="s">
        <v>43</v>
      </c>
      <c r="O380" s="66"/>
      <c r="P380" s="185">
        <f>O380*H380</f>
        <v>0</v>
      </c>
      <c r="Q380" s="185">
        <v>0</v>
      </c>
      <c r="R380" s="185">
        <f>Q380*H380</f>
        <v>0</v>
      </c>
      <c r="S380" s="185">
        <v>0</v>
      </c>
      <c r="T380" s="186">
        <f>S380*H380</f>
        <v>0</v>
      </c>
      <c r="AR380" s="18" t="s">
        <v>409</v>
      </c>
      <c r="AT380" s="18" t="s">
        <v>248</v>
      </c>
      <c r="AU380" s="18" t="s">
        <v>81</v>
      </c>
      <c r="AY380" s="18" t="s">
        <v>246</v>
      </c>
      <c r="BE380" s="187">
        <f>IF(N380="základní",J380,0)</f>
        <v>0</v>
      </c>
      <c r="BF380" s="187">
        <f>IF(N380="snížená",J380,0)</f>
        <v>0</v>
      </c>
      <c r="BG380" s="187">
        <f>IF(N380="zákl. přenesená",J380,0)</f>
        <v>0</v>
      </c>
      <c r="BH380" s="187">
        <f>IF(N380="sníž. přenesená",J380,0)</f>
        <v>0</v>
      </c>
      <c r="BI380" s="187">
        <f>IF(N380="nulová",J380,0)</f>
        <v>0</v>
      </c>
      <c r="BJ380" s="18" t="s">
        <v>79</v>
      </c>
      <c r="BK380" s="187">
        <f>ROUND(I380*H380,2)</f>
        <v>0</v>
      </c>
      <c r="BL380" s="18" t="s">
        <v>409</v>
      </c>
      <c r="BM380" s="18" t="s">
        <v>4020</v>
      </c>
    </row>
    <row r="381" s="1" customFormat="1">
      <c r="B381" s="36"/>
      <c r="D381" s="188" t="s">
        <v>254</v>
      </c>
      <c r="F381" s="189" t="s">
        <v>2566</v>
      </c>
      <c r="I381" s="121"/>
      <c r="L381" s="36"/>
      <c r="M381" s="190"/>
      <c r="N381" s="66"/>
      <c r="O381" s="66"/>
      <c r="P381" s="66"/>
      <c r="Q381" s="66"/>
      <c r="R381" s="66"/>
      <c r="S381" s="66"/>
      <c r="T381" s="67"/>
      <c r="AT381" s="18" t="s">
        <v>254</v>
      </c>
      <c r="AU381" s="18" t="s">
        <v>81</v>
      </c>
    </row>
    <row r="382" s="1" customFormat="1">
      <c r="B382" s="36"/>
      <c r="D382" s="188" t="s">
        <v>256</v>
      </c>
      <c r="F382" s="191" t="s">
        <v>2567</v>
      </c>
      <c r="I382" s="121"/>
      <c r="L382" s="36"/>
      <c r="M382" s="228"/>
      <c r="N382" s="229"/>
      <c r="O382" s="229"/>
      <c r="P382" s="229"/>
      <c r="Q382" s="229"/>
      <c r="R382" s="229"/>
      <c r="S382" s="229"/>
      <c r="T382" s="230"/>
      <c r="AT382" s="18" t="s">
        <v>256</v>
      </c>
      <c r="AU382" s="18" t="s">
        <v>81</v>
      </c>
    </row>
    <row r="383" s="1" customFormat="1" ht="6.96" customHeight="1">
      <c r="B383" s="51"/>
      <c r="C383" s="52"/>
      <c r="D383" s="52"/>
      <c r="E383" s="52"/>
      <c r="F383" s="52"/>
      <c r="G383" s="52"/>
      <c r="H383" s="52"/>
      <c r="I383" s="137"/>
      <c r="J383" s="52"/>
      <c r="K383" s="52"/>
      <c r="L383" s="36"/>
    </row>
  </sheetData>
  <autoFilter ref="C100:K382"/>
  <mergeCells count="15">
    <mergeCell ref="E7:H7"/>
    <mergeCell ref="E11:H11"/>
    <mergeCell ref="E9:H9"/>
    <mergeCell ref="E13:H13"/>
    <mergeCell ref="E22:H22"/>
    <mergeCell ref="E31:H31"/>
    <mergeCell ref="E52:H52"/>
    <mergeCell ref="E56:H56"/>
    <mergeCell ref="E54:H54"/>
    <mergeCell ref="E58:H58"/>
    <mergeCell ref="E87:H87"/>
    <mergeCell ref="E91:H91"/>
    <mergeCell ref="E89:H89"/>
    <mergeCell ref="E93:H9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186</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4021</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ROUND(J98,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ROUND((SUM(BE98:BE252)),  2)</f>
        <v>0</v>
      </c>
      <c r="I37" s="129">
        <v>0.20999999999999999</v>
      </c>
      <c r="J37" s="128">
        <f>ROUND(((SUM(BE98:BE252))*I37),  2)</f>
        <v>0</v>
      </c>
      <c r="L37" s="36"/>
    </row>
    <row r="38" s="1" customFormat="1" ht="14.4" customHeight="1">
      <c r="B38" s="36"/>
      <c r="E38" s="30" t="s">
        <v>44</v>
      </c>
      <c r="F38" s="128">
        <f>ROUND((SUM(BF98:BF252)),  2)</f>
        <v>0</v>
      </c>
      <c r="I38" s="129">
        <v>0.14999999999999999</v>
      </c>
      <c r="J38" s="128">
        <f>ROUND(((SUM(BF98:BF252))*I38),  2)</f>
        <v>0</v>
      </c>
      <c r="L38" s="36"/>
    </row>
    <row r="39" hidden="1" s="1" customFormat="1" ht="14.4" customHeight="1">
      <c r="B39" s="36"/>
      <c r="E39" s="30" t="s">
        <v>45</v>
      </c>
      <c r="F39" s="128">
        <f>ROUND((SUM(BG98:BG252)),  2)</f>
        <v>0</v>
      </c>
      <c r="I39" s="129">
        <v>0.20999999999999999</v>
      </c>
      <c r="J39" s="128">
        <f>0</f>
        <v>0</v>
      </c>
      <c r="L39" s="36"/>
    </row>
    <row r="40" hidden="1" s="1" customFormat="1" ht="14.4" customHeight="1">
      <c r="B40" s="36"/>
      <c r="E40" s="30" t="s">
        <v>46</v>
      </c>
      <c r="F40" s="128">
        <f>ROUND((SUM(BH98:BH252)),  2)</f>
        <v>0</v>
      </c>
      <c r="I40" s="129">
        <v>0.14999999999999999</v>
      </c>
      <c r="J40" s="128">
        <f>0</f>
        <v>0</v>
      </c>
      <c r="L40" s="36"/>
    </row>
    <row r="41" hidden="1" s="1" customFormat="1" ht="14.4" customHeight="1">
      <c r="B41" s="36"/>
      <c r="E41" s="30" t="s">
        <v>47</v>
      </c>
      <c r="F41" s="128">
        <f>ROUND((SUM(BI98:BI252)),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B-3-2-NEUZ - SO 301.1 - Místní komunikace IV. třídy - úsek č. 15, 16 -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J98</f>
        <v>0</v>
      </c>
      <c r="L67" s="36"/>
      <c r="AU67" s="18" t="s">
        <v>227</v>
      </c>
    </row>
    <row r="68" s="8" customFormat="1" ht="24.96" customHeight="1">
      <c r="B68" s="143"/>
      <c r="D68" s="144" t="s">
        <v>228</v>
      </c>
      <c r="E68" s="145"/>
      <c r="F68" s="145"/>
      <c r="G68" s="145"/>
      <c r="H68" s="145"/>
      <c r="I68" s="146"/>
      <c r="J68" s="147">
        <f>J99</f>
        <v>0</v>
      </c>
      <c r="L68" s="143"/>
    </row>
    <row r="69" s="9" customFormat="1" ht="19.92" customHeight="1">
      <c r="B69" s="148"/>
      <c r="D69" s="149" t="s">
        <v>229</v>
      </c>
      <c r="E69" s="150"/>
      <c r="F69" s="150"/>
      <c r="G69" s="150"/>
      <c r="H69" s="150"/>
      <c r="I69" s="151"/>
      <c r="J69" s="152">
        <f>J100</f>
        <v>0</v>
      </c>
      <c r="L69" s="148"/>
    </row>
    <row r="70" s="9" customFormat="1" ht="19.92" customHeight="1">
      <c r="B70" s="148"/>
      <c r="D70" s="149" t="s">
        <v>291</v>
      </c>
      <c r="E70" s="150"/>
      <c r="F70" s="150"/>
      <c r="G70" s="150"/>
      <c r="H70" s="150"/>
      <c r="I70" s="151"/>
      <c r="J70" s="152">
        <f>J157</f>
        <v>0</v>
      </c>
      <c r="L70" s="148"/>
    </row>
    <row r="71" s="9" customFormat="1" ht="19.92" customHeight="1">
      <c r="B71" s="148"/>
      <c r="D71" s="149" t="s">
        <v>292</v>
      </c>
      <c r="E71" s="150"/>
      <c r="F71" s="150"/>
      <c r="G71" s="150"/>
      <c r="H71" s="150"/>
      <c r="I71" s="151"/>
      <c r="J71" s="152">
        <f>J167</f>
        <v>0</v>
      </c>
      <c r="L71" s="148"/>
    </row>
    <row r="72" s="9" customFormat="1" ht="19.92" customHeight="1">
      <c r="B72" s="148"/>
      <c r="D72" s="149" t="s">
        <v>294</v>
      </c>
      <c r="E72" s="150"/>
      <c r="F72" s="150"/>
      <c r="G72" s="150"/>
      <c r="H72" s="150"/>
      <c r="I72" s="151"/>
      <c r="J72" s="152">
        <f>J203</f>
        <v>0</v>
      </c>
      <c r="L72" s="148"/>
    </row>
    <row r="73" s="9" customFormat="1" ht="19.92" customHeight="1">
      <c r="B73" s="148"/>
      <c r="D73" s="149" t="s">
        <v>230</v>
      </c>
      <c r="E73" s="150"/>
      <c r="F73" s="150"/>
      <c r="G73" s="150"/>
      <c r="H73" s="150"/>
      <c r="I73" s="151"/>
      <c r="J73" s="152">
        <f>J235</f>
        <v>0</v>
      </c>
      <c r="L73" s="148"/>
    </row>
    <row r="74" s="9" customFormat="1" ht="19.92" customHeight="1">
      <c r="B74" s="148"/>
      <c r="D74" s="149" t="s">
        <v>295</v>
      </c>
      <c r="E74" s="150"/>
      <c r="F74" s="150"/>
      <c r="G74" s="150"/>
      <c r="H74" s="150"/>
      <c r="I74" s="151"/>
      <c r="J74" s="152">
        <f>J249</f>
        <v>0</v>
      </c>
      <c r="L74" s="148"/>
    </row>
    <row r="75" s="1" customFormat="1" ht="21.84" customHeight="1">
      <c r="B75" s="36"/>
      <c r="I75" s="121"/>
      <c r="L75" s="36"/>
    </row>
    <row r="76" s="1" customFormat="1" ht="6.96" customHeight="1">
      <c r="B76" s="51"/>
      <c r="C76" s="52"/>
      <c r="D76" s="52"/>
      <c r="E76" s="52"/>
      <c r="F76" s="52"/>
      <c r="G76" s="52"/>
      <c r="H76" s="52"/>
      <c r="I76" s="137"/>
      <c r="J76" s="52"/>
      <c r="K76" s="52"/>
      <c r="L76" s="36"/>
    </row>
    <row r="80" s="1" customFormat="1" ht="6.96" customHeight="1">
      <c r="B80" s="53"/>
      <c r="C80" s="54"/>
      <c r="D80" s="54"/>
      <c r="E80" s="54"/>
      <c r="F80" s="54"/>
      <c r="G80" s="54"/>
      <c r="H80" s="54"/>
      <c r="I80" s="138"/>
      <c r="J80" s="54"/>
      <c r="K80" s="54"/>
      <c r="L80" s="36"/>
    </row>
    <row r="81" s="1" customFormat="1" ht="24.96" customHeight="1">
      <c r="B81" s="36"/>
      <c r="C81" s="22" t="s">
        <v>231</v>
      </c>
      <c r="I81" s="121"/>
      <c r="L81" s="36"/>
    </row>
    <row r="82" s="1" customFormat="1" ht="6.96" customHeight="1">
      <c r="B82" s="36"/>
      <c r="I82" s="121"/>
      <c r="L82" s="36"/>
    </row>
    <row r="83" s="1" customFormat="1" ht="12" customHeight="1">
      <c r="B83" s="36"/>
      <c r="C83" s="30" t="s">
        <v>16</v>
      </c>
      <c r="I83" s="121"/>
      <c r="L83" s="36"/>
    </row>
    <row r="84" s="1" customFormat="1" ht="16.5" customHeight="1">
      <c r="B84" s="36"/>
      <c r="E84" s="120" t="str">
        <f>E7</f>
        <v>PD pro I. Etapu cyklostezky Bečva - Vlára - Váh na území obcí Hornolidečska - část B</v>
      </c>
      <c r="F84" s="30"/>
      <c r="G84" s="30"/>
      <c r="H84" s="30"/>
      <c r="I84" s="121"/>
      <c r="L84" s="36"/>
    </row>
    <row r="85" ht="12" customHeight="1">
      <c r="B85" s="21"/>
      <c r="C85" s="30" t="s">
        <v>217</v>
      </c>
      <c r="L85" s="21"/>
    </row>
    <row r="86" ht="16.5" customHeight="1">
      <c r="B86" s="21"/>
      <c r="E86" s="120" t="s">
        <v>218</v>
      </c>
      <c r="L86" s="21"/>
    </row>
    <row r="87" ht="12" customHeight="1">
      <c r="B87" s="21"/>
      <c r="C87" s="30" t="s">
        <v>219</v>
      </c>
      <c r="L87" s="21"/>
    </row>
    <row r="88" s="1" customFormat="1" ht="16.5" customHeight="1">
      <c r="B88" s="36"/>
      <c r="E88" s="30" t="s">
        <v>2752</v>
      </c>
      <c r="F88" s="1"/>
      <c r="G88" s="1"/>
      <c r="H88" s="1"/>
      <c r="I88" s="121"/>
      <c r="L88" s="36"/>
    </row>
    <row r="89" s="1" customFormat="1" ht="12" customHeight="1">
      <c r="B89" s="36"/>
      <c r="C89" s="30" t="s">
        <v>221</v>
      </c>
      <c r="I89" s="121"/>
      <c r="L89" s="36"/>
    </row>
    <row r="90" s="1" customFormat="1" ht="16.5" customHeight="1">
      <c r="B90" s="36"/>
      <c r="E90" s="57" t="str">
        <f>E13</f>
        <v>B-3-2-NEUZ - SO 301.1 - Místní komunikace IV. třídy - úsek č. 15, 16 - neuznatelné náklady</v>
      </c>
      <c r="F90" s="1"/>
      <c r="G90" s="1"/>
      <c r="H90" s="1"/>
      <c r="I90" s="121"/>
      <c r="L90" s="36"/>
    </row>
    <row r="91" s="1" customFormat="1" ht="6.96" customHeight="1">
      <c r="B91" s="36"/>
      <c r="I91" s="121"/>
      <c r="L91" s="36"/>
    </row>
    <row r="92" s="1" customFormat="1" ht="12" customHeight="1">
      <c r="B92" s="36"/>
      <c r="C92" s="30" t="s">
        <v>21</v>
      </c>
      <c r="F92" s="18" t="str">
        <f>F16</f>
        <v>území obcí Hornolidečska</v>
      </c>
      <c r="I92" s="122" t="s">
        <v>23</v>
      </c>
      <c r="J92" s="59" t="str">
        <f>IF(J16="","",J16)</f>
        <v>7. 1. 2019</v>
      </c>
      <c r="L92" s="36"/>
    </row>
    <row r="93" s="1" customFormat="1" ht="6.96" customHeight="1">
      <c r="B93" s="36"/>
      <c r="I93" s="121"/>
      <c r="L93" s="36"/>
    </row>
    <row r="94" s="1" customFormat="1" ht="24.9" customHeight="1">
      <c r="B94" s="36"/>
      <c r="C94" s="30" t="s">
        <v>25</v>
      </c>
      <c r="F94" s="18" t="str">
        <f>E19</f>
        <v>Sdružení obcí Hornolidečska, Horní Lideč č.p. 292</v>
      </c>
      <c r="I94" s="122" t="s">
        <v>31</v>
      </c>
      <c r="J94" s="34" t="str">
        <f>E25</f>
        <v>MORAVIA CONSULT Olomouc a.s.</v>
      </c>
      <c r="L94" s="36"/>
    </row>
    <row r="95" s="1" customFormat="1" ht="24.9" customHeight="1">
      <c r="B95" s="36"/>
      <c r="C95" s="30" t="s">
        <v>29</v>
      </c>
      <c r="F95" s="18" t="str">
        <f>IF(E22="","",E22)</f>
        <v>Vyplň údaj</v>
      </c>
      <c r="I95" s="122" t="s">
        <v>36</v>
      </c>
      <c r="J95" s="34" t="str">
        <f>E28</f>
        <v>MORAVIA CONSULT Olomouc a.s.</v>
      </c>
      <c r="L95" s="36"/>
    </row>
    <row r="96" s="1" customFormat="1" ht="10.32" customHeight="1">
      <c r="B96" s="36"/>
      <c r="I96" s="121"/>
      <c r="L96" s="36"/>
    </row>
    <row r="97" s="10" customFormat="1" ht="29.28" customHeight="1">
      <c r="B97" s="153"/>
      <c r="C97" s="154" t="s">
        <v>232</v>
      </c>
      <c r="D97" s="155" t="s">
        <v>57</v>
      </c>
      <c r="E97" s="155" t="s">
        <v>53</v>
      </c>
      <c r="F97" s="155" t="s">
        <v>54</v>
      </c>
      <c r="G97" s="155" t="s">
        <v>233</v>
      </c>
      <c r="H97" s="155" t="s">
        <v>234</v>
      </c>
      <c r="I97" s="156" t="s">
        <v>235</v>
      </c>
      <c r="J97" s="155" t="s">
        <v>225</v>
      </c>
      <c r="K97" s="157" t="s">
        <v>236</v>
      </c>
      <c r="L97" s="153"/>
      <c r="M97" s="75" t="s">
        <v>1</v>
      </c>
      <c r="N97" s="76" t="s">
        <v>42</v>
      </c>
      <c r="O97" s="76" t="s">
        <v>237</v>
      </c>
      <c r="P97" s="76" t="s">
        <v>238</v>
      </c>
      <c r="Q97" s="76" t="s">
        <v>239</v>
      </c>
      <c r="R97" s="76" t="s">
        <v>240</v>
      </c>
      <c r="S97" s="76" t="s">
        <v>241</v>
      </c>
      <c r="T97" s="77" t="s">
        <v>242</v>
      </c>
    </row>
    <row r="98" s="1" customFormat="1" ht="22.8" customHeight="1">
      <c r="B98" s="36"/>
      <c r="C98" s="80" t="s">
        <v>243</v>
      </c>
      <c r="I98" s="121"/>
      <c r="J98" s="158">
        <f>BK98</f>
        <v>0</v>
      </c>
      <c r="L98" s="36"/>
      <c r="M98" s="78"/>
      <c r="N98" s="62"/>
      <c r="O98" s="62"/>
      <c r="P98" s="159">
        <f>P99</f>
        <v>0</v>
      </c>
      <c r="Q98" s="62"/>
      <c r="R98" s="159">
        <f>R99</f>
        <v>15.99188352</v>
      </c>
      <c r="S98" s="62"/>
      <c r="T98" s="160">
        <f>T99</f>
        <v>10</v>
      </c>
      <c r="AT98" s="18" t="s">
        <v>71</v>
      </c>
      <c r="AU98" s="18" t="s">
        <v>227</v>
      </c>
      <c r="BK98" s="161">
        <f>BK99</f>
        <v>0</v>
      </c>
    </row>
    <row r="99" s="11" customFormat="1" ht="25.92" customHeight="1">
      <c r="B99" s="162"/>
      <c r="D99" s="163" t="s">
        <v>71</v>
      </c>
      <c r="E99" s="164" t="s">
        <v>244</v>
      </c>
      <c r="F99" s="164" t="s">
        <v>245</v>
      </c>
      <c r="I99" s="165"/>
      <c r="J99" s="166">
        <f>BK99</f>
        <v>0</v>
      </c>
      <c r="L99" s="162"/>
      <c r="M99" s="167"/>
      <c r="N99" s="168"/>
      <c r="O99" s="168"/>
      <c r="P99" s="169">
        <f>P100+P157+P167+P203+P235+P249</f>
        <v>0</v>
      </c>
      <c r="Q99" s="168"/>
      <c r="R99" s="169">
        <f>R100+R157+R167+R203+R235+R249</f>
        <v>15.99188352</v>
      </c>
      <c r="S99" s="168"/>
      <c r="T99" s="170">
        <f>T100+T157+T167+T203+T235+T249</f>
        <v>10</v>
      </c>
      <c r="AR99" s="163" t="s">
        <v>79</v>
      </c>
      <c r="AT99" s="171" t="s">
        <v>71</v>
      </c>
      <c r="AU99" s="171" t="s">
        <v>72</v>
      </c>
      <c r="AY99" s="163" t="s">
        <v>246</v>
      </c>
      <c r="BK99" s="172">
        <f>BK100+BK157+BK167+BK203+BK235+BK249</f>
        <v>0</v>
      </c>
    </row>
    <row r="100" s="11" customFormat="1" ht="22.8" customHeight="1">
      <c r="B100" s="162"/>
      <c r="D100" s="163" t="s">
        <v>71</v>
      </c>
      <c r="E100" s="173" t="s">
        <v>79</v>
      </c>
      <c r="F100" s="173" t="s">
        <v>247</v>
      </c>
      <c r="I100" s="165"/>
      <c r="J100" s="174">
        <f>BK100</f>
        <v>0</v>
      </c>
      <c r="L100" s="162"/>
      <c r="M100" s="167"/>
      <c r="N100" s="168"/>
      <c r="O100" s="168"/>
      <c r="P100" s="169">
        <f>SUM(P101:P156)</f>
        <v>0</v>
      </c>
      <c r="Q100" s="168"/>
      <c r="R100" s="169">
        <f>SUM(R101:R156)</f>
        <v>1.2721600000000002</v>
      </c>
      <c r="S100" s="168"/>
      <c r="T100" s="170">
        <f>SUM(T101:T156)</f>
        <v>0</v>
      </c>
      <c r="AR100" s="163" t="s">
        <v>79</v>
      </c>
      <c r="AT100" s="171" t="s">
        <v>71</v>
      </c>
      <c r="AU100" s="171" t="s">
        <v>79</v>
      </c>
      <c r="AY100" s="163" t="s">
        <v>246</v>
      </c>
      <c r="BK100" s="172">
        <f>SUM(BK101:BK156)</f>
        <v>0</v>
      </c>
    </row>
    <row r="101" s="1" customFormat="1" ht="16.5" customHeight="1">
      <c r="B101" s="175"/>
      <c r="C101" s="176" t="s">
        <v>79</v>
      </c>
      <c r="D101" s="176" t="s">
        <v>248</v>
      </c>
      <c r="E101" s="177" t="s">
        <v>736</v>
      </c>
      <c r="F101" s="178" t="s">
        <v>737</v>
      </c>
      <c r="G101" s="179" t="s">
        <v>319</v>
      </c>
      <c r="H101" s="180">
        <v>17.5</v>
      </c>
      <c r="I101" s="181"/>
      <c r="J101" s="182">
        <f>ROUND(I101*H101,2)</f>
        <v>0</v>
      </c>
      <c r="K101" s="178" t="s">
        <v>252</v>
      </c>
      <c r="L101" s="36"/>
      <c r="M101" s="183" t="s">
        <v>1</v>
      </c>
      <c r="N101" s="184" t="s">
        <v>43</v>
      </c>
      <c r="O101" s="66"/>
      <c r="P101" s="185">
        <f>O101*H101</f>
        <v>0</v>
      </c>
      <c r="Q101" s="185">
        <v>0</v>
      </c>
      <c r="R101" s="185">
        <f>Q101*H101</f>
        <v>0</v>
      </c>
      <c r="S101" s="185">
        <v>0</v>
      </c>
      <c r="T101" s="186">
        <f>S101*H101</f>
        <v>0</v>
      </c>
      <c r="AR101" s="18" t="s">
        <v>93</v>
      </c>
      <c r="AT101" s="18" t="s">
        <v>248</v>
      </c>
      <c r="AU101" s="18" t="s">
        <v>81</v>
      </c>
      <c r="AY101" s="18" t="s">
        <v>246</v>
      </c>
      <c r="BE101" s="187">
        <f>IF(N101="základní",J101,0)</f>
        <v>0</v>
      </c>
      <c r="BF101" s="187">
        <f>IF(N101="snížená",J101,0)</f>
        <v>0</v>
      </c>
      <c r="BG101" s="187">
        <f>IF(N101="zákl. přenesená",J101,0)</f>
        <v>0</v>
      </c>
      <c r="BH101" s="187">
        <f>IF(N101="sníž. přenesená",J101,0)</f>
        <v>0</v>
      </c>
      <c r="BI101" s="187">
        <f>IF(N101="nulová",J101,0)</f>
        <v>0</v>
      </c>
      <c r="BJ101" s="18" t="s">
        <v>79</v>
      </c>
      <c r="BK101" s="187">
        <f>ROUND(I101*H101,2)</f>
        <v>0</v>
      </c>
      <c r="BL101" s="18" t="s">
        <v>93</v>
      </c>
      <c r="BM101" s="18" t="s">
        <v>4022</v>
      </c>
    </row>
    <row r="102" s="1" customFormat="1">
      <c r="B102" s="36"/>
      <c r="D102" s="188" t="s">
        <v>254</v>
      </c>
      <c r="F102" s="189" t="s">
        <v>739</v>
      </c>
      <c r="I102" s="121"/>
      <c r="L102" s="36"/>
      <c r="M102" s="190"/>
      <c r="N102" s="66"/>
      <c r="O102" s="66"/>
      <c r="P102" s="66"/>
      <c r="Q102" s="66"/>
      <c r="R102" s="66"/>
      <c r="S102" s="66"/>
      <c r="T102" s="67"/>
      <c r="AT102" s="18" t="s">
        <v>254</v>
      </c>
      <c r="AU102" s="18" t="s">
        <v>81</v>
      </c>
    </row>
    <row r="103" s="1" customFormat="1">
      <c r="B103" s="36"/>
      <c r="D103" s="188" t="s">
        <v>256</v>
      </c>
      <c r="F103" s="191" t="s">
        <v>740</v>
      </c>
      <c r="I103" s="121"/>
      <c r="L103" s="36"/>
      <c r="M103" s="190"/>
      <c r="N103" s="66"/>
      <c r="O103" s="66"/>
      <c r="P103" s="66"/>
      <c r="Q103" s="66"/>
      <c r="R103" s="66"/>
      <c r="S103" s="66"/>
      <c r="T103" s="67"/>
      <c r="AT103" s="18" t="s">
        <v>256</v>
      </c>
      <c r="AU103" s="18" t="s">
        <v>81</v>
      </c>
    </row>
    <row r="104" s="12" customFormat="1">
      <c r="B104" s="192"/>
      <c r="D104" s="188" t="s">
        <v>258</v>
      </c>
      <c r="E104" s="193" t="s">
        <v>1</v>
      </c>
      <c r="F104" s="194" t="s">
        <v>2771</v>
      </c>
      <c r="H104" s="193" t="s">
        <v>1</v>
      </c>
      <c r="I104" s="195"/>
      <c r="L104" s="192"/>
      <c r="M104" s="196"/>
      <c r="N104" s="197"/>
      <c r="O104" s="197"/>
      <c r="P104" s="197"/>
      <c r="Q104" s="197"/>
      <c r="R104" s="197"/>
      <c r="S104" s="197"/>
      <c r="T104" s="198"/>
      <c r="AT104" s="193" t="s">
        <v>258</v>
      </c>
      <c r="AU104" s="193" t="s">
        <v>81</v>
      </c>
      <c r="AV104" s="12" t="s">
        <v>79</v>
      </c>
      <c r="AW104" s="12" t="s">
        <v>35</v>
      </c>
      <c r="AX104" s="12" t="s">
        <v>72</v>
      </c>
      <c r="AY104" s="193" t="s">
        <v>246</v>
      </c>
    </row>
    <row r="105" s="12" customFormat="1">
      <c r="B105" s="192"/>
      <c r="D105" s="188" t="s">
        <v>258</v>
      </c>
      <c r="E105" s="193" t="s">
        <v>1</v>
      </c>
      <c r="F105" s="194" t="s">
        <v>742</v>
      </c>
      <c r="H105" s="193" t="s">
        <v>1</v>
      </c>
      <c r="I105" s="195"/>
      <c r="L105" s="192"/>
      <c r="M105" s="196"/>
      <c r="N105" s="197"/>
      <c r="O105" s="197"/>
      <c r="P105" s="197"/>
      <c r="Q105" s="197"/>
      <c r="R105" s="197"/>
      <c r="S105" s="197"/>
      <c r="T105" s="198"/>
      <c r="AT105" s="193" t="s">
        <v>258</v>
      </c>
      <c r="AU105" s="193" t="s">
        <v>81</v>
      </c>
      <c r="AV105" s="12" t="s">
        <v>79</v>
      </c>
      <c r="AW105" s="12" t="s">
        <v>35</v>
      </c>
      <c r="AX105" s="12" t="s">
        <v>72</v>
      </c>
      <c r="AY105" s="193" t="s">
        <v>246</v>
      </c>
    </row>
    <row r="106" s="13" customFormat="1">
      <c r="B106" s="199"/>
      <c r="D106" s="188" t="s">
        <v>258</v>
      </c>
      <c r="E106" s="200" t="s">
        <v>1</v>
      </c>
      <c r="F106" s="201" t="s">
        <v>4023</v>
      </c>
      <c r="H106" s="202">
        <v>17.5</v>
      </c>
      <c r="I106" s="203"/>
      <c r="L106" s="199"/>
      <c r="M106" s="204"/>
      <c r="N106" s="205"/>
      <c r="O106" s="205"/>
      <c r="P106" s="205"/>
      <c r="Q106" s="205"/>
      <c r="R106" s="205"/>
      <c r="S106" s="205"/>
      <c r="T106" s="206"/>
      <c r="AT106" s="200" t="s">
        <v>258</v>
      </c>
      <c r="AU106" s="200" t="s">
        <v>81</v>
      </c>
      <c r="AV106" s="13" t="s">
        <v>81</v>
      </c>
      <c r="AW106" s="13" t="s">
        <v>35</v>
      </c>
      <c r="AX106" s="13" t="s">
        <v>79</v>
      </c>
      <c r="AY106" s="200" t="s">
        <v>246</v>
      </c>
    </row>
    <row r="107" s="1" customFormat="1" ht="16.5" customHeight="1">
      <c r="B107" s="175"/>
      <c r="C107" s="218" t="s">
        <v>495</v>
      </c>
      <c r="D107" s="218" t="s">
        <v>511</v>
      </c>
      <c r="E107" s="219" t="s">
        <v>747</v>
      </c>
      <c r="F107" s="220" t="s">
        <v>748</v>
      </c>
      <c r="G107" s="221" t="s">
        <v>286</v>
      </c>
      <c r="H107" s="222">
        <v>1.2370000000000001</v>
      </c>
      <c r="I107" s="223"/>
      <c r="J107" s="224">
        <f>ROUND(I107*H107,2)</f>
        <v>0</v>
      </c>
      <c r="K107" s="220" t="s">
        <v>252</v>
      </c>
      <c r="L107" s="225"/>
      <c r="M107" s="226" t="s">
        <v>1</v>
      </c>
      <c r="N107" s="227" t="s">
        <v>43</v>
      </c>
      <c r="O107" s="66"/>
      <c r="P107" s="185">
        <f>O107*H107</f>
        <v>0</v>
      </c>
      <c r="Q107" s="185">
        <v>1</v>
      </c>
      <c r="R107" s="185">
        <f>Q107*H107</f>
        <v>1.2370000000000001</v>
      </c>
      <c r="S107" s="185">
        <v>0</v>
      </c>
      <c r="T107" s="186">
        <f>S107*H107</f>
        <v>0</v>
      </c>
      <c r="AR107" s="18" t="s">
        <v>350</v>
      </c>
      <c r="AT107" s="18" t="s">
        <v>511</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4024</v>
      </c>
    </row>
    <row r="108" s="1" customFormat="1">
      <c r="B108" s="36"/>
      <c r="D108" s="188" t="s">
        <v>254</v>
      </c>
      <c r="F108" s="189" t="s">
        <v>748</v>
      </c>
      <c r="I108" s="121"/>
      <c r="L108" s="36"/>
      <c r="M108" s="190"/>
      <c r="N108" s="66"/>
      <c r="O108" s="66"/>
      <c r="P108" s="66"/>
      <c r="Q108" s="66"/>
      <c r="R108" s="66"/>
      <c r="S108" s="66"/>
      <c r="T108" s="67"/>
      <c r="AT108" s="18" t="s">
        <v>254</v>
      </c>
      <c r="AU108" s="18" t="s">
        <v>81</v>
      </c>
    </row>
    <row r="109" s="12" customFormat="1">
      <c r="B109" s="192"/>
      <c r="D109" s="188" t="s">
        <v>258</v>
      </c>
      <c r="E109" s="193" t="s">
        <v>1</v>
      </c>
      <c r="F109" s="194" t="s">
        <v>750</v>
      </c>
      <c r="H109" s="193" t="s">
        <v>1</v>
      </c>
      <c r="I109" s="195"/>
      <c r="L109" s="192"/>
      <c r="M109" s="196"/>
      <c r="N109" s="197"/>
      <c r="O109" s="197"/>
      <c r="P109" s="197"/>
      <c r="Q109" s="197"/>
      <c r="R109" s="197"/>
      <c r="S109" s="197"/>
      <c r="T109" s="198"/>
      <c r="AT109" s="193" t="s">
        <v>258</v>
      </c>
      <c r="AU109" s="193" t="s">
        <v>81</v>
      </c>
      <c r="AV109" s="12" t="s">
        <v>79</v>
      </c>
      <c r="AW109" s="12" t="s">
        <v>35</v>
      </c>
      <c r="AX109" s="12" t="s">
        <v>72</v>
      </c>
      <c r="AY109" s="193" t="s">
        <v>246</v>
      </c>
    </row>
    <row r="110" s="12" customFormat="1">
      <c r="B110" s="192"/>
      <c r="D110" s="188" t="s">
        <v>258</v>
      </c>
      <c r="E110" s="193" t="s">
        <v>1</v>
      </c>
      <c r="F110" s="194" t="s">
        <v>751</v>
      </c>
      <c r="H110" s="193" t="s">
        <v>1</v>
      </c>
      <c r="I110" s="195"/>
      <c r="L110" s="192"/>
      <c r="M110" s="196"/>
      <c r="N110" s="197"/>
      <c r="O110" s="197"/>
      <c r="P110" s="197"/>
      <c r="Q110" s="197"/>
      <c r="R110" s="197"/>
      <c r="S110" s="197"/>
      <c r="T110" s="198"/>
      <c r="AT110" s="193" t="s">
        <v>258</v>
      </c>
      <c r="AU110" s="193" t="s">
        <v>81</v>
      </c>
      <c r="AV110" s="12" t="s">
        <v>79</v>
      </c>
      <c r="AW110" s="12" t="s">
        <v>35</v>
      </c>
      <c r="AX110" s="12" t="s">
        <v>72</v>
      </c>
      <c r="AY110" s="193" t="s">
        <v>246</v>
      </c>
    </row>
    <row r="111" s="12" customFormat="1">
      <c r="B111" s="192"/>
      <c r="D111" s="188" t="s">
        <v>258</v>
      </c>
      <c r="E111" s="193" t="s">
        <v>1</v>
      </c>
      <c r="F111" s="194" t="s">
        <v>752</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2" customFormat="1">
      <c r="B112" s="192"/>
      <c r="D112" s="188" t="s">
        <v>258</v>
      </c>
      <c r="E112" s="193" t="s">
        <v>1</v>
      </c>
      <c r="F112" s="194" t="s">
        <v>753</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4025</v>
      </c>
      <c r="H113" s="202">
        <v>1.2370000000000001</v>
      </c>
      <c r="I113" s="203"/>
      <c r="L113" s="199"/>
      <c r="M113" s="204"/>
      <c r="N113" s="205"/>
      <c r="O113" s="205"/>
      <c r="P113" s="205"/>
      <c r="Q113" s="205"/>
      <c r="R113" s="205"/>
      <c r="S113" s="205"/>
      <c r="T113" s="206"/>
      <c r="AT113" s="200" t="s">
        <v>258</v>
      </c>
      <c r="AU113" s="200" t="s">
        <v>81</v>
      </c>
      <c r="AV113" s="13" t="s">
        <v>81</v>
      </c>
      <c r="AW113" s="13" t="s">
        <v>35</v>
      </c>
      <c r="AX113" s="13" t="s">
        <v>79</v>
      </c>
      <c r="AY113" s="200" t="s">
        <v>246</v>
      </c>
    </row>
    <row r="114" s="1" customFormat="1" ht="16.5" customHeight="1">
      <c r="B114" s="175"/>
      <c r="C114" s="176" t="s">
        <v>93</v>
      </c>
      <c r="D114" s="176" t="s">
        <v>248</v>
      </c>
      <c r="E114" s="177" t="s">
        <v>317</v>
      </c>
      <c r="F114" s="178" t="s">
        <v>318</v>
      </c>
      <c r="G114" s="179" t="s">
        <v>319</v>
      </c>
      <c r="H114" s="180">
        <v>1.5149999999999999</v>
      </c>
      <c r="I114" s="181"/>
      <c r="J114" s="182">
        <f>ROUND(I114*H114,2)</f>
        <v>0</v>
      </c>
      <c r="K114" s="178" t="s">
        <v>252</v>
      </c>
      <c r="L114" s="36"/>
      <c r="M114" s="183" t="s">
        <v>1</v>
      </c>
      <c r="N114" s="184" t="s">
        <v>43</v>
      </c>
      <c r="O114" s="66"/>
      <c r="P114" s="185">
        <f>O114*H114</f>
        <v>0</v>
      </c>
      <c r="Q114" s="185">
        <v>0</v>
      </c>
      <c r="R114" s="185">
        <f>Q114*H114</f>
        <v>0</v>
      </c>
      <c r="S114" s="185">
        <v>0</v>
      </c>
      <c r="T114" s="186">
        <f>S114*H114</f>
        <v>0</v>
      </c>
      <c r="AR114" s="18" t="s">
        <v>93</v>
      </c>
      <c r="AT114" s="18" t="s">
        <v>248</v>
      </c>
      <c r="AU114" s="18" t="s">
        <v>81</v>
      </c>
      <c r="AY114" s="18" t="s">
        <v>246</v>
      </c>
      <c r="BE114" s="187">
        <f>IF(N114="základní",J114,0)</f>
        <v>0</v>
      </c>
      <c r="BF114" s="187">
        <f>IF(N114="snížená",J114,0)</f>
        <v>0</v>
      </c>
      <c r="BG114" s="187">
        <f>IF(N114="zákl. přenesená",J114,0)</f>
        <v>0</v>
      </c>
      <c r="BH114" s="187">
        <f>IF(N114="sníž. přenesená",J114,0)</f>
        <v>0</v>
      </c>
      <c r="BI114" s="187">
        <f>IF(N114="nulová",J114,0)</f>
        <v>0</v>
      </c>
      <c r="BJ114" s="18" t="s">
        <v>79</v>
      </c>
      <c r="BK114" s="187">
        <f>ROUND(I114*H114,2)</f>
        <v>0</v>
      </c>
      <c r="BL114" s="18" t="s">
        <v>93</v>
      </c>
      <c r="BM114" s="18" t="s">
        <v>4026</v>
      </c>
    </row>
    <row r="115" s="1" customFormat="1">
      <c r="B115" s="36"/>
      <c r="D115" s="188" t="s">
        <v>254</v>
      </c>
      <c r="F115" s="189" t="s">
        <v>321</v>
      </c>
      <c r="I115" s="121"/>
      <c r="L115" s="36"/>
      <c r="M115" s="190"/>
      <c r="N115" s="66"/>
      <c r="O115" s="66"/>
      <c r="P115" s="66"/>
      <c r="Q115" s="66"/>
      <c r="R115" s="66"/>
      <c r="S115" s="66"/>
      <c r="T115" s="67"/>
      <c r="AT115" s="18" t="s">
        <v>254</v>
      </c>
      <c r="AU115" s="18" t="s">
        <v>81</v>
      </c>
    </row>
    <row r="116" s="1" customFormat="1">
      <c r="B116" s="36"/>
      <c r="D116" s="188" t="s">
        <v>256</v>
      </c>
      <c r="F116" s="191" t="s">
        <v>322</v>
      </c>
      <c r="I116" s="121"/>
      <c r="L116" s="36"/>
      <c r="M116" s="190"/>
      <c r="N116" s="66"/>
      <c r="O116" s="66"/>
      <c r="P116" s="66"/>
      <c r="Q116" s="66"/>
      <c r="R116" s="66"/>
      <c r="S116" s="66"/>
      <c r="T116" s="67"/>
      <c r="AT116" s="18" t="s">
        <v>256</v>
      </c>
      <c r="AU116" s="18" t="s">
        <v>81</v>
      </c>
    </row>
    <row r="117" s="12" customFormat="1">
      <c r="B117" s="192"/>
      <c r="D117" s="188" t="s">
        <v>258</v>
      </c>
      <c r="E117" s="193" t="s">
        <v>1</v>
      </c>
      <c r="F117" s="194" t="s">
        <v>2777</v>
      </c>
      <c r="H117" s="193" t="s">
        <v>1</v>
      </c>
      <c r="I117" s="195"/>
      <c r="L117" s="192"/>
      <c r="M117" s="196"/>
      <c r="N117" s="197"/>
      <c r="O117" s="197"/>
      <c r="P117" s="197"/>
      <c r="Q117" s="197"/>
      <c r="R117" s="197"/>
      <c r="S117" s="197"/>
      <c r="T117" s="198"/>
      <c r="AT117" s="193" t="s">
        <v>258</v>
      </c>
      <c r="AU117" s="193" t="s">
        <v>81</v>
      </c>
      <c r="AV117" s="12" t="s">
        <v>79</v>
      </c>
      <c r="AW117" s="12" t="s">
        <v>35</v>
      </c>
      <c r="AX117" s="12" t="s">
        <v>72</v>
      </c>
      <c r="AY117" s="193" t="s">
        <v>246</v>
      </c>
    </row>
    <row r="118" s="13" customFormat="1">
      <c r="B118" s="199"/>
      <c r="D118" s="188" t="s">
        <v>258</v>
      </c>
      <c r="E118" s="200" t="s">
        <v>1</v>
      </c>
      <c r="F118" s="201" t="s">
        <v>4027</v>
      </c>
      <c r="H118" s="202">
        <v>1.5149999999999999</v>
      </c>
      <c r="I118" s="203"/>
      <c r="L118" s="199"/>
      <c r="M118" s="204"/>
      <c r="N118" s="205"/>
      <c r="O118" s="205"/>
      <c r="P118" s="205"/>
      <c r="Q118" s="205"/>
      <c r="R118" s="205"/>
      <c r="S118" s="205"/>
      <c r="T118" s="206"/>
      <c r="AT118" s="200" t="s">
        <v>258</v>
      </c>
      <c r="AU118" s="200" t="s">
        <v>81</v>
      </c>
      <c r="AV118" s="13" t="s">
        <v>81</v>
      </c>
      <c r="AW118" s="13" t="s">
        <v>35</v>
      </c>
      <c r="AX118" s="13" t="s">
        <v>79</v>
      </c>
      <c r="AY118" s="200" t="s">
        <v>246</v>
      </c>
    </row>
    <row r="119" s="1" customFormat="1" ht="16.5" customHeight="1">
      <c r="B119" s="175"/>
      <c r="C119" s="176" t="s">
        <v>283</v>
      </c>
      <c r="D119" s="176" t="s">
        <v>248</v>
      </c>
      <c r="E119" s="177" t="s">
        <v>325</v>
      </c>
      <c r="F119" s="178" t="s">
        <v>326</v>
      </c>
      <c r="G119" s="179" t="s">
        <v>319</v>
      </c>
      <c r="H119" s="180">
        <v>175.80000000000001</v>
      </c>
      <c r="I119" s="181"/>
      <c r="J119" s="182">
        <f>ROUND(I119*H119,2)</f>
        <v>0</v>
      </c>
      <c r="K119" s="178" t="s">
        <v>252</v>
      </c>
      <c r="L119" s="36"/>
      <c r="M119" s="183" t="s">
        <v>1</v>
      </c>
      <c r="N119" s="184" t="s">
        <v>43</v>
      </c>
      <c r="O119" s="66"/>
      <c r="P119" s="185">
        <f>O119*H119</f>
        <v>0</v>
      </c>
      <c r="Q119" s="185">
        <v>0</v>
      </c>
      <c r="R119" s="185">
        <f>Q119*H119</f>
        <v>0</v>
      </c>
      <c r="S119" s="185">
        <v>0</v>
      </c>
      <c r="T119" s="186">
        <f>S119*H119</f>
        <v>0</v>
      </c>
      <c r="AR119" s="18" t="s">
        <v>93</v>
      </c>
      <c r="AT119" s="18" t="s">
        <v>248</v>
      </c>
      <c r="AU119" s="18" t="s">
        <v>81</v>
      </c>
      <c r="AY119" s="18" t="s">
        <v>246</v>
      </c>
      <c r="BE119" s="187">
        <f>IF(N119="základní",J119,0)</f>
        <v>0</v>
      </c>
      <c r="BF119" s="187">
        <f>IF(N119="snížená",J119,0)</f>
        <v>0</v>
      </c>
      <c r="BG119" s="187">
        <f>IF(N119="zákl. přenesená",J119,0)</f>
        <v>0</v>
      </c>
      <c r="BH119" s="187">
        <f>IF(N119="sníž. přenesená",J119,0)</f>
        <v>0</v>
      </c>
      <c r="BI119" s="187">
        <f>IF(N119="nulová",J119,0)</f>
        <v>0</v>
      </c>
      <c r="BJ119" s="18" t="s">
        <v>79</v>
      </c>
      <c r="BK119" s="187">
        <f>ROUND(I119*H119,2)</f>
        <v>0</v>
      </c>
      <c r="BL119" s="18" t="s">
        <v>93</v>
      </c>
      <c r="BM119" s="18" t="s">
        <v>1145</v>
      </c>
    </row>
    <row r="120" s="1" customFormat="1">
      <c r="B120" s="36"/>
      <c r="D120" s="188" t="s">
        <v>254</v>
      </c>
      <c r="F120" s="189" t="s">
        <v>328</v>
      </c>
      <c r="I120" s="121"/>
      <c r="L120" s="36"/>
      <c r="M120" s="190"/>
      <c r="N120" s="66"/>
      <c r="O120" s="66"/>
      <c r="P120" s="66"/>
      <c r="Q120" s="66"/>
      <c r="R120" s="66"/>
      <c r="S120" s="66"/>
      <c r="T120" s="67"/>
      <c r="AT120" s="18" t="s">
        <v>254</v>
      </c>
      <c r="AU120" s="18" t="s">
        <v>81</v>
      </c>
    </row>
    <row r="121" s="1" customFormat="1">
      <c r="B121" s="36"/>
      <c r="D121" s="188" t="s">
        <v>256</v>
      </c>
      <c r="F121" s="191" t="s">
        <v>329</v>
      </c>
      <c r="I121" s="121"/>
      <c r="L121" s="36"/>
      <c r="M121" s="190"/>
      <c r="N121" s="66"/>
      <c r="O121" s="66"/>
      <c r="P121" s="66"/>
      <c r="Q121" s="66"/>
      <c r="R121" s="66"/>
      <c r="S121" s="66"/>
      <c r="T121" s="67"/>
      <c r="AT121" s="18" t="s">
        <v>256</v>
      </c>
      <c r="AU121" s="18" t="s">
        <v>81</v>
      </c>
    </row>
    <row r="122" s="13" customFormat="1">
      <c r="B122" s="199"/>
      <c r="D122" s="188" t="s">
        <v>258</v>
      </c>
      <c r="E122" s="200" t="s">
        <v>1</v>
      </c>
      <c r="F122" s="201" t="s">
        <v>4028</v>
      </c>
      <c r="H122" s="202">
        <v>175.80000000000001</v>
      </c>
      <c r="I122" s="203"/>
      <c r="L122" s="199"/>
      <c r="M122" s="204"/>
      <c r="N122" s="205"/>
      <c r="O122" s="205"/>
      <c r="P122" s="205"/>
      <c r="Q122" s="205"/>
      <c r="R122" s="205"/>
      <c r="S122" s="205"/>
      <c r="T122" s="206"/>
      <c r="AT122" s="200" t="s">
        <v>258</v>
      </c>
      <c r="AU122" s="200" t="s">
        <v>81</v>
      </c>
      <c r="AV122" s="13" t="s">
        <v>81</v>
      </c>
      <c r="AW122" s="13" t="s">
        <v>35</v>
      </c>
      <c r="AX122" s="13" t="s">
        <v>79</v>
      </c>
      <c r="AY122" s="200" t="s">
        <v>246</v>
      </c>
    </row>
    <row r="123" s="1" customFormat="1" ht="16.5" customHeight="1">
      <c r="B123" s="175"/>
      <c r="C123" s="176" t="s">
        <v>332</v>
      </c>
      <c r="D123" s="176" t="s">
        <v>248</v>
      </c>
      <c r="E123" s="177" t="s">
        <v>333</v>
      </c>
      <c r="F123" s="178" t="s">
        <v>334</v>
      </c>
      <c r="G123" s="179" t="s">
        <v>319</v>
      </c>
      <c r="H123" s="180">
        <v>10.1</v>
      </c>
      <c r="I123" s="181"/>
      <c r="J123" s="182">
        <f>ROUND(I123*H123,2)</f>
        <v>0</v>
      </c>
      <c r="K123" s="178" t="s">
        <v>252</v>
      </c>
      <c r="L123" s="36"/>
      <c r="M123" s="183" t="s">
        <v>1</v>
      </c>
      <c r="N123" s="184" t="s">
        <v>43</v>
      </c>
      <c r="O123" s="66"/>
      <c r="P123" s="185">
        <f>O123*H123</f>
        <v>0</v>
      </c>
      <c r="Q123" s="185">
        <v>0</v>
      </c>
      <c r="R123" s="185">
        <f>Q123*H123</f>
        <v>0</v>
      </c>
      <c r="S123" s="185">
        <v>0</v>
      </c>
      <c r="T123" s="186">
        <f>S123*H123</f>
        <v>0</v>
      </c>
      <c r="AR123" s="18" t="s">
        <v>93</v>
      </c>
      <c r="AT123" s="18" t="s">
        <v>248</v>
      </c>
      <c r="AU123" s="18" t="s">
        <v>81</v>
      </c>
      <c r="AY123" s="18" t="s">
        <v>246</v>
      </c>
      <c r="BE123" s="187">
        <f>IF(N123="základní",J123,0)</f>
        <v>0</v>
      </c>
      <c r="BF123" s="187">
        <f>IF(N123="snížená",J123,0)</f>
        <v>0</v>
      </c>
      <c r="BG123" s="187">
        <f>IF(N123="zákl. přenesená",J123,0)</f>
        <v>0</v>
      </c>
      <c r="BH123" s="187">
        <f>IF(N123="sníž. přenesená",J123,0)</f>
        <v>0</v>
      </c>
      <c r="BI123" s="187">
        <f>IF(N123="nulová",J123,0)</f>
        <v>0</v>
      </c>
      <c r="BJ123" s="18" t="s">
        <v>79</v>
      </c>
      <c r="BK123" s="187">
        <f>ROUND(I123*H123,2)</f>
        <v>0</v>
      </c>
      <c r="BL123" s="18" t="s">
        <v>93</v>
      </c>
      <c r="BM123" s="18" t="s">
        <v>4029</v>
      </c>
    </row>
    <row r="124" s="1" customFormat="1">
      <c r="B124" s="36"/>
      <c r="D124" s="188" t="s">
        <v>254</v>
      </c>
      <c r="F124" s="189" t="s">
        <v>336</v>
      </c>
      <c r="I124" s="121"/>
      <c r="L124" s="36"/>
      <c r="M124" s="190"/>
      <c r="N124" s="66"/>
      <c r="O124" s="66"/>
      <c r="P124" s="66"/>
      <c r="Q124" s="66"/>
      <c r="R124" s="66"/>
      <c r="S124" s="66"/>
      <c r="T124" s="67"/>
      <c r="AT124" s="18" t="s">
        <v>254</v>
      </c>
      <c r="AU124" s="18" t="s">
        <v>81</v>
      </c>
    </row>
    <row r="125" s="1" customFormat="1">
      <c r="B125" s="36"/>
      <c r="D125" s="188" t="s">
        <v>256</v>
      </c>
      <c r="F125" s="191" t="s">
        <v>337</v>
      </c>
      <c r="I125" s="121"/>
      <c r="L125" s="36"/>
      <c r="M125" s="190"/>
      <c r="N125" s="66"/>
      <c r="O125" s="66"/>
      <c r="P125" s="66"/>
      <c r="Q125" s="66"/>
      <c r="R125" s="66"/>
      <c r="S125" s="66"/>
      <c r="T125" s="67"/>
      <c r="AT125" s="18" t="s">
        <v>256</v>
      </c>
      <c r="AU125" s="18" t="s">
        <v>81</v>
      </c>
    </row>
    <row r="126" s="12" customFormat="1">
      <c r="B126" s="192"/>
      <c r="D126" s="188" t="s">
        <v>258</v>
      </c>
      <c r="E126" s="193" t="s">
        <v>1</v>
      </c>
      <c r="F126" s="194" t="s">
        <v>2771</v>
      </c>
      <c r="H126" s="193" t="s">
        <v>1</v>
      </c>
      <c r="I126" s="195"/>
      <c r="L126" s="192"/>
      <c r="M126" s="196"/>
      <c r="N126" s="197"/>
      <c r="O126" s="197"/>
      <c r="P126" s="197"/>
      <c r="Q126" s="197"/>
      <c r="R126" s="197"/>
      <c r="S126" s="197"/>
      <c r="T126" s="198"/>
      <c r="AT126" s="193" t="s">
        <v>258</v>
      </c>
      <c r="AU126" s="193" t="s">
        <v>81</v>
      </c>
      <c r="AV126" s="12" t="s">
        <v>79</v>
      </c>
      <c r="AW126" s="12" t="s">
        <v>35</v>
      </c>
      <c r="AX126" s="12" t="s">
        <v>72</v>
      </c>
      <c r="AY126" s="193" t="s">
        <v>246</v>
      </c>
    </row>
    <row r="127" s="13" customFormat="1">
      <c r="B127" s="199"/>
      <c r="D127" s="188" t="s">
        <v>258</v>
      </c>
      <c r="E127" s="200" t="s">
        <v>1</v>
      </c>
      <c r="F127" s="201" t="s">
        <v>4030</v>
      </c>
      <c r="H127" s="202">
        <v>10.1</v>
      </c>
      <c r="I127" s="203"/>
      <c r="L127" s="199"/>
      <c r="M127" s="204"/>
      <c r="N127" s="205"/>
      <c r="O127" s="205"/>
      <c r="P127" s="205"/>
      <c r="Q127" s="205"/>
      <c r="R127" s="205"/>
      <c r="S127" s="205"/>
      <c r="T127" s="206"/>
      <c r="AT127" s="200" t="s">
        <v>258</v>
      </c>
      <c r="AU127" s="200" t="s">
        <v>81</v>
      </c>
      <c r="AV127" s="13" t="s">
        <v>81</v>
      </c>
      <c r="AW127" s="13" t="s">
        <v>35</v>
      </c>
      <c r="AX127" s="13" t="s">
        <v>79</v>
      </c>
      <c r="AY127" s="200" t="s">
        <v>246</v>
      </c>
    </row>
    <row r="128" s="1" customFormat="1" ht="16.5" customHeight="1">
      <c r="B128" s="175"/>
      <c r="C128" s="176" t="s">
        <v>342</v>
      </c>
      <c r="D128" s="176" t="s">
        <v>248</v>
      </c>
      <c r="E128" s="177" t="s">
        <v>358</v>
      </c>
      <c r="F128" s="178" t="s">
        <v>359</v>
      </c>
      <c r="G128" s="179" t="s">
        <v>319</v>
      </c>
      <c r="H128" s="180">
        <v>185.90000000000001</v>
      </c>
      <c r="I128" s="181"/>
      <c r="J128" s="182">
        <f>ROUND(I128*H128,2)</f>
        <v>0</v>
      </c>
      <c r="K128" s="178" t="s">
        <v>252</v>
      </c>
      <c r="L128" s="36"/>
      <c r="M128" s="183" t="s">
        <v>1</v>
      </c>
      <c r="N128" s="184" t="s">
        <v>43</v>
      </c>
      <c r="O128" s="66"/>
      <c r="P128" s="185">
        <f>O128*H128</f>
        <v>0</v>
      </c>
      <c r="Q128" s="185">
        <v>0</v>
      </c>
      <c r="R128" s="185">
        <f>Q128*H128</f>
        <v>0</v>
      </c>
      <c r="S128" s="185">
        <v>0</v>
      </c>
      <c r="T128" s="186">
        <f>S128*H128</f>
        <v>0</v>
      </c>
      <c r="AR128" s="18" t="s">
        <v>93</v>
      </c>
      <c r="AT128" s="18" t="s">
        <v>248</v>
      </c>
      <c r="AU128" s="18" t="s">
        <v>81</v>
      </c>
      <c r="AY128" s="18" t="s">
        <v>246</v>
      </c>
      <c r="BE128" s="187">
        <f>IF(N128="základní",J128,0)</f>
        <v>0</v>
      </c>
      <c r="BF128" s="187">
        <f>IF(N128="snížená",J128,0)</f>
        <v>0</v>
      </c>
      <c r="BG128" s="187">
        <f>IF(N128="zákl. přenesená",J128,0)</f>
        <v>0</v>
      </c>
      <c r="BH128" s="187">
        <f>IF(N128="sníž. přenesená",J128,0)</f>
        <v>0</v>
      </c>
      <c r="BI128" s="187">
        <f>IF(N128="nulová",J128,0)</f>
        <v>0</v>
      </c>
      <c r="BJ128" s="18" t="s">
        <v>79</v>
      </c>
      <c r="BK128" s="187">
        <f>ROUND(I128*H128,2)</f>
        <v>0</v>
      </c>
      <c r="BL128" s="18" t="s">
        <v>93</v>
      </c>
      <c r="BM128" s="18" t="s">
        <v>775</v>
      </c>
    </row>
    <row r="129" s="1" customFormat="1">
      <c r="B129" s="36"/>
      <c r="D129" s="188" t="s">
        <v>254</v>
      </c>
      <c r="F129" s="189" t="s">
        <v>361</v>
      </c>
      <c r="I129" s="121"/>
      <c r="L129" s="36"/>
      <c r="M129" s="190"/>
      <c r="N129" s="66"/>
      <c r="O129" s="66"/>
      <c r="P129" s="66"/>
      <c r="Q129" s="66"/>
      <c r="R129" s="66"/>
      <c r="S129" s="66"/>
      <c r="T129" s="67"/>
      <c r="AT129" s="18" t="s">
        <v>254</v>
      </c>
      <c r="AU129" s="18" t="s">
        <v>81</v>
      </c>
    </row>
    <row r="130" s="1" customFormat="1">
      <c r="B130" s="36"/>
      <c r="D130" s="188" t="s">
        <v>256</v>
      </c>
      <c r="F130" s="191" t="s">
        <v>362</v>
      </c>
      <c r="I130" s="121"/>
      <c r="L130" s="36"/>
      <c r="M130" s="190"/>
      <c r="N130" s="66"/>
      <c r="O130" s="66"/>
      <c r="P130" s="66"/>
      <c r="Q130" s="66"/>
      <c r="R130" s="66"/>
      <c r="S130" s="66"/>
      <c r="T130" s="67"/>
      <c r="AT130" s="18" t="s">
        <v>256</v>
      </c>
      <c r="AU130" s="18" t="s">
        <v>81</v>
      </c>
    </row>
    <row r="131" s="12" customFormat="1">
      <c r="B131" s="192"/>
      <c r="D131" s="188" t="s">
        <v>258</v>
      </c>
      <c r="E131" s="193" t="s">
        <v>1</v>
      </c>
      <c r="F131" s="194" t="s">
        <v>330</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4028</v>
      </c>
      <c r="H132" s="202">
        <v>175.80000000000001</v>
      </c>
      <c r="I132" s="203"/>
      <c r="L132" s="199"/>
      <c r="M132" s="204"/>
      <c r="N132" s="205"/>
      <c r="O132" s="205"/>
      <c r="P132" s="205"/>
      <c r="Q132" s="205"/>
      <c r="R132" s="205"/>
      <c r="S132" s="205"/>
      <c r="T132" s="206"/>
      <c r="AT132" s="200" t="s">
        <v>258</v>
      </c>
      <c r="AU132" s="200" t="s">
        <v>81</v>
      </c>
      <c r="AV132" s="13" t="s">
        <v>81</v>
      </c>
      <c r="AW132" s="13" t="s">
        <v>35</v>
      </c>
      <c r="AX132" s="13" t="s">
        <v>72</v>
      </c>
      <c r="AY132" s="200" t="s">
        <v>246</v>
      </c>
    </row>
    <row r="133" s="12" customFormat="1">
      <c r="B133" s="192"/>
      <c r="D133" s="188" t="s">
        <v>258</v>
      </c>
      <c r="E133" s="193" t="s">
        <v>1</v>
      </c>
      <c r="F133" s="194" t="s">
        <v>363</v>
      </c>
      <c r="H133" s="193" t="s">
        <v>1</v>
      </c>
      <c r="I133" s="195"/>
      <c r="L133" s="192"/>
      <c r="M133" s="196"/>
      <c r="N133" s="197"/>
      <c r="O133" s="197"/>
      <c r="P133" s="197"/>
      <c r="Q133" s="197"/>
      <c r="R133" s="197"/>
      <c r="S133" s="197"/>
      <c r="T133" s="198"/>
      <c r="AT133" s="193" t="s">
        <v>258</v>
      </c>
      <c r="AU133" s="193" t="s">
        <v>81</v>
      </c>
      <c r="AV133" s="12" t="s">
        <v>79</v>
      </c>
      <c r="AW133" s="12" t="s">
        <v>35</v>
      </c>
      <c r="AX133" s="12" t="s">
        <v>72</v>
      </c>
      <c r="AY133" s="193" t="s">
        <v>246</v>
      </c>
    </row>
    <row r="134" s="12" customFormat="1">
      <c r="B134" s="192"/>
      <c r="D134" s="188" t="s">
        <v>258</v>
      </c>
      <c r="E134" s="193" t="s">
        <v>1</v>
      </c>
      <c r="F134" s="194" t="s">
        <v>364</v>
      </c>
      <c r="H134" s="193" t="s">
        <v>1</v>
      </c>
      <c r="I134" s="195"/>
      <c r="L134" s="192"/>
      <c r="M134" s="196"/>
      <c r="N134" s="197"/>
      <c r="O134" s="197"/>
      <c r="P134" s="197"/>
      <c r="Q134" s="197"/>
      <c r="R134" s="197"/>
      <c r="S134" s="197"/>
      <c r="T134" s="198"/>
      <c r="AT134" s="193" t="s">
        <v>258</v>
      </c>
      <c r="AU134" s="193" t="s">
        <v>81</v>
      </c>
      <c r="AV134" s="12" t="s">
        <v>79</v>
      </c>
      <c r="AW134" s="12" t="s">
        <v>35</v>
      </c>
      <c r="AX134" s="12" t="s">
        <v>72</v>
      </c>
      <c r="AY134" s="193" t="s">
        <v>246</v>
      </c>
    </row>
    <row r="135" s="13" customFormat="1">
      <c r="B135" s="199"/>
      <c r="D135" s="188" t="s">
        <v>258</v>
      </c>
      <c r="E135" s="200" t="s">
        <v>1</v>
      </c>
      <c r="F135" s="201" t="s">
        <v>4031</v>
      </c>
      <c r="H135" s="202">
        <v>10.1</v>
      </c>
      <c r="I135" s="203"/>
      <c r="L135" s="199"/>
      <c r="M135" s="204"/>
      <c r="N135" s="205"/>
      <c r="O135" s="205"/>
      <c r="P135" s="205"/>
      <c r="Q135" s="205"/>
      <c r="R135" s="205"/>
      <c r="S135" s="205"/>
      <c r="T135" s="206"/>
      <c r="AT135" s="200" t="s">
        <v>258</v>
      </c>
      <c r="AU135" s="200" t="s">
        <v>81</v>
      </c>
      <c r="AV135" s="13" t="s">
        <v>81</v>
      </c>
      <c r="AW135" s="13" t="s">
        <v>35</v>
      </c>
      <c r="AX135" s="13" t="s">
        <v>72</v>
      </c>
      <c r="AY135" s="200" t="s">
        <v>246</v>
      </c>
    </row>
    <row r="136" s="14" customFormat="1">
      <c r="B136" s="210"/>
      <c r="D136" s="188" t="s">
        <v>258</v>
      </c>
      <c r="E136" s="211" t="s">
        <v>1</v>
      </c>
      <c r="F136" s="212" t="s">
        <v>341</v>
      </c>
      <c r="H136" s="213">
        <v>185.90000000000001</v>
      </c>
      <c r="I136" s="214"/>
      <c r="L136" s="210"/>
      <c r="M136" s="215"/>
      <c r="N136" s="216"/>
      <c r="O136" s="216"/>
      <c r="P136" s="216"/>
      <c r="Q136" s="216"/>
      <c r="R136" s="216"/>
      <c r="S136" s="216"/>
      <c r="T136" s="217"/>
      <c r="AT136" s="211" t="s">
        <v>258</v>
      </c>
      <c r="AU136" s="211" t="s">
        <v>81</v>
      </c>
      <c r="AV136" s="14" t="s">
        <v>93</v>
      </c>
      <c r="AW136" s="14" t="s">
        <v>35</v>
      </c>
      <c r="AX136" s="14" t="s">
        <v>79</v>
      </c>
      <c r="AY136" s="211" t="s">
        <v>246</v>
      </c>
    </row>
    <row r="137" s="1" customFormat="1" ht="16.5" customHeight="1">
      <c r="B137" s="175"/>
      <c r="C137" s="176" t="s">
        <v>350</v>
      </c>
      <c r="D137" s="176" t="s">
        <v>248</v>
      </c>
      <c r="E137" s="177" t="s">
        <v>1032</v>
      </c>
      <c r="F137" s="178" t="s">
        <v>1033</v>
      </c>
      <c r="G137" s="179" t="s">
        <v>251</v>
      </c>
      <c r="H137" s="180">
        <v>1758</v>
      </c>
      <c r="I137" s="181"/>
      <c r="J137" s="182">
        <f>ROUND(I137*H137,2)</f>
        <v>0</v>
      </c>
      <c r="K137" s="178" t="s">
        <v>252</v>
      </c>
      <c r="L137" s="36"/>
      <c r="M137" s="183" t="s">
        <v>1</v>
      </c>
      <c r="N137" s="184" t="s">
        <v>43</v>
      </c>
      <c r="O137" s="66"/>
      <c r="P137" s="185">
        <f>O137*H137</f>
        <v>0</v>
      </c>
      <c r="Q137" s="185">
        <v>0</v>
      </c>
      <c r="R137" s="185">
        <f>Q137*H137</f>
        <v>0</v>
      </c>
      <c r="S137" s="185">
        <v>0</v>
      </c>
      <c r="T137" s="186">
        <f>S137*H137</f>
        <v>0</v>
      </c>
      <c r="AR137" s="18" t="s">
        <v>93</v>
      </c>
      <c r="AT137" s="18" t="s">
        <v>248</v>
      </c>
      <c r="AU137" s="18" t="s">
        <v>81</v>
      </c>
      <c r="AY137" s="18" t="s">
        <v>246</v>
      </c>
      <c r="BE137" s="187">
        <f>IF(N137="základní",J137,0)</f>
        <v>0</v>
      </c>
      <c r="BF137" s="187">
        <f>IF(N137="snížená",J137,0)</f>
        <v>0</v>
      </c>
      <c r="BG137" s="187">
        <f>IF(N137="zákl. přenesená",J137,0)</f>
        <v>0</v>
      </c>
      <c r="BH137" s="187">
        <f>IF(N137="sníž. přenesená",J137,0)</f>
        <v>0</v>
      </c>
      <c r="BI137" s="187">
        <f>IF(N137="nulová",J137,0)</f>
        <v>0</v>
      </c>
      <c r="BJ137" s="18" t="s">
        <v>79</v>
      </c>
      <c r="BK137" s="187">
        <f>ROUND(I137*H137,2)</f>
        <v>0</v>
      </c>
      <c r="BL137" s="18" t="s">
        <v>93</v>
      </c>
      <c r="BM137" s="18" t="s">
        <v>1161</v>
      </c>
    </row>
    <row r="138" s="1" customFormat="1">
      <c r="B138" s="36"/>
      <c r="D138" s="188" t="s">
        <v>254</v>
      </c>
      <c r="F138" s="189" t="s">
        <v>1035</v>
      </c>
      <c r="I138" s="121"/>
      <c r="L138" s="36"/>
      <c r="M138" s="190"/>
      <c r="N138" s="66"/>
      <c r="O138" s="66"/>
      <c r="P138" s="66"/>
      <c r="Q138" s="66"/>
      <c r="R138" s="66"/>
      <c r="S138" s="66"/>
      <c r="T138" s="67"/>
      <c r="AT138" s="18" t="s">
        <v>254</v>
      </c>
      <c r="AU138" s="18" t="s">
        <v>81</v>
      </c>
    </row>
    <row r="139" s="1" customFormat="1">
      <c r="B139" s="36"/>
      <c r="D139" s="188" t="s">
        <v>256</v>
      </c>
      <c r="F139" s="191" t="s">
        <v>1036</v>
      </c>
      <c r="I139" s="121"/>
      <c r="L139" s="36"/>
      <c r="M139" s="190"/>
      <c r="N139" s="66"/>
      <c r="O139" s="66"/>
      <c r="P139" s="66"/>
      <c r="Q139" s="66"/>
      <c r="R139" s="66"/>
      <c r="S139" s="66"/>
      <c r="T139" s="67"/>
      <c r="AT139" s="18" t="s">
        <v>256</v>
      </c>
      <c r="AU139" s="18" t="s">
        <v>81</v>
      </c>
    </row>
    <row r="140" s="12" customFormat="1">
      <c r="B140" s="192"/>
      <c r="D140" s="188" t="s">
        <v>258</v>
      </c>
      <c r="E140" s="193" t="s">
        <v>1</v>
      </c>
      <c r="F140" s="194" t="s">
        <v>303</v>
      </c>
      <c r="H140" s="193" t="s">
        <v>1</v>
      </c>
      <c r="I140" s="195"/>
      <c r="L140" s="192"/>
      <c r="M140" s="196"/>
      <c r="N140" s="197"/>
      <c r="O140" s="197"/>
      <c r="P140" s="197"/>
      <c r="Q140" s="197"/>
      <c r="R140" s="197"/>
      <c r="S140" s="197"/>
      <c r="T140" s="198"/>
      <c r="AT140" s="193" t="s">
        <v>258</v>
      </c>
      <c r="AU140" s="193" t="s">
        <v>81</v>
      </c>
      <c r="AV140" s="12" t="s">
        <v>79</v>
      </c>
      <c r="AW140" s="12" t="s">
        <v>35</v>
      </c>
      <c r="AX140" s="12" t="s">
        <v>72</v>
      </c>
      <c r="AY140" s="193" t="s">
        <v>246</v>
      </c>
    </row>
    <row r="141" s="13" customFormat="1">
      <c r="B141" s="199"/>
      <c r="D141" s="188" t="s">
        <v>258</v>
      </c>
      <c r="E141" s="200" t="s">
        <v>1</v>
      </c>
      <c r="F141" s="201" t="s">
        <v>4032</v>
      </c>
      <c r="H141" s="202">
        <v>1758</v>
      </c>
      <c r="I141" s="203"/>
      <c r="L141" s="199"/>
      <c r="M141" s="204"/>
      <c r="N141" s="205"/>
      <c r="O141" s="205"/>
      <c r="P141" s="205"/>
      <c r="Q141" s="205"/>
      <c r="R141" s="205"/>
      <c r="S141" s="205"/>
      <c r="T141" s="206"/>
      <c r="AT141" s="200" t="s">
        <v>258</v>
      </c>
      <c r="AU141" s="200" t="s">
        <v>81</v>
      </c>
      <c r="AV141" s="13" t="s">
        <v>81</v>
      </c>
      <c r="AW141" s="13" t="s">
        <v>35</v>
      </c>
      <c r="AX141" s="13" t="s">
        <v>79</v>
      </c>
      <c r="AY141" s="200" t="s">
        <v>246</v>
      </c>
    </row>
    <row r="142" s="1" customFormat="1" ht="16.5" customHeight="1">
      <c r="B142" s="175"/>
      <c r="C142" s="176" t="s">
        <v>357</v>
      </c>
      <c r="D142" s="176" t="s">
        <v>248</v>
      </c>
      <c r="E142" s="177" t="s">
        <v>1038</v>
      </c>
      <c r="F142" s="178" t="s">
        <v>1039</v>
      </c>
      <c r="G142" s="179" t="s">
        <v>251</v>
      </c>
      <c r="H142" s="180">
        <v>1758</v>
      </c>
      <c r="I142" s="181"/>
      <c r="J142" s="182">
        <f>ROUND(I142*H142,2)</f>
        <v>0</v>
      </c>
      <c r="K142" s="178" t="s">
        <v>252</v>
      </c>
      <c r="L142" s="36"/>
      <c r="M142" s="183" t="s">
        <v>1</v>
      </c>
      <c r="N142" s="184" t="s">
        <v>43</v>
      </c>
      <c r="O142" s="66"/>
      <c r="P142" s="185">
        <f>O142*H142</f>
        <v>0</v>
      </c>
      <c r="Q142" s="185">
        <v>0</v>
      </c>
      <c r="R142" s="185">
        <f>Q142*H142</f>
        <v>0</v>
      </c>
      <c r="S142" s="185">
        <v>0</v>
      </c>
      <c r="T142" s="186">
        <f>S142*H142</f>
        <v>0</v>
      </c>
      <c r="AR142" s="18" t="s">
        <v>93</v>
      </c>
      <c r="AT142" s="18" t="s">
        <v>248</v>
      </c>
      <c r="AU142" s="18" t="s">
        <v>81</v>
      </c>
      <c r="AY142" s="18" t="s">
        <v>246</v>
      </c>
      <c r="BE142" s="187">
        <f>IF(N142="základní",J142,0)</f>
        <v>0</v>
      </c>
      <c r="BF142" s="187">
        <f>IF(N142="snížená",J142,0)</f>
        <v>0</v>
      </c>
      <c r="BG142" s="187">
        <f>IF(N142="zákl. přenesená",J142,0)</f>
        <v>0</v>
      </c>
      <c r="BH142" s="187">
        <f>IF(N142="sníž. přenesená",J142,0)</f>
        <v>0</v>
      </c>
      <c r="BI142" s="187">
        <f>IF(N142="nulová",J142,0)</f>
        <v>0</v>
      </c>
      <c r="BJ142" s="18" t="s">
        <v>79</v>
      </c>
      <c r="BK142" s="187">
        <f>ROUND(I142*H142,2)</f>
        <v>0</v>
      </c>
      <c r="BL142" s="18" t="s">
        <v>93</v>
      </c>
      <c r="BM142" s="18" t="s">
        <v>1163</v>
      </c>
    </row>
    <row r="143" s="1" customFormat="1">
      <c r="B143" s="36"/>
      <c r="D143" s="188" t="s">
        <v>254</v>
      </c>
      <c r="F143" s="189" t="s">
        <v>1041</v>
      </c>
      <c r="I143" s="121"/>
      <c r="L143" s="36"/>
      <c r="M143" s="190"/>
      <c r="N143" s="66"/>
      <c r="O143" s="66"/>
      <c r="P143" s="66"/>
      <c r="Q143" s="66"/>
      <c r="R143" s="66"/>
      <c r="S143" s="66"/>
      <c r="T143" s="67"/>
      <c r="AT143" s="18" t="s">
        <v>254</v>
      </c>
      <c r="AU143" s="18" t="s">
        <v>81</v>
      </c>
    </row>
    <row r="144" s="1" customFormat="1">
      <c r="B144" s="36"/>
      <c r="D144" s="188" t="s">
        <v>256</v>
      </c>
      <c r="F144" s="191" t="s">
        <v>1042</v>
      </c>
      <c r="I144" s="121"/>
      <c r="L144" s="36"/>
      <c r="M144" s="190"/>
      <c r="N144" s="66"/>
      <c r="O144" s="66"/>
      <c r="P144" s="66"/>
      <c r="Q144" s="66"/>
      <c r="R144" s="66"/>
      <c r="S144" s="66"/>
      <c r="T144" s="67"/>
      <c r="AT144" s="18" t="s">
        <v>256</v>
      </c>
      <c r="AU144" s="18" t="s">
        <v>81</v>
      </c>
    </row>
    <row r="145" s="12" customFormat="1">
      <c r="B145" s="192"/>
      <c r="D145" s="188" t="s">
        <v>258</v>
      </c>
      <c r="E145" s="193" t="s">
        <v>1</v>
      </c>
      <c r="F145" s="194" t="s">
        <v>1043</v>
      </c>
      <c r="H145" s="193" t="s">
        <v>1</v>
      </c>
      <c r="I145" s="195"/>
      <c r="L145" s="192"/>
      <c r="M145" s="196"/>
      <c r="N145" s="197"/>
      <c r="O145" s="197"/>
      <c r="P145" s="197"/>
      <c r="Q145" s="197"/>
      <c r="R145" s="197"/>
      <c r="S145" s="197"/>
      <c r="T145" s="198"/>
      <c r="AT145" s="193" t="s">
        <v>258</v>
      </c>
      <c r="AU145" s="193" t="s">
        <v>81</v>
      </c>
      <c r="AV145" s="12" t="s">
        <v>79</v>
      </c>
      <c r="AW145" s="12" t="s">
        <v>35</v>
      </c>
      <c r="AX145" s="12" t="s">
        <v>72</v>
      </c>
      <c r="AY145" s="193" t="s">
        <v>246</v>
      </c>
    </row>
    <row r="146" s="13" customFormat="1">
      <c r="B146" s="199"/>
      <c r="D146" s="188" t="s">
        <v>258</v>
      </c>
      <c r="E146" s="200" t="s">
        <v>1</v>
      </c>
      <c r="F146" s="201" t="s">
        <v>4033</v>
      </c>
      <c r="H146" s="202">
        <v>1758</v>
      </c>
      <c r="I146" s="203"/>
      <c r="L146" s="199"/>
      <c r="M146" s="204"/>
      <c r="N146" s="205"/>
      <c r="O146" s="205"/>
      <c r="P146" s="205"/>
      <c r="Q146" s="205"/>
      <c r="R146" s="205"/>
      <c r="S146" s="205"/>
      <c r="T146" s="206"/>
      <c r="AT146" s="200" t="s">
        <v>258</v>
      </c>
      <c r="AU146" s="200" t="s">
        <v>81</v>
      </c>
      <c r="AV146" s="13" t="s">
        <v>81</v>
      </c>
      <c r="AW146" s="13" t="s">
        <v>35</v>
      </c>
      <c r="AX146" s="13" t="s">
        <v>79</v>
      </c>
      <c r="AY146" s="200" t="s">
        <v>246</v>
      </c>
    </row>
    <row r="147" s="1" customFormat="1" ht="16.5" customHeight="1">
      <c r="B147" s="175"/>
      <c r="C147" s="218" t="s">
        <v>366</v>
      </c>
      <c r="D147" s="218" t="s">
        <v>511</v>
      </c>
      <c r="E147" s="219" t="s">
        <v>1045</v>
      </c>
      <c r="F147" s="220" t="s">
        <v>1046</v>
      </c>
      <c r="G147" s="221" t="s">
        <v>1047</v>
      </c>
      <c r="H147" s="222">
        <v>35.159999999999997</v>
      </c>
      <c r="I147" s="223"/>
      <c r="J147" s="224">
        <f>ROUND(I147*H147,2)</f>
        <v>0</v>
      </c>
      <c r="K147" s="220" t="s">
        <v>252</v>
      </c>
      <c r="L147" s="225"/>
      <c r="M147" s="226" t="s">
        <v>1</v>
      </c>
      <c r="N147" s="227" t="s">
        <v>43</v>
      </c>
      <c r="O147" s="66"/>
      <c r="P147" s="185">
        <f>O147*H147</f>
        <v>0</v>
      </c>
      <c r="Q147" s="185">
        <v>0.001</v>
      </c>
      <c r="R147" s="185">
        <f>Q147*H147</f>
        <v>0.035159999999999997</v>
      </c>
      <c r="S147" s="185">
        <v>0</v>
      </c>
      <c r="T147" s="186">
        <f>S147*H147</f>
        <v>0</v>
      </c>
      <c r="AR147" s="18" t="s">
        <v>350</v>
      </c>
      <c r="AT147" s="18" t="s">
        <v>511</v>
      </c>
      <c r="AU147" s="18" t="s">
        <v>81</v>
      </c>
      <c r="AY147" s="18" t="s">
        <v>246</v>
      </c>
      <c r="BE147" s="187">
        <f>IF(N147="základní",J147,0)</f>
        <v>0</v>
      </c>
      <c r="BF147" s="187">
        <f>IF(N147="snížená",J147,0)</f>
        <v>0</v>
      </c>
      <c r="BG147" s="187">
        <f>IF(N147="zákl. přenesená",J147,0)</f>
        <v>0</v>
      </c>
      <c r="BH147" s="187">
        <f>IF(N147="sníž. přenesená",J147,0)</f>
        <v>0</v>
      </c>
      <c r="BI147" s="187">
        <f>IF(N147="nulová",J147,0)</f>
        <v>0</v>
      </c>
      <c r="BJ147" s="18" t="s">
        <v>79</v>
      </c>
      <c r="BK147" s="187">
        <f>ROUND(I147*H147,2)</f>
        <v>0</v>
      </c>
      <c r="BL147" s="18" t="s">
        <v>93</v>
      </c>
      <c r="BM147" s="18" t="s">
        <v>1165</v>
      </c>
    </row>
    <row r="148" s="1" customFormat="1">
      <c r="B148" s="36"/>
      <c r="D148" s="188" t="s">
        <v>254</v>
      </c>
      <c r="F148" s="189" t="s">
        <v>1046</v>
      </c>
      <c r="I148" s="121"/>
      <c r="L148" s="36"/>
      <c r="M148" s="190"/>
      <c r="N148" s="66"/>
      <c r="O148" s="66"/>
      <c r="P148" s="66"/>
      <c r="Q148" s="66"/>
      <c r="R148" s="66"/>
      <c r="S148" s="66"/>
      <c r="T148" s="67"/>
      <c r="AT148" s="18" t="s">
        <v>254</v>
      </c>
      <c r="AU148" s="18" t="s">
        <v>81</v>
      </c>
    </row>
    <row r="149" s="12" customFormat="1">
      <c r="B149" s="192"/>
      <c r="D149" s="188" t="s">
        <v>258</v>
      </c>
      <c r="E149" s="193" t="s">
        <v>1</v>
      </c>
      <c r="F149" s="194" t="s">
        <v>1049</v>
      </c>
      <c r="H149" s="193" t="s">
        <v>1</v>
      </c>
      <c r="I149" s="195"/>
      <c r="L149" s="192"/>
      <c r="M149" s="196"/>
      <c r="N149" s="197"/>
      <c r="O149" s="197"/>
      <c r="P149" s="197"/>
      <c r="Q149" s="197"/>
      <c r="R149" s="197"/>
      <c r="S149" s="197"/>
      <c r="T149" s="198"/>
      <c r="AT149" s="193" t="s">
        <v>258</v>
      </c>
      <c r="AU149" s="193" t="s">
        <v>81</v>
      </c>
      <c r="AV149" s="12" t="s">
        <v>79</v>
      </c>
      <c r="AW149" s="12" t="s">
        <v>35</v>
      </c>
      <c r="AX149" s="12" t="s">
        <v>72</v>
      </c>
      <c r="AY149" s="193" t="s">
        <v>246</v>
      </c>
    </row>
    <row r="150" s="12" customFormat="1">
      <c r="B150" s="192"/>
      <c r="D150" s="188" t="s">
        <v>258</v>
      </c>
      <c r="E150" s="193" t="s">
        <v>1</v>
      </c>
      <c r="F150" s="194" t="s">
        <v>1050</v>
      </c>
      <c r="H150" s="193" t="s">
        <v>1</v>
      </c>
      <c r="I150" s="195"/>
      <c r="L150" s="192"/>
      <c r="M150" s="196"/>
      <c r="N150" s="197"/>
      <c r="O150" s="197"/>
      <c r="P150" s="197"/>
      <c r="Q150" s="197"/>
      <c r="R150" s="197"/>
      <c r="S150" s="197"/>
      <c r="T150" s="198"/>
      <c r="AT150" s="193" t="s">
        <v>258</v>
      </c>
      <c r="AU150" s="193" t="s">
        <v>81</v>
      </c>
      <c r="AV150" s="12" t="s">
        <v>79</v>
      </c>
      <c r="AW150" s="12" t="s">
        <v>35</v>
      </c>
      <c r="AX150" s="12" t="s">
        <v>72</v>
      </c>
      <c r="AY150" s="193" t="s">
        <v>246</v>
      </c>
    </row>
    <row r="151" s="13" customFormat="1">
      <c r="B151" s="199"/>
      <c r="D151" s="188" t="s">
        <v>258</v>
      </c>
      <c r="E151" s="200" t="s">
        <v>1</v>
      </c>
      <c r="F151" s="201" t="s">
        <v>4034</v>
      </c>
      <c r="H151" s="202">
        <v>35.159999999999997</v>
      </c>
      <c r="I151" s="203"/>
      <c r="L151" s="199"/>
      <c r="M151" s="204"/>
      <c r="N151" s="205"/>
      <c r="O151" s="205"/>
      <c r="P151" s="205"/>
      <c r="Q151" s="205"/>
      <c r="R151" s="205"/>
      <c r="S151" s="205"/>
      <c r="T151" s="206"/>
      <c r="AT151" s="200" t="s">
        <v>258</v>
      </c>
      <c r="AU151" s="200" t="s">
        <v>81</v>
      </c>
      <c r="AV151" s="13" t="s">
        <v>81</v>
      </c>
      <c r="AW151" s="13" t="s">
        <v>35</v>
      </c>
      <c r="AX151" s="13" t="s">
        <v>79</v>
      </c>
      <c r="AY151" s="200" t="s">
        <v>246</v>
      </c>
    </row>
    <row r="152" s="1" customFormat="1" ht="16.5" customHeight="1">
      <c r="B152" s="175"/>
      <c r="C152" s="176" t="s">
        <v>373</v>
      </c>
      <c r="D152" s="176" t="s">
        <v>248</v>
      </c>
      <c r="E152" s="177" t="s">
        <v>410</v>
      </c>
      <c r="F152" s="178" t="s">
        <v>411</v>
      </c>
      <c r="G152" s="179" t="s">
        <v>251</v>
      </c>
      <c r="H152" s="180">
        <v>70</v>
      </c>
      <c r="I152" s="181"/>
      <c r="J152" s="182">
        <f>ROUND(I152*H152,2)</f>
        <v>0</v>
      </c>
      <c r="K152" s="178" t="s">
        <v>252</v>
      </c>
      <c r="L152" s="36"/>
      <c r="M152" s="183" t="s">
        <v>1</v>
      </c>
      <c r="N152" s="184" t="s">
        <v>43</v>
      </c>
      <c r="O152" s="66"/>
      <c r="P152" s="185">
        <f>O152*H152</f>
        <v>0</v>
      </c>
      <c r="Q152" s="185">
        <v>0</v>
      </c>
      <c r="R152" s="185">
        <f>Q152*H152</f>
        <v>0</v>
      </c>
      <c r="S152" s="185">
        <v>0</v>
      </c>
      <c r="T152" s="186">
        <f>S152*H152</f>
        <v>0</v>
      </c>
      <c r="AR152" s="18" t="s">
        <v>93</v>
      </c>
      <c r="AT152" s="18" t="s">
        <v>248</v>
      </c>
      <c r="AU152" s="18" t="s">
        <v>81</v>
      </c>
      <c r="AY152" s="18" t="s">
        <v>246</v>
      </c>
      <c r="BE152" s="187">
        <f>IF(N152="základní",J152,0)</f>
        <v>0</v>
      </c>
      <c r="BF152" s="187">
        <f>IF(N152="snížená",J152,0)</f>
        <v>0</v>
      </c>
      <c r="BG152" s="187">
        <f>IF(N152="zákl. přenesená",J152,0)</f>
        <v>0</v>
      </c>
      <c r="BH152" s="187">
        <f>IF(N152="sníž. přenesená",J152,0)</f>
        <v>0</v>
      </c>
      <c r="BI152" s="187">
        <f>IF(N152="nulová",J152,0)</f>
        <v>0</v>
      </c>
      <c r="BJ152" s="18" t="s">
        <v>79</v>
      </c>
      <c r="BK152" s="187">
        <f>ROUND(I152*H152,2)</f>
        <v>0</v>
      </c>
      <c r="BL152" s="18" t="s">
        <v>93</v>
      </c>
      <c r="BM152" s="18" t="s">
        <v>4035</v>
      </c>
    </row>
    <row r="153" s="1" customFormat="1">
      <c r="B153" s="36"/>
      <c r="D153" s="188" t="s">
        <v>254</v>
      </c>
      <c r="F153" s="189" t="s">
        <v>413</v>
      </c>
      <c r="I153" s="121"/>
      <c r="L153" s="36"/>
      <c r="M153" s="190"/>
      <c r="N153" s="66"/>
      <c r="O153" s="66"/>
      <c r="P153" s="66"/>
      <c r="Q153" s="66"/>
      <c r="R153" s="66"/>
      <c r="S153" s="66"/>
      <c r="T153" s="67"/>
      <c r="AT153" s="18" t="s">
        <v>254</v>
      </c>
      <c r="AU153" s="18" t="s">
        <v>81</v>
      </c>
    </row>
    <row r="154" s="1" customFormat="1">
      <c r="B154" s="36"/>
      <c r="D154" s="188" t="s">
        <v>256</v>
      </c>
      <c r="F154" s="191" t="s">
        <v>414</v>
      </c>
      <c r="I154" s="121"/>
      <c r="L154" s="36"/>
      <c r="M154" s="190"/>
      <c r="N154" s="66"/>
      <c r="O154" s="66"/>
      <c r="P154" s="66"/>
      <c r="Q154" s="66"/>
      <c r="R154" s="66"/>
      <c r="S154" s="66"/>
      <c r="T154" s="67"/>
      <c r="AT154" s="18" t="s">
        <v>256</v>
      </c>
      <c r="AU154" s="18" t="s">
        <v>81</v>
      </c>
    </row>
    <row r="155" s="12" customFormat="1">
      <c r="B155" s="192"/>
      <c r="D155" s="188" t="s">
        <v>258</v>
      </c>
      <c r="E155" s="193" t="s">
        <v>1</v>
      </c>
      <c r="F155" s="194" t="s">
        <v>2771</v>
      </c>
      <c r="H155" s="193" t="s">
        <v>1</v>
      </c>
      <c r="I155" s="195"/>
      <c r="L155" s="192"/>
      <c r="M155" s="196"/>
      <c r="N155" s="197"/>
      <c r="O155" s="197"/>
      <c r="P155" s="197"/>
      <c r="Q155" s="197"/>
      <c r="R155" s="197"/>
      <c r="S155" s="197"/>
      <c r="T155" s="198"/>
      <c r="AT155" s="193" t="s">
        <v>258</v>
      </c>
      <c r="AU155" s="193" t="s">
        <v>81</v>
      </c>
      <c r="AV155" s="12" t="s">
        <v>79</v>
      </c>
      <c r="AW155" s="12" t="s">
        <v>35</v>
      </c>
      <c r="AX155" s="12" t="s">
        <v>72</v>
      </c>
      <c r="AY155" s="193" t="s">
        <v>246</v>
      </c>
    </row>
    <row r="156" s="13" customFormat="1">
      <c r="B156" s="199"/>
      <c r="D156" s="188" t="s">
        <v>258</v>
      </c>
      <c r="E156" s="200" t="s">
        <v>1</v>
      </c>
      <c r="F156" s="201" t="s">
        <v>4036</v>
      </c>
      <c r="H156" s="202">
        <v>70</v>
      </c>
      <c r="I156" s="203"/>
      <c r="L156" s="199"/>
      <c r="M156" s="204"/>
      <c r="N156" s="205"/>
      <c r="O156" s="205"/>
      <c r="P156" s="205"/>
      <c r="Q156" s="205"/>
      <c r="R156" s="205"/>
      <c r="S156" s="205"/>
      <c r="T156" s="206"/>
      <c r="AT156" s="200" t="s">
        <v>258</v>
      </c>
      <c r="AU156" s="200" t="s">
        <v>81</v>
      </c>
      <c r="AV156" s="13" t="s">
        <v>81</v>
      </c>
      <c r="AW156" s="13" t="s">
        <v>35</v>
      </c>
      <c r="AX156" s="13" t="s">
        <v>79</v>
      </c>
      <c r="AY156" s="200" t="s">
        <v>246</v>
      </c>
    </row>
    <row r="157" s="11" customFormat="1" ht="22.8" customHeight="1">
      <c r="B157" s="162"/>
      <c r="D157" s="163" t="s">
        <v>71</v>
      </c>
      <c r="E157" s="173" t="s">
        <v>81</v>
      </c>
      <c r="F157" s="173" t="s">
        <v>432</v>
      </c>
      <c r="I157" s="165"/>
      <c r="J157" s="174">
        <f>BK157</f>
        <v>0</v>
      </c>
      <c r="L157" s="162"/>
      <c r="M157" s="167"/>
      <c r="N157" s="168"/>
      <c r="O157" s="168"/>
      <c r="P157" s="169">
        <f>SUM(P158:P166)</f>
        <v>0</v>
      </c>
      <c r="Q157" s="168"/>
      <c r="R157" s="169">
        <f>SUM(R158:R166)</f>
        <v>12.26646102</v>
      </c>
      <c r="S157" s="168"/>
      <c r="T157" s="170">
        <f>SUM(T158:T166)</f>
        <v>0</v>
      </c>
      <c r="AR157" s="163" t="s">
        <v>79</v>
      </c>
      <c r="AT157" s="171" t="s">
        <v>71</v>
      </c>
      <c r="AU157" s="171" t="s">
        <v>79</v>
      </c>
      <c r="AY157" s="163" t="s">
        <v>246</v>
      </c>
      <c r="BK157" s="172">
        <f>SUM(BK158:BK166)</f>
        <v>0</v>
      </c>
    </row>
    <row r="158" s="1" customFormat="1" ht="16.5" customHeight="1">
      <c r="B158" s="175"/>
      <c r="C158" s="176" t="s">
        <v>380</v>
      </c>
      <c r="D158" s="176" t="s">
        <v>248</v>
      </c>
      <c r="E158" s="177" t="s">
        <v>1524</v>
      </c>
      <c r="F158" s="178" t="s">
        <v>1525</v>
      </c>
      <c r="G158" s="179" t="s">
        <v>319</v>
      </c>
      <c r="H158" s="180">
        <v>5</v>
      </c>
      <c r="I158" s="181"/>
      <c r="J158" s="182">
        <f>ROUND(I158*H158,2)</f>
        <v>0</v>
      </c>
      <c r="K158" s="178" t="s">
        <v>252</v>
      </c>
      <c r="L158" s="36"/>
      <c r="M158" s="183" t="s">
        <v>1</v>
      </c>
      <c r="N158" s="184" t="s">
        <v>43</v>
      </c>
      <c r="O158" s="66"/>
      <c r="P158" s="185">
        <f>O158*H158</f>
        <v>0</v>
      </c>
      <c r="Q158" s="185">
        <v>2.4532922039999998</v>
      </c>
      <c r="R158" s="185">
        <f>Q158*H158</f>
        <v>12.26646102</v>
      </c>
      <c r="S158" s="185">
        <v>0</v>
      </c>
      <c r="T158" s="186">
        <f>S158*H158</f>
        <v>0</v>
      </c>
      <c r="AR158" s="18" t="s">
        <v>93</v>
      </c>
      <c r="AT158" s="18" t="s">
        <v>248</v>
      </c>
      <c r="AU158" s="18" t="s">
        <v>81</v>
      </c>
      <c r="AY158" s="18" t="s">
        <v>246</v>
      </c>
      <c r="BE158" s="187">
        <f>IF(N158="základní",J158,0)</f>
        <v>0</v>
      </c>
      <c r="BF158" s="187">
        <f>IF(N158="snížená",J158,0)</f>
        <v>0</v>
      </c>
      <c r="BG158" s="187">
        <f>IF(N158="zákl. přenesená",J158,0)</f>
        <v>0</v>
      </c>
      <c r="BH158" s="187">
        <f>IF(N158="sníž. přenesená",J158,0)</f>
        <v>0</v>
      </c>
      <c r="BI158" s="187">
        <f>IF(N158="nulová",J158,0)</f>
        <v>0</v>
      </c>
      <c r="BJ158" s="18" t="s">
        <v>79</v>
      </c>
      <c r="BK158" s="187">
        <f>ROUND(I158*H158,2)</f>
        <v>0</v>
      </c>
      <c r="BL158" s="18" t="s">
        <v>93</v>
      </c>
      <c r="BM158" s="18" t="s">
        <v>4037</v>
      </c>
    </row>
    <row r="159" s="1" customFormat="1">
      <c r="B159" s="36"/>
      <c r="D159" s="188" t="s">
        <v>254</v>
      </c>
      <c r="F159" s="189" t="s">
        <v>1527</v>
      </c>
      <c r="I159" s="121"/>
      <c r="L159" s="36"/>
      <c r="M159" s="190"/>
      <c r="N159" s="66"/>
      <c r="O159" s="66"/>
      <c r="P159" s="66"/>
      <c r="Q159" s="66"/>
      <c r="R159" s="66"/>
      <c r="S159" s="66"/>
      <c r="T159" s="67"/>
      <c r="AT159" s="18" t="s">
        <v>254</v>
      </c>
      <c r="AU159" s="18" t="s">
        <v>81</v>
      </c>
    </row>
    <row r="160" s="1" customFormat="1">
      <c r="B160" s="36"/>
      <c r="D160" s="188" t="s">
        <v>256</v>
      </c>
      <c r="F160" s="191" t="s">
        <v>1528</v>
      </c>
      <c r="I160" s="121"/>
      <c r="L160" s="36"/>
      <c r="M160" s="190"/>
      <c r="N160" s="66"/>
      <c r="O160" s="66"/>
      <c r="P160" s="66"/>
      <c r="Q160" s="66"/>
      <c r="R160" s="66"/>
      <c r="S160" s="66"/>
      <c r="T160" s="67"/>
      <c r="AT160" s="18" t="s">
        <v>256</v>
      </c>
      <c r="AU160" s="18" t="s">
        <v>81</v>
      </c>
    </row>
    <row r="161" s="12" customFormat="1">
      <c r="B161" s="192"/>
      <c r="D161" s="188" t="s">
        <v>258</v>
      </c>
      <c r="E161" s="193" t="s">
        <v>1</v>
      </c>
      <c r="F161" s="194" t="s">
        <v>715</v>
      </c>
      <c r="H161" s="193" t="s">
        <v>1</v>
      </c>
      <c r="I161" s="195"/>
      <c r="L161" s="192"/>
      <c r="M161" s="196"/>
      <c r="N161" s="197"/>
      <c r="O161" s="197"/>
      <c r="P161" s="197"/>
      <c r="Q161" s="197"/>
      <c r="R161" s="197"/>
      <c r="S161" s="197"/>
      <c r="T161" s="198"/>
      <c r="AT161" s="193" t="s">
        <v>258</v>
      </c>
      <c r="AU161" s="193" t="s">
        <v>81</v>
      </c>
      <c r="AV161" s="12" t="s">
        <v>79</v>
      </c>
      <c r="AW161" s="12" t="s">
        <v>35</v>
      </c>
      <c r="AX161" s="12" t="s">
        <v>72</v>
      </c>
      <c r="AY161" s="193" t="s">
        <v>246</v>
      </c>
    </row>
    <row r="162" s="12" customFormat="1">
      <c r="B162" s="192"/>
      <c r="D162" s="188" t="s">
        <v>258</v>
      </c>
      <c r="E162" s="193" t="s">
        <v>1</v>
      </c>
      <c r="F162" s="194" t="s">
        <v>4038</v>
      </c>
      <c r="H162" s="193" t="s">
        <v>1</v>
      </c>
      <c r="I162" s="195"/>
      <c r="L162" s="192"/>
      <c r="M162" s="196"/>
      <c r="N162" s="197"/>
      <c r="O162" s="197"/>
      <c r="P162" s="197"/>
      <c r="Q162" s="197"/>
      <c r="R162" s="197"/>
      <c r="S162" s="197"/>
      <c r="T162" s="198"/>
      <c r="AT162" s="193" t="s">
        <v>258</v>
      </c>
      <c r="AU162" s="193" t="s">
        <v>81</v>
      </c>
      <c r="AV162" s="12" t="s">
        <v>79</v>
      </c>
      <c r="AW162" s="12" t="s">
        <v>35</v>
      </c>
      <c r="AX162" s="12" t="s">
        <v>72</v>
      </c>
      <c r="AY162" s="193" t="s">
        <v>246</v>
      </c>
    </row>
    <row r="163" s="12" customFormat="1">
      <c r="B163" s="192"/>
      <c r="D163" s="188" t="s">
        <v>258</v>
      </c>
      <c r="E163" s="193" t="s">
        <v>1</v>
      </c>
      <c r="F163" s="194" t="s">
        <v>4039</v>
      </c>
      <c r="H163" s="193" t="s">
        <v>1</v>
      </c>
      <c r="I163" s="195"/>
      <c r="L163" s="192"/>
      <c r="M163" s="196"/>
      <c r="N163" s="197"/>
      <c r="O163" s="197"/>
      <c r="P163" s="197"/>
      <c r="Q163" s="197"/>
      <c r="R163" s="197"/>
      <c r="S163" s="197"/>
      <c r="T163" s="198"/>
      <c r="AT163" s="193" t="s">
        <v>258</v>
      </c>
      <c r="AU163" s="193" t="s">
        <v>81</v>
      </c>
      <c r="AV163" s="12" t="s">
        <v>79</v>
      </c>
      <c r="AW163" s="12" t="s">
        <v>35</v>
      </c>
      <c r="AX163" s="12" t="s">
        <v>72</v>
      </c>
      <c r="AY163" s="193" t="s">
        <v>246</v>
      </c>
    </row>
    <row r="164" s="13" customFormat="1">
      <c r="B164" s="199"/>
      <c r="D164" s="188" t="s">
        <v>258</v>
      </c>
      <c r="E164" s="200" t="s">
        <v>1</v>
      </c>
      <c r="F164" s="201" t="s">
        <v>4040</v>
      </c>
      <c r="H164" s="202">
        <v>1</v>
      </c>
      <c r="I164" s="203"/>
      <c r="L164" s="199"/>
      <c r="M164" s="204"/>
      <c r="N164" s="205"/>
      <c r="O164" s="205"/>
      <c r="P164" s="205"/>
      <c r="Q164" s="205"/>
      <c r="R164" s="205"/>
      <c r="S164" s="205"/>
      <c r="T164" s="206"/>
      <c r="AT164" s="200" t="s">
        <v>258</v>
      </c>
      <c r="AU164" s="200" t="s">
        <v>81</v>
      </c>
      <c r="AV164" s="13" t="s">
        <v>81</v>
      </c>
      <c r="AW164" s="13" t="s">
        <v>35</v>
      </c>
      <c r="AX164" s="13" t="s">
        <v>72</v>
      </c>
      <c r="AY164" s="200" t="s">
        <v>246</v>
      </c>
    </row>
    <row r="165" s="13" customFormat="1">
      <c r="B165" s="199"/>
      <c r="D165" s="188" t="s">
        <v>258</v>
      </c>
      <c r="E165" s="200" t="s">
        <v>1</v>
      </c>
      <c r="F165" s="201" t="s">
        <v>4041</v>
      </c>
      <c r="H165" s="202">
        <v>4</v>
      </c>
      <c r="I165" s="203"/>
      <c r="L165" s="199"/>
      <c r="M165" s="204"/>
      <c r="N165" s="205"/>
      <c r="O165" s="205"/>
      <c r="P165" s="205"/>
      <c r="Q165" s="205"/>
      <c r="R165" s="205"/>
      <c r="S165" s="205"/>
      <c r="T165" s="206"/>
      <c r="AT165" s="200" t="s">
        <v>258</v>
      </c>
      <c r="AU165" s="200" t="s">
        <v>81</v>
      </c>
      <c r="AV165" s="13" t="s">
        <v>81</v>
      </c>
      <c r="AW165" s="13" t="s">
        <v>35</v>
      </c>
      <c r="AX165" s="13" t="s">
        <v>72</v>
      </c>
      <c r="AY165" s="200" t="s">
        <v>246</v>
      </c>
    </row>
    <row r="166" s="14" customFormat="1">
      <c r="B166" s="210"/>
      <c r="D166" s="188" t="s">
        <v>258</v>
      </c>
      <c r="E166" s="211" t="s">
        <v>1</v>
      </c>
      <c r="F166" s="212" t="s">
        <v>341</v>
      </c>
      <c r="H166" s="213">
        <v>5</v>
      </c>
      <c r="I166" s="214"/>
      <c r="L166" s="210"/>
      <c r="M166" s="215"/>
      <c r="N166" s="216"/>
      <c r="O166" s="216"/>
      <c r="P166" s="216"/>
      <c r="Q166" s="216"/>
      <c r="R166" s="216"/>
      <c r="S166" s="216"/>
      <c r="T166" s="217"/>
      <c r="AT166" s="211" t="s">
        <v>258</v>
      </c>
      <c r="AU166" s="211" t="s">
        <v>81</v>
      </c>
      <c r="AV166" s="14" t="s">
        <v>93</v>
      </c>
      <c r="AW166" s="14" t="s">
        <v>35</v>
      </c>
      <c r="AX166" s="14" t="s">
        <v>79</v>
      </c>
      <c r="AY166" s="211" t="s">
        <v>246</v>
      </c>
    </row>
    <row r="167" s="11" customFormat="1" ht="22.8" customHeight="1">
      <c r="B167" s="162"/>
      <c r="D167" s="163" t="s">
        <v>71</v>
      </c>
      <c r="E167" s="173" t="s">
        <v>283</v>
      </c>
      <c r="F167" s="173" t="s">
        <v>440</v>
      </c>
      <c r="I167" s="165"/>
      <c r="J167" s="174">
        <f>BK167</f>
        <v>0</v>
      </c>
      <c r="L167" s="162"/>
      <c r="M167" s="167"/>
      <c r="N167" s="168"/>
      <c r="O167" s="168"/>
      <c r="P167" s="169">
        <f>SUM(P168:P202)</f>
        <v>0</v>
      </c>
      <c r="Q167" s="168"/>
      <c r="R167" s="169">
        <f>SUM(R168:R202)</f>
        <v>2.3855000000000004</v>
      </c>
      <c r="S167" s="168"/>
      <c r="T167" s="170">
        <f>SUM(T168:T202)</f>
        <v>0</v>
      </c>
      <c r="AR167" s="163" t="s">
        <v>79</v>
      </c>
      <c r="AT167" s="171" t="s">
        <v>71</v>
      </c>
      <c r="AU167" s="171" t="s">
        <v>79</v>
      </c>
      <c r="AY167" s="163" t="s">
        <v>246</v>
      </c>
      <c r="BK167" s="172">
        <f>SUM(BK168:BK202)</f>
        <v>0</v>
      </c>
    </row>
    <row r="168" s="1" customFormat="1" ht="16.5" customHeight="1">
      <c r="B168" s="175"/>
      <c r="C168" s="176" t="s">
        <v>387</v>
      </c>
      <c r="D168" s="176" t="s">
        <v>248</v>
      </c>
      <c r="E168" s="177" t="s">
        <v>1187</v>
      </c>
      <c r="F168" s="178" t="s">
        <v>1188</v>
      </c>
      <c r="G168" s="179" t="s">
        <v>251</v>
      </c>
      <c r="H168" s="180">
        <v>70</v>
      </c>
      <c r="I168" s="181"/>
      <c r="J168" s="182">
        <f>ROUND(I168*H168,2)</f>
        <v>0</v>
      </c>
      <c r="K168" s="178" t="s">
        <v>252</v>
      </c>
      <c r="L168" s="36"/>
      <c r="M168" s="183" t="s">
        <v>1</v>
      </c>
      <c r="N168" s="184" t="s">
        <v>43</v>
      </c>
      <c r="O168" s="66"/>
      <c r="P168" s="185">
        <f>O168*H168</f>
        <v>0</v>
      </c>
      <c r="Q168" s="185">
        <v>0</v>
      </c>
      <c r="R168" s="185">
        <f>Q168*H168</f>
        <v>0</v>
      </c>
      <c r="S168" s="185">
        <v>0</v>
      </c>
      <c r="T168" s="186">
        <f>S168*H168</f>
        <v>0</v>
      </c>
      <c r="AR168" s="18" t="s">
        <v>93</v>
      </c>
      <c r="AT168" s="18" t="s">
        <v>248</v>
      </c>
      <c r="AU168" s="18" t="s">
        <v>81</v>
      </c>
      <c r="AY168" s="18" t="s">
        <v>246</v>
      </c>
      <c r="BE168" s="187">
        <f>IF(N168="základní",J168,0)</f>
        <v>0</v>
      </c>
      <c r="BF168" s="187">
        <f>IF(N168="snížená",J168,0)</f>
        <v>0</v>
      </c>
      <c r="BG168" s="187">
        <f>IF(N168="zákl. přenesená",J168,0)</f>
        <v>0</v>
      </c>
      <c r="BH168" s="187">
        <f>IF(N168="sníž. přenesená",J168,0)</f>
        <v>0</v>
      </c>
      <c r="BI168" s="187">
        <f>IF(N168="nulová",J168,0)</f>
        <v>0</v>
      </c>
      <c r="BJ168" s="18" t="s">
        <v>79</v>
      </c>
      <c r="BK168" s="187">
        <f>ROUND(I168*H168,2)</f>
        <v>0</v>
      </c>
      <c r="BL168" s="18" t="s">
        <v>93</v>
      </c>
      <c r="BM168" s="18" t="s">
        <v>2741</v>
      </c>
    </row>
    <row r="169" s="1" customFormat="1">
      <c r="B169" s="36"/>
      <c r="D169" s="188" t="s">
        <v>254</v>
      </c>
      <c r="F169" s="189" t="s">
        <v>1190</v>
      </c>
      <c r="I169" s="121"/>
      <c r="L169" s="36"/>
      <c r="M169" s="190"/>
      <c r="N169" s="66"/>
      <c r="O169" s="66"/>
      <c r="P169" s="66"/>
      <c r="Q169" s="66"/>
      <c r="R169" s="66"/>
      <c r="S169" s="66"/>
      <c r="T169" s="67"/>
      <c r="AT169" s="18" t="s">
        <v>254</v>
      </c>
      <c r="AU169" s="18" t="s">
        <v>81</v>
      </c>
    </row>
    <row r="170" s="12" customFormat="1">
      <c r="B170" s="192"/>
      <c r="D170" s="188" t="s">
        <v>258</v>
      </c>
      <c r="E170" s="193" t="s">
        <v>1</v>
      </c>
      <c r="F170" s="194" t="s">
        <v>303</v>
      </c>
      <c r="H170" s="193" t="s">
        <v>1</v>
      </c>
      <c r="I170" s="195"/>
      <c r="L170" s="192"/>
      <c r="M170" s="196"/>
      <c r="N170" s="197"/>
      <c r="O170" s="197"/>
      <c r="P170" s="197"/>
      <c r="Q170" s="197"/>
      <c r="R170" s="197"/>
      <c r="S170" s="197"/>
      <c r="T170" s="198"/>
      <c r="AT170" s="193" t="s">
        <v>258</v>
      </c>
      <c r="AU170" s="193" t="s">
        <v>81</v>
      </c>
      <c r="AV170" s="12" t="s">
        <v>79</v>
      </c>
      <c r="AW170" s="12" t="s">
        <v>35</v>
      </c>
      <c r="AX170" s="12" t="s">
        <v>72</v>
      </c>
      <c r="AY170" s="193" t="s">
        <v>246</v>
      </c>
    </row>
    <row r="171" s="12" customFormat="1">
      <c r="B171" s="192"/>
      <c r="D171" s="188" t="s">
        <v>258</v>
      </c>
      <c r="E171" s="193" t="s">
        <v>1</v>
      </c>
      <c r="F171" s="194" t="s">
        <v>1191</v>
      </c>
      <c r="H171" s="193" t="s">
        <v>1</v>
      </c>
      <c r="I171" s="195"/>
      <c r="L171" s="192"/>
      <c r="M171" s="196"/>
      <c r="N171" s="197"/>
      <c r="O171" s="197"/>
      <c r="P171" s="197"/>
      <c r="Q171" s="197"/>
      <c r="R171" s="197"/>
      <c r="S171" s="197"/>
      <c r="T171" s="198"/>
      <c r="AT171" s="193" t="s">
        <v>258</v>
      </c>
      <c r="AU171" s="193" t="s">
        <v>81</v>
      </c>
      <c r="AV171" s="12" t="s">
        <v>79</v>
      </c>
      <c r="AW171" s="12" t="s">
        <v>35</v>
      </c>
      <c r="AX171" s="12" t="s">
        <v>72</v>
      </c>
      <c r="AY171" s="193" t="s">
        <v>246</v>
      </c>
    </row>
    <row r="172" s="13" customFormat="1">
      <c r="B172" s="199"/>
      <c r="D172" s="188" t="s">
        <v>258</v>
      </c>
      <c r="E172" s="200" t="s">
        <v>1</v>
      </c>
      <c r="F172" s="201" t="s">
        <v>4042</v>
      </c>
      <c r="H172" s="202">
        <v>70</v>
      </c>
      <c r="I172" s="203"/>
      <c r="L172" s="199"/>
      <c r="M172" s="204"/>
      <c r="N172" s="205"/>
      <c r="O172" s="205"/>
      <c r="P172" s="205"/>
      <c r="Q172" s="205"/>
      <c r="R172" s="205"/>
      <c r="S172" s="205"/>
      <c r="T172" s="206"/>
      <c r="AT172" s="200" t="s">
        <v>258</v>
      </c>
      <c r="AU172" s="200" t="s">
        <v>81</v>
      </c>
      <c r="AV172" s="13" t="s">
        <v>81</v>
      </c>
      <c r="AW172" s="13" t="s">
        <v>35</v>
      </c>
      <c r="AX172" s="13" t="s">
        <v>79</v>
      </c>
      <c r="AY172" s="200" t="s">
        <v>246</v>
      </c>
    </row>
    <row r="173" s="1" customFormat="1" ht="16.5" customHeight="1">
      <c r="B173" s="175"/>
      <c r="C173" s="176" t="s">
        <v>394</v>
      </c>
      <c r="D173" s="176" t="s">
        <v>248</v>
      </c>
      <c r="E173" s="177" t="s">
        <v>1193</v>
      </c>
      <c r="F173" s="178" t="s">
        <v>1194</v>
      </c>
      <c r="G173" s="179" t="s">
        <v>251</v>
      </c>
      <c r="H173" s="180">
        <v>70</v>
      </c>
      <c r="I173" s="181"/>
      <c r="J173" s="182">
        <f>ROUND(I173*H173,2)</f>
        <v>0</v>
      </c>
      <c r="K173" s="178" t="s">
        <v>252</v>
      </c>
      <c r="L173" s="36"/>
      <c r="M173" s="183" t="s">
        <v>1</v>
      </c>
      <c r="N173" s="184" t="s">
        <v>43</v>
      </c>
      <c r="O173" s="66"/>
      <c r="P173" s="185">
        <f>O173*H173</f>
        <v>0</v>
      </c>
      <c r="Q173" s="185">
        <v>0</v>
      </c>
      <c r="R173" s="185">
        <f>Q173*H173</f>
        <v>0</v>
      </c>
      <c r="S173" s="185">
        <v>0</v>
      </c>
      <c r="T173" s="186">
        <f>S173*H173</f>
        <v>0</v>
      </c>
      <c r="AR173" s="18" t="s">
        <v>93</v>
      </c>
      <c r="AT173" s="18" t="s">
        <v>248</v>
      </c>
      <c r="AU173" s="18" t="s">
        <v>81</v>
      </c>
      <c r="AY173" s="18" t="s">
        <v>246</v>
      </c>
      <c r="BE173" s="187">
        <f>IF(N173="základní",J173,0)</f>
        <v>0</v>
      </c>
      <c r="BF173" s="187">
        <f>IF(N173="snížená",J173,0)</f>
        <v>0</v>
      </c>
      <c r="BG173" s="187">
        <f>IF(N173="zákl. přenesená",J173,0)</f>
        <v>0</v>
      </c>
      <c r="BH173" s="187">
        <f>IF(N173="sníž. přenesená",J173,0)</f>
        <v>0</v>
      </c>
      <c r="BI173" s="187">
        <f>IF(N173="nulová",J173,0)</f>
        <v>0</v>
      </c>
      <c r="BJ173" s="18" t="s">
        <v>79</v>
      </c>
      <c r="BK173" s="187">
        <f>ROUND(I173*H173,2)</f>
        <v>0</v>
      </c>
      <c r="BL173" s="18" t="s">
        <v>93</v>
      </c>
      <c r="BM173" s="18" t="s">
        <v>2743</v>
      </c>
    </row>
    <row r="174" s="1" customFormat="1">
      <c r="B174" s="36"/>
      <c r="D174" s="188" t="s">
        <v>254</v>
      </c>
      <c r="F174" s="189" t="s">
        <v>1196</v>
      </c>
      <c r="I174" s="121"/>
      <c r="L174" s="36"/>
      <c r="M174" s="190"/>
      <c r="N174" s="66"/>
      <c r="O174" s="66"/>
      <c r="P174" s="66"/>
      <c r="Q174" s="66"/>
      <c r="R174" s="66"/>
      <c r="S174" s="66"/>
      <c r="T174" s="67"/>
      <c r="AT174" s="18" t="s">
        <v>254</v>
      </c>
      <c r="AU174" s="18" t="s">
        <v>81</v>
      </c>
    </row>
    <row r="175" s="12" customFormat="1">
      <c r="B175" s="192"/>
      <c r="D175" s="188" t="s">
        <v>258</v>
      </c>
      <c r="E175" s="193" t="s">
        <v>1</v>
      </c>
      <c r="F175" s="194" t="s">
        <v>303</v>
      </c>
      <c r="H175" s="193" t="s">
        <v>1</v>
      </c>
      <c r="I175" s="195"/>
      <c r="L175" s="192"/>
      <c r="M175" s="196"/>
      <c r="N175" s="197"/>
      <c r="O175" s="197"/>
      <c r="P175" s="197"/>
      <c r="Q175" s="197"/>
      <c r="R175" s="197"/>
      <c r="S175" s="197"/>
      <c r="T175" s="198"/>
      <c r="AT175" s="193" t="s">
        <v>258</v>
      </c>
      <c r="AU175" s="193" t="s">
        <v>81</v>
      </c>
      <c r="AV175" s="12" t="s">
        <v>79</v>
      </c>
      <c r="AW175" s="12" t="s">
        <v>35</v>
      </c>
      <c r="AX175" s="12" t="s">
        <v>72</v>
      </c>
      <c r="AY175" s="193" t="s">
        <v>246</v>
      </c>
    </row>
    <row r="176" s="12" customFormat="1">
      <c r="B176" s="192"/>
      <c r="D176" s="188" t="s">
        <v>258</v>
      </c>
      <c r="E176" s="193" t="s">
        <v>1</v>
      </c>
      <c r="F176" s="194" t="s">
        <v>1197</v>
      </c>
      <c r="H176" s="193" t="s">
        <v>1</v>
      </c>
      <c r="I176" s="195"/>
      <c r="L176" s="192"/>
      <c r="M176" s="196"/>
      <c r="N176" s="197"/>
      <c r="O176" s="197"/>
      <c r="P176" s="197"/>
      <c r="Q176" s="197"/>
      <c r="R176" s="197"/>
      <c r="S176" s="197"/>
      <c r="T176" s="198"/>
      <c r="AT176" s="193" t="s">
        <v>258</v>
      </c>
      <c r="AU176" s="193" t="s">
        <v>81</v>
      </c>
      <c r="AV176" s="12" t="s">
        <v>79</v>
      </c>
      <c r="AW176" s="12" t="s">
        <v>35</v>
      </c>
      <c r="AX176" s="12" t="s">
        <v>72</v>
      </c>
      <c r="AY176" s="193" t="s">
        <v>246</v>
      </c>
    </row>
    <row r="177" s="13" customFormat="1">
      <c r="B177" s="199"/>
      <c r="D177" s="188" t="s">
        <v>258</v>
      </c>
      <c r="E177" s="200" t="s">
        <v>1</v>
      </c>
      <c r="F177" s="201" t="s">
        <v>4042</v>
      </c>
      <c r="H177" s="202">
        <v>70</v>
      </c>
      <c r="I177" s="203"/>
      <c r="L177" s="199"/>
      <c r="M177" s="204"/>
      <c r="N177" s="205"/>
      <c r="O177" s="205"/>
      <c r="P177" s="205"/>
      <c r="Q177" s="205"/>
      <c r="R177" s="205"/>
      <c r="S177" s="205"/>
      <c r="T177" s="206"/>
      <c r="AT177" s="200" t="s">
        <v>258</v>
      </c>
      <c r="AU177" s="200" t="s">
        <v>81</v>
      </c>
      <c r="AV177" s="13" t="s">
        <v>81</v>
      </c>
      <c r="AW177" s="13" t="s">
        <v>35</v>
      </c>
      <c r="AX177" s="13" t="s">
        <v>79</v>
      </c>
      <c r="AY177" s="200" t="s">
        <v>246</v>
      </c>
    </row>
    <row r="178" s="1" customFormat="1" ht="16.5" customHeight="1">
      <c r="B178" s="175"/>
      <c r="C178" s="176" t="s">
        <v>8</v>
      </c>
      <c r="D178" s="176" t="s">
        <v>248</v>
      </c>
      <c r="E178" s="177" t="s">
        <v>477</v>
      </c>
      <c r="F178" s="178" t="s">
        <v>478</v>
      </c>
      <c r="G178" s="179" t="s">
        <v>251</v>
      </c>
      <c r="H178" s="180">
        <v>70</v>
      </c>
      <c r="I178" s="181"/>
      <c r="J178" s="182">
        <f>ROUND(I178*H178,2)</f>
        <v>0</v>
      </c>
      <c r="K178" s="178" t="s">
        <v>252</v>
      </c>
      <c r="L178" s="36"/>
      <c r="M178" s="183" t="s">
        <v>1</v>
      </c>
      <c r="N178" s="184" t="s">
        <v>43</v>
      </c>
      <c r="O178" s="66"/>
      <c r="P178" s="185">
        <f>O178*H178</f>
        <v>0</v>
      </c>
      <c r="Q178" s="185">
        <v>0</v>
      </c>
      <c r="R178" s="185">
        <f>Q178*H178</f>
        <v>0</v>
      </c>
      <c r="S178" s="185">
        <v>0</v>
      </c>
      <c r="T178" s="186">
        <f>S178*H178</f>
        <v>0</v>
      </c>
      <c r="AR178" s="18" t="s">
        <v>93</v>
      </c>
      <c r="AT178" s="18" t="s">
        <v>248</v>
      </c>
      <c r="AU178" s="18" t="s">
        <v>81</v>
      </c>
      <c r="AY178" s="18" t="s">
        <v>246</v>
      </c>
      <c r="BE178" s="187">
        <f>IF(N178="základní",J178,0)</f>
        <v>0</v>
      </c>
      <c r="BF178" s="187">
        <f>IF(N178="snížená",J178,0)</f>
        <v>0</v>
      </c>
      <c r="BG178" s="187">
        <f>IF(N178="zákl. přenesená",J178,0)</f>
        <v>0</v>
      </c>
      <c r="BH178" s="187">
        <f>IF(N178="sníž. přenesená",J178,0)</f>
        <v>0</v>
      </c>
      <c r="BI178" s="187">
        <f>IF(N178="nulová",J178,0)</f>
        <v>0</v>
      </c>
      <c r="BJ178" s="18" t="s">
        <v>79</v>
      </c>
      <c r="BK178" s="187">
        <f>ROUND(I178*H178,2)</f>
        <v>0</v>
      </c>
      <c r="BL178" s="18" t="s">
        <v>93</v>
      </c>
      <c r="BM178" s="18" t="s">
        <v>2744</v>
      </c>
    </row>
    <row r="179" s="1" customFormat="1">
      <c r="B179" s="36"/>
      <c r="D179" s="188" t="s">
        <v>254</v>
      </c>
      <c r="F179" s="189" t="s">
        <v>480</v>
      </c>
      <c r="I179" s="121"/>
      <c r="L179" s="36"/>
      <c r="M179" s="190"/>
      <c r="N179" s="66"/>
      <c r="O179" s="66"/>
      <c r="P179" s="66"/>
      <c r="Q179" s="66"/>
      <c r="R179" s="66"/>
      <c r="S179" s="66"/>
      <c r="T179" s="67"/>
      <c r="AT179" s="18" t="s">
        <v>254</v>
      </c>
      <c r="AU179" s="18" t="s">
        <v>81</v>
      </c>
    </row>
    <row r="180" s="12" customFormat="1">
      <c r="B180" s="192"/>
      <c r="D180" s="188" t="s">
        <v>258</v>
      </c>
      <c r="E180" s="193" t="s">
        <v>1</v>
      </c>
      <c r="F180" s="194" t="s">
        <v>303</v>
      </c>
      <c r="H180" s="193" t="s">
        <v>1</v>
      </c>
      <c r="I180" s="195"/>
      <c r="L180" s="192"/>
      <c r="M180" s="196"/>
      <c r="N180" s="197"/>
      <c r="O180" s="197"/>
      <c r="P180" s="197"/>
      <c r="Q180" s="197"/>
      <c r="R180" s="197"/>
      <c r="S180" s="197"/>
      <c r="T180" s="198"/>
      <c r="AT180" s="193" t="s">
        <v>258</v>
      </c>
      <c r="AU180" s="193" t="s">
        <v>81</v>
      </c>
      <c r="AV180" s="12" t="s">
        <v>79</v>
      </c>
      <c r="AW180" s="12" t="s">
        <v>35</v>
      </c>
      <c r="AX180" s="12" t="s">
        <v>72</v>
      </c>
      <c r="AY180" s="193" t="s">
        <v>246</v>
      </c>
    </row>
    <row r="181" s="12" customFormat="1">
      <c r="B181" s="192"/>
      <c r="D181" s="188" t="s">
        <v>258</v>
      </c>
      <c r="E181" s="193" t="s">
        <v>1</v>
      </c>
      <c r="F181" s="194" t="s">
        <v>481</v>
      </c>
      <c r="H181" s="193" t="s">
        <v>1</v>
      </c>
      <c r="I181" s="195"/>
      <c r="L181" s="192"/>
      <c r="M181" s="196"/>
      <c r="N181" s="197"/>
      <c r="O181" s="197"/>
      <c r="P181" s="197"/>
      <c r="Q181" s="197"/>
      <c r="R181" s="197"/>
      <c r="S181" s="197"/>
      <c r="T181" s="198"/>
      <c r="AT181" s="193" t="s">
        <v>258</v>
      </c>
      <c r="AU181" s="193" t="s">
        <v>81</v>
      </c>
      <c r="AV181" s="12" t="s">
        <v>79</v>
      </c>
      <c r="AW181" s="12" t="s">
        <v>35</v>
      </c>
      <c r="AX181" s="12" t="s">
        <v>72</v>
      </c>
      <c r="AY181" s="193" t="s">
        <v>246</v>
      </c>
    </row>
    <row r="182" s="13" customFormat="1">
      <c r="B182" s="199"/>
      <c r="D182" s="188" t="s">
        <v>258</v>
      </c>
      <c r="E182" s="200" t="s">
        <v>1</v>
      </c>
      <c r="F182" s="201" t="s">
        <v>4042</v>
      </c>
      <c r="H182" s="202">
        <v>70</v>
      </c>
      <c r="I182" s="203"/>
      <c r="L182" s="199"/>
      <c r="M182" s="204"/>
      <c r="N182" s="205"/>
      <c r="O182" s="205"/>
      <c r="P182" s="205"/>
      <c r="Q182" s="205"/>
      <c r="R182" s="205"/>
      <c r="S182" s="205"/>
      <c r="T182" s="206"/>
      <c r="AT182" s="200" t="s">
        <v>258</v>
      </c>
      <c r="AU182" s="200" t="s">
        <v>81</v>
      </c>
      <c r="AV182" s="13" t="s">
        <v>81</v>
      </c>
      <c r="AW182" s="13" t="s">
        <v>35</v>
      </c>
      <c r="AX182" s="13" t="s">
        <v>79</v>
      </c>
      <c r="AY182" s="200" t="s">
        <v>246</v>
      </c>
    </row>
    <row r="183" s="1" customFormat="1" ht="16.5" customHeight="1">
      <c r="B183" s="175"/>
      <c r="C183" s="176" t="s">
        <v>409</v>
      </c>
      <c r="D183" s="176" t="s">
        <v>248</v>
      </c>
      <c r="E183" s="177" t="s">
        <v>1203</v>
      </c>
      <c r="F183" s="178" t="s">
        <v>1204</v>
      </c>
      <c r="G183" s="179" t="s">
        <v>251</v>
      </c>
      <c r="H183" s="180">
        <v>70</v>
      </c>
      <c r="I183" s="181"/>
      <c r="J183" s="182">
        <f>ROUND(I183*H183,2)</f>
        <v>0</v>
      </c>
      <c r="K183" s="178" t="s">
        <v>252</v>
      </c>
      <c r="L183" s="36"/>
      <c r="M183" s="183" t="s">
        <v>1</v>
      </c>
      <c r="N183" s="184" t="s">
        <v>43</v>
      </c>
      <c r="O183" s="66"/>
      <c r="P183" s="185">
        <f>O183*H183</f>
        <v>0</v>
      </c>
      <c r="Q183" s="185">
        <v>0</v>
      </c>
      <c r="R183" s="185">
        <f>Q183*H183</f>
        <v>0</v>
      </c>
      <c r="S183" s="185">
        <v>0</v>
      </c>
      <c r="T183" s="186">
        <f>S183*H183</f>
        <v>0</v>
      </c>
      <c r="AR183" s="18" t="s">
        <v>93</v>
      </c>
      <c r="AT183" s="18" t="s">
        <v>248</v>
      </c>
      <c r="AU183" s="18" t="s">
        <v>81</v>
      </c>
      <c r="AY183" s="18" t="s">
        <v>246</v>
      </c>
      <c r="BE183" s="187">
        <f>IF(N183="základní",J183,0)</f>
        <v>0</v>
      </c>
      <c r="BF183" s="187">
        <f>IF(N183="snížená",J183,0)</f>
        <v>0</v>
      </c>
      <c r="BG183" s="187">
        <f>IF(N183="zákl. přenesená",J183,0)</f>
        <v>0</v>
      </c>
      <c r="BH183" s="187">
        <f>IF(N183="sníž. přenesená",J183,0)</f>
        <v>0</v>
      </c>
      <c r="BI183" s="187">
        <f>IF(N183="nulová",J183,0)</f>
        <v>0</v>
      </c>
      <c r="BJ183" s="18" t="s">
        <v>79</v>
      </c>
      <c r="BK183" s="187">
        <f>ROUND(I183*H183,2)</f>
        <v>0</v>
      </c>
      <c r="BL183" s="18" t="s">
        <v>93</v>
      </c>
      <c r="BM183" s="18" t="s">
        <v>2745</v>
      </c>
    </row>
    <row r="184" s="1" customFormat="1">
      <c r="B184" s="36"/>
      <c r="D184" s="188" t="s">
        <v>254</v>
      </c>
      <c r="F184" s="189" t="s">
        <v>1206</v>
      </c>
      <c r="I184" s="121"/>
      <c r="L184" s="36"/>
      <c r="M184" s="190"/>
      <c r="N184" s="66"/>
      <c r="O184" s="66"/>
      <c r="P184" s="66"/>
      <c r="Q184" s="66"/>
      <c r="R184" s="66"/>
      <c r="S184" s="66"/>
      <c r="T184" s="67"/>
      <c r="AT184" s="18" t="s">
        <v>254</v>
      </c>
      <c r="AU184" s="18" t="s">
        <v>81</v>
      </c>
    </row>
    <row r="185" s="12" customFormat="1">
      <c r="B185" s="192"/>
      <c r="D185" s="188" t="s">
        <v>258</v>
      </c>
      <c r="E185" s="193" t="s">
        <v>1</v>
      </c>
      <c r="F185" s="194" t="s">
        <v>303</v>
      </c>
      <c r="H185" s="193" t="s">
        <v>1</v>
      </c>
      <c r="I185" s="195"/>
      <c r="L185" s="192"/>
      <c r="M185" s="196"/>
      <c r="N185" s="197"/>
      <c r="O185" s="197"/>
      <c r="P185" s="197"/>
      <c r="Q185" s="197"/>
      <c r="R185" s="197"/>
      <c r="S185" s="197"/>
      <c r="T185" s="198"/>
      <c r="AT185" s="193" t="s">
        <v>258</v>
      </c>
      <c r="AU185" s="193" t="s">
        <v>81</v>
      </c>
      <c r="AV185" s="12" t="s">
        <v>79</v>
      </c>
      <c r="AW185" s="12" t="s">
        <v>35</v>
      </c>
      <c r="AX185" s="12" t="s">
        <v>72</v>
      </c>
      <c r="AY185" s="193" t="s">
        <v>246</v>
      </c>
    </row>
    <row r="186" s="12" customFormat="1">
      <c r="B186" s="192"/>
      <c r="D186" s="188" t="s">
        <v>258</v>
      </c>
      <c r="E186" s="193" t="s">
        <v>1</v>
      </c>
      <c r="F186" s="194" t="s">
        <v>1207</v>
      </c>
      <c r="H186" s="193" t="s">
        <v>1</v>
      </c>
      <c r="I186" s="195"/>
      <c r="L186" s="192"/>
      <c r="M186" s="196"/>
      <c r="N186" s="197"/>
      <c r="O186" s="197"/>
      <c r="P186" s="197"/>
      <c r="Q186" s="197"/>
      <c r="R186" s="197"/>
      <c r="S186" s="197"/>
      <c r="T186" s="198"/>
      <c r="AT186" s="193" t="s">
        <v>258</v>
      </c>
      <c r="AU186" s="193" t="s">
        <v>81</v>
      </c>
      <c r="AV186" s="12" t="s">
        <v>79</v>
      </c>
      <c r="AW186" s="12" t="s">
        <v>35</v>
      </c>
      <c r="AX186" s="12" t="s">
        <v>72</v>
      </c>
      <c r="AY186" s="193" t="s">
        <v>246</v>
      </c>
    </row>
    <row r="187" s="13" customFormat="1">
      <c r="B187" s="199"/>
      <c r="D187" s="188" t="s">
        <v>258</v>
      </c>
      <c r="E187" s="200" t="s">
        <v>1</v>
      </c>
      <c r="F187" s="201" t="s">
        <v>4042</v>
      </c>
      <c r="H187" s="202">
        <v>70</v>
      </c>
      <c r="I187" s="203"/>
      <c r="L187" s="199"/>
      <c r="M187" s="204"/>
      <c r="N187" s="205"/>
      <c r="O187" s="205"/>
      <c r="P187" s="205"/>
      <c r="Q187" s="205"/>
      <c r="R187" s="205"/>
      <c r="S187" s="205"/>
      <c r="T187" s="206"/>
      <c r="AT187" s="200" t="s">
        <v>258</v>
      </c>
      <c r="AU187" s="200" t="s">
        <v>81</v>
      </c>
      <c r="AV187" s="13" t="s">
        <v>81</v>
      </c>
      <c r="AW187" s="13" t="s">
        <v>35</v>
      </c>
      <c r="AX187" s="13" t="s">
        <v>79</v>
      </c>
      <c r="AY187" s="200" t="s">
        <v>246</v>
      </c>
    </row>
    <row r="188" s="1" customFormat="1" ht="16.5" customHeight="1">
      <c r="B188" s="175"/>
      <c r="C188" s="176" t="s">
        <v>416</v>
      </c>
      <c r="D188" s="176" t="s">
        <v>248</v>
      </c>
      <c r="E188" s="177" t="s">
        <v>825</v>
      </c>
      <c r="F188" s="178" t="s">
        <v>826</v>
      </c>
      <c r="G188" s="179" t="s">
        <v>251</v>
      </c>
      <c r="H188" s="180">
        <v>140</v>
      </c>
      <c r="I188" s="181"/>
      <c r="J188" s="182">
        <f>ROUND(I188*H188,2)</f>
        <v>0</v>
      </c>
      <c r="K188" s="178" t="s">
        <v>252</v>
      </c>
      <c r="L188" s="36"/>
      <c r="M188" s="183" t="s">
        <v>1</v>
      </c>
      <c r="N188" s="184" t="s">
        <v>43</v>
      </c>
      <c r="O188" s="66"/>
      <c r="P188" s="185">
        <f>O188*H188</f>
        <v>0</v>
      </c>
      <c r="Q188" s="185">
        <v>0</v>
      </c>
      <c r="R188" s="185">
        <f>Q188*H188</f>
        <v>0</v>
      </c>
      <c r="S188" s="185">
        <v>0</v>
      </c>
      <c r="T188" s="186">
        <f>S188*H188</f>
        <v>0</v>
      </c>
      <c r="AR188" s="18" t="s">
        <v>93</v>
      </c>
      <c r="AT188" s="18" t="s">
        <v>248</v>
      </c>
      <c r="AU188" s="18" t="s">
        <v>81</v>
      </c>
      <c r="AY188" s="18" t="s">
        <v>246</v>
      </c>
      <c r="BE188" s="187">
        <f>IF(N188="základní",J188,0)</f>
        <v>0</v>
      </c>
      <c r="BF188" s="187">
        <f>IF(N188="snížená",J188,0)</f>
        <v>0</v>
      </c>
      <c r="BG188" s="187">
        <f>IF(N188="zákl. přenesená",J188,0)</f>
        <v>0</v>
      </c>
      <c r="BH188" s="187">
        <f>IF(N188="sníž. přenesená",J188,0)</f>
        <v>0</v>
      </c>
      <c r="BI188" s="187">
        <f>IF(N188="nulová",J188,0)</f>
        <v>0</v>
      </c>
      <c r="BJ188" s="18" t="s">
        <v>79</v>
      </c>
      <c r="BK188" s="187">
        <f>ROUND(I188*H188,2)</f>
        <v>0</v>
      </c>
      <c r="BL188" s="18" t="s">
        <v>93</v>
      </c>
      <c r="BM188" s="18" t="s">
        <v>2746</v>
      </c>
    </row>
    <row r="189" s="1" customFormat="1">
      <c r="B189" s="36"/>
      <c r="D189" s="188" t="s">
        <v>254</v>
      </c>
      <c r="F189" s="189" t="s">
        <v>828</v>
      </c>
      <c r="I189" s="121"/>
      <c r="L189" s="36"/>
      <c r="M189" s="190"/>
      <c r="N189" s="66"/>
      <c r="O189" s="66"/>
      <c r="P189" s="66"/>
      <c r="Q189" s="66"/>
      <c r="R189" s="66"/>
      <c r="S189" s="66"/>
      <c r="T189" s="67"/>
      <c r="AT189" s="18" t="s">
        <v>254</v>
      </c>
      <c r="AU189" s="18" t="s">
        <v>81</v>
      </c>
    </row>
    <row r="190" s="12" customFormat="1">
      <c r="B190" s="192"/>
      <c r="D190" s="188" t="s">
        <v>258</v>
      </c>
      <c r="E190" s="193" t="s">
        <v>1</v>
      </c>
      <c r="F190" s="194" t="s">
        <v>303</v>
      </c>
      <c r="H190" s="193" t="s">
        <v>1</v>
      </c>
      <c r="I190" s="195"/>
      <c r="L190" s="192"/>
      <c r="M190" s="196"/>
      <c r="N190" s="197"/>
      <c r="O190" s="197"/>
      <c r="P190" s="197"/>
      <c r="Q190" s="197"/>
      <c r="R190" s="197"/>
      <c r="S190" s="197"/>
      <c r="T190" s="198"/>
      <c r="AT190" s="193" t="s">
        <v>258</v>
      </c>
      <c r="AU190" s="193" t="s">
        <v>81</v>
      </c>
      <c r="AV190" s="12" t="s">
        <v>79</v>
      </c>
      <c r="AW190" s="12" t="s">
        <v>35</v>
      </c>
      <c r="AX190" s="12" t="s">
        <v>72</v>
      </c>
      <c r="AY190" s="193" t="s">
        <v>246</v>
      </c>
    </row>
    <row r="191" s="12" customFormat="1">
      <c r="B191" s="192"/>
      <c r="D191" s="188" t="s">
        <v>258</v>
      </c>
      <c r="E191" s="193" t="s">
        <v>1</v>
      </c>
      <c r="F191" s="194" t="s">
        <v>829</v>
      </c>
      <c r="H191" s="193" t="s">
        <v>1</v>
      </c>
      <c r="I191" s="195"/>
      <c r="L191" s="192"/>
      <c r="M191" s="196"/>
      <c r="N191" s="197"/>
      <c r="O191" s="197"/>
      <c r="P191" s="197"/>
      <c r="Q191" s="197"/>
      <c r="R191" s="197"/>
      <c r="S191" s="197"/>
      <c r="T191" s="198"/>
      <c r="AT191" s="193" t="s">
        <v>258</v>
      </c>
      <c r="AU191" s="193" t="s">
        <v>81</v>
      </c>
      <c r="AV191" s="12" t="s">
        <v>79</v>
      </c>
      <c r="AW191" s="12" t="s">
        <v>35</v>
      </c>
      <c r="AX191" s="12" t="s">
        <v>72</v>
      </c>
      <c r="AY191" s="193" t="s">
        <v>246</v>
      </c>
    </row>
    <row r="192" s="13" customFormat="1">
      <c r="B192" s="199"/>
      <c r="D192" s="188" t="s">
        <v>258</v>
      </c>
      <c r="E192" s="200" t="s">
        <v>1</v>
      </c>
      <c r="F192" s="201" t="s">
        <v>4043</v>
      </c>
      <c r="H192" s="202">
        <v>140</v>
      </c>
      <c r="I192" s="203"/>
      <c r="L192" s="199"/>
      <c r="M192" s="204"/>
      <c r="N192" s="205"/>
      <c r="O192" s="205"/>
      <c r="P192" s="205"/>
      <c r="Q192" s="205"/>
      <c r="R192" s="205"/>
      <c r="S192" s="205"/>
      <c r="T192" s="206"/>
      <c r="AT192" s="200" t="s">
        <v>258</v>
      </c>
      <c r="AU192" s="200" t="s">
        <v>81</v>
      </c>
      <c r="AV192" s="13" t="s">
        <v>81</v>
      </c>
      <c r="AW192" s="13" t="s">
        <v>35</v>
      </c>
      <c r="AX192" s="13" t="s">
        <v>79</v>
      </c>
      <c r="AY192" s="200" t="s">
        <v>246</v>
      </c>
    </row>
    <row r="193" s="1" customFormat="1" ht="16.5" customHeight="1">
      <c r="B193" s="175"/>
      <c r="C193" s="176" t="s">
        <v>422</v>
      </c>
      <c r="D193" s="176" t="s">
        <v>248</v>
      </c>
      <c r="E193" s="177" t="s">
        <v>1547</v>
      </c>
      <c r="F193" s="178" t="s">
        <v>1548</v>
      </c>
      <c r="G193" s="179" t="s">
        <v>251</v>
      </c>
      <c r="H193" s="180">
        <v>10</v>
      </c>
      <c r="I193" s="181"/>
      <c r="J193" s="182">
        <f>ROUND(I193*H193,2)</f>
        <v>0</v>
      </c>
      <c r="K193" s="178" t="s">
        <v>1</v>
      </c>
      <c r="L193" s="36"/>
      <c r="M193" s="183" t="s">
        <v>1</v>
      </c>
      <c r="N193" s="184" t="s">
        <v>43</v>
      </c>
      <c r="O193" s="66"/>
      <c r="P193" s="185">
        <f>O193*H193</f>
        <v>0</v>
      </c>
      <c r="Q193" s="185">
        <v>0.10362</v>
      </c>
      <c r="R193" s="185">
        <f>Q193*H193</f>
        <v>1.0362</v>
      </c>
      <c r="S193" s="185">
        <v>0</v>
      </c>
      <c r="T193" s="186">
        <f>S193*H193</f>
        <v>0</v>
      </c>
      <c r="AR193" s="18" t="s">
        <v>93</v>
      </c>
      <c r="AT193" s="18" t="s">
        <v>248</v>
      </c>
      <c r="AU193" s="18" t="s">
        <v>81</v>
      </c>
      <c r="AY193" s="18" t="s">
        <v>246</v>
      </c>
      <c r="BE193" s="187">
        <f>IF(N193="základní",J193,0)</f>
        <v>0</v>
      </c>
      <c r="BF193" s="187">
        <f>IF(N193="snížená",J193,0)</f>
        <v>0</v>
      </c>
      <c r="BG193" s="187">
        <f>IF(N193="zákl. přenesená",J193,0)</f>
        <v>0</v>
      </c>
      <c r="BH193" s="187">
        <f>IF(N193="sníž. přenesená",J193,0)</f>
        <v>0</v>
      </c>
      <c r="BI193" s="187">
        <f>IF(N193="nulová",J193,0)</f>
        <v>0</v>
      </c>
      <c r="BJ193" s="18" t="s">
        <v>79</v>
      </c>
      <c r="BK193" s="187">
        <f>ROUND(I193*H193,2)</f>
        <v>0</v>
      </c>
      <c r="BL193" s="18" t="s">
        <v>93</v>
      </c>
      <c r="BM193" s="18" t="s">
        <v>2748</v>
      </c>
    </row>
    <row r="194" s="1" customFormat="1">
      <c r="B194" s="36"/>
      <c r="D194" s="188" t="s">
        <v>254</v>
      </c>
      <c r="F194" s="189" t="s">
        <v>1550</v>
      </c>
      <c r="I194" s="121"/>
      <c r="L194" s="36"/>
      <c r="M194" s="190"/>
      <c r="N194" s="66"/>
      <c r="O194" s="66"/>
      <c r="P194" s="66"/>
      <c r="Q194" s="66"/>
      <c r="R194" s="66"/>
      <c r="S194" s="66"/>
      <c r="T194" s="67"/>
      <c r="AT194" s="18" t="s">
        <v>254</v>
      </c>
      <c r="AU194" s="18" t="s">
        <v>81</v>
      </c>
    </row>
    <row r="195" s="1" customFormat="1">
      <c r="B195" s="36"/>
      <c r="D195" s="188" t="s">
        <v>256</v>
      </c>
      <c r="F195" s="191" t="s">
        <v>1551</v>
      </c>
      <c r="I195" s="121"/>
      <c r="L195" s="36"/>
      <c r="M195" s="190"/>
      <c r="N195" s="66"/>
      <c r="O195" s="66"/>
      <c r="P195" s="66"/>
      <c r="Q195" s="66"/>
      <c r="R195" s="66"/>
      <c r="S195" s="66"/>
      <c r="T195" s="67"/>
      <c r="AT195" s="18" t="s">
        <v>256</v>
      </c>
      <c r="AU195" s="18" t="s">
        <v>81</v>
      </c>
    </row>
    <row r="196" s="12" customFormat="1">
      <c r="B196" s="192"/>
      <c r="D196" s="188" t="s">
        <v>258</v>
      </c>
      <c r="E196" s="193" t="s">
        <v>1</v>
      </c>
      <c r="F196" s="194" t="s">
        <v>303</v>
      </c>
      <c r="H196" s="193" t="s">
        <v>1</v>
      </c>
      <c r="I196" s="195"/>
      <c r="L196" s="192"/>
      <c r="M196" s="196"/>
      <c r="N196" s="197"/>
      <c r="O196" s="197"/>
      <c r="P196" s="197"/>
      <c r="Q196" s="197"/>
      <c r="R196" s="197"/>
      <c r="S196" s="197"/>
      <c r="T196" s="198"/>
      <c r="AT196" s="193" t="s">
        <v>258</v>
      </c>
      <c r="AU196" s="193" t="s">
        <v>81</v>
      </c>
      <c r="AV196" s="12" t="s">
        <v>79</v>
      </c>
      <c r="AW196" s="12" t="s">
        <v>35</v>
      </c>
      <c r="AX196" s="12" t="s">
        <v>72</v>
      </c>
      <c r="AY196" s="193" t="s">
        <v>246</v>
      </c>
    </row>
    <row r="197" s="12" customFormat="1">
      <c r="B197" s="192"/>
      <c r="D197" s="188" t="s">
        <v>258</v>
      </c>
      <c r="E197" s="193" t="s">
        <v>1</v>
      </c>
      <c r="F197" s="194" t="s">
        <v>1552</v>
      </c>
      <c r="H197" s="193" t="s">
        <v>1</v>
      </c>
      <c r="I197" s="195"/>
      <c r="L197" s="192"/>
      <c r="M197" s="196"/>
      <c r="N197" s="197"/>
      <c r="O197" s="197"/>
      <c r="P197" s="197"/>
      <c r="Q197" s="197"/>
      <c r="R197" s="197"/>
      <c r="S197" s="197"/>
      <c r="T197" s="198"/>
      <c r="AT197" s="193" t="s">
        <v>258</v>
      </c>
      <c r="AU197" s="193" t="s">
        <v>81</v>
      </c>
      <c r="AV197" s="12" t="s">
        <v>79</v>
      </c>
      <c r="AW197" s="12" t="s">
        <v>35</v>
      </c>
      <c r="AX197" s="12" t="s">
        <v>72</v>
      </c>
      <c r="AY197" s="193" t="s">
        <v>246</v>
      </c>
    </row>
    <row r="198" s="13" customFormat="1">
      <c r="B198" s="199"/>
      <c r="D198" s="188" t="s">
        <v>258</v>
      </c>
      <c r="E198" s="200" t="s">
        <v>1</v>
      </c>
      <c r="F198" s="201" t="s">
        <v>4044</v>
      </c>
      <c r="H198" s="202">
        <v>10</v>
      </c>
      <c r="I198" s="203"/>
      <c r="L198" s="199"/>
      <c r="M198" s="204"/>
      <c r="N198" s="205"/>
      <c r="O198" s="205"/>
      <c r="P198" s="205"/>
      <c r="Q198" s="205"/>
      <c r="R198" s="205"/>
      <c r="S198" s="205"/>
      <c r="T198" s="206"/>
      <c r="AT198" s="200" t="s">
        <v>258</v>
      </c>
      <c r="AU198" s="200" t="s">
        <v>81</v>
      </c>
      <c r="AV198" s="13" t="s">
        <v>81</v>
      </c>
      <c r="AW198" s="13" t="s">
        <v>35</v>
      </c>
      <c r="AX198" s="13" t="s">
        <v>79</v>
      </c>
      <c r="AY198" s="200" t="s">
        <v>246</v>
      </c>
    </row>
    <row r="199" s="1" customFormat="1" ht="16.5" customHeight="1">
      <c r="B199" s="175"/>
      <c r="C199" s="218" t="s">
        <v>427</v>
      </c>
      <c r="D199" s="218" t="s">
        <v>511</v>
      </c>
      <c r="E199" s="219" t="s">
        <v>1554</v>
      </c>
      <c r="F199" s="220" t="s">
        <v>1555</v>
      </c>
      <c r="G199" s="221" t="s">
        <v>251</v>
      </c>
      <c r="H199" s="222">
        <v>10.300000000000001</v>
      </c>
      <c r="I199" s="223"/>
      <c r="J199" s="224">
        <f>ROUND(I199*H199,2)</f>
        <v>0</v>
      </c>
      <c r="K199" s="220" t="s">
        <v>1</v>
      </c>
      <c r="L199" s="225"/>
      <c r="M199" s="226" t="s">
        <v>1</v>
      </c>
      <c r="N199" s="227" t="s">
        <v>43</v>
      </c>
      <c r="O199" s="66"/>
      <c r="P199" s="185">
        <f>O199*H199</f>
        <v>0</v>
      </c>
      <c r="Q199" s="185">
        <v>0.13100000000000001</v>
      </c>
      <c r="R199" s="185">
        <f>Q199*H199</f>
        <v>1.3493000000000002</v>
      </c>
      <c r="S199" s="185">
        <v>0</v>
      </c>
      <c r="T199" s="186">
        <f>S199*H199</f>
        <v>0</v>
      </c>
      <c r="AR199" s="18" t="s">
        <v>350</v>
      </c>
      <c r="AT199" s="18" t="s">
        <v>511</v>
      </c>
      <c r="AU199" s="18" t="s">
        <v>81</v>
      </c>
      <c r="AY199" s="18" t="s">
        <v>246</v>
      </c>
      <c r="BE199" s="187">
        <f>IF(N199="základní",J199,0)</f>
        <v>0</v>
      </c>
      <c r="BF199" s="187">
        <f>IF(N199="snížená",J199,0)</f>
        <v>0</v>
      </c>
      <c r="BG199" s="187">
        <f>IF(N199="zákl. přenesená",J199,0)</f>
        <v>0</v>
      </c>
      <c r="BH199" s="187">
        <f>IF(N199="sníž. přenesená",J199,0)</f>
        <v>0</v>
      </c>
      <c r="BI199" s="187">
        <f>IF(N199="nulová",J199,0)</f>
        <v>0</v>
      </c>
      <c r="BJ199" s="18" t="s">
        <v>79</v>
      </c>
      <c r="BK199" s="187">
        <f>ROUND(I199*H199,2)</f>
        <v>0</v>
      </c>
      <c r="BL199" s="18" t="s">
        <v>93</v>
      </c>
      <c r="BM199" s="18" t="s">
        <v>2750</v>
      </c>
    </row>
    <row r="200" s="1" customFormat="1">
      <c r="B200" s="36"/>
      <c r="D200" s="188" t="s">
        <v>254</v>
      </c>
      <c r="F200" s="189" t="s">
        <v>1555</v>
      </c>
      <c r="I200" s="121"/>
      <c r="L200" s="36"/>
      <c r="M200" s="190"/>
      <c r="N200" s="66"/>
      <c r="O200" s="66"/>
      <c r="P200" s="66"/>
      <c r="Q200" s="66"/>
      <c r="R200" s="66"/>
      <c r="S200" s="66"/>
      <c r="T200" s="67"/>
      <c r="AT200" s="18" t="s">
        <v>254</v>
      </c>
      <c r="AU200" s="18" t="s">
        <v>81</v>
      </c>
    </row>
    <row r="201" s="12" customFormat="1">
      <c r="B201" s="192"/>
      <c r="D201" s="188" t="s">
        <v>258</v>
      </c>
      <c r="E201" s="193" t="s">
        <v>1</v>
      </c>
      <c r="F201" s="194" t="s">
        <v>1557</v>
      </c>
      <c r="H201" s="193" t="s">
        <v>1</v>
      </c>
      <c r="I201" s="195"/>
      <c r="L201" s="192"/>
      <c r="M201" s="196"/>
      <c r="N201" s="197"/>
      <c r="O201" s="197"/>
      <c r="P201" s="197"/>
      <c r="Q201" s="197"/>
      <c r="R201" s="197"/>
      <c r="S201" s="197"/>
      <c r="T201" s="198"/>
      <c r="AT201" s="193" t="s">
        <v>258</v>
      </c>
      <c r="AU201" s="193" t="s">
        <v>81</v>
      </c>
      <c r="AV201" s="12" t="s">
        <v>79</v>
      </c>
      <c r="AW201" s="12" t="s">
        <v>35</v>
      </c>
      <c r="AX201" s="12" t="s">
        <v>72</v>
      </c>
      <c r="AY201" s="193" t="s">
        <v>246</v>
      </c>
    </row>
    <row r="202" s="13" customFormat="1">
      <c r="B202" s="199"/>
      <c r="D202" s="188" t="s">
        <v>258</v>
      </c>
      <c r="E202" s="200" t="s">
        <v>1</v>
      </c>
      <c r="F202" s="201" t="s">
        <v>4045</v>
      </c>
      <c r="H202" s="202">
        <v>10.300000000000001</v>
      </c>
      <c r="I202" s="203"/>
      <c r="L202" s="199"/>
      <c r="M202" s="204"/>
      <c r="N202" s="205"/>
      <c r="O202" s="205"/>
      <c r="P202" s="205"/>
      <c r="Q202" s="205"/>
      <c r="R202" s="205"/>
      <c r="S202" s="205"/>
      <c r="T202" s="206"/>
      <c r="AT202" s="200" t="s">
        <v>258</v>
      </c>
      <c r="AU202" s="200" t="s">
        <v>81</v>
      </c>
      <c r="AV202" s="13" t="s">
        <v>81</v>
      </c>
      <c r="AW202" s="13" t="s">
        <v>35</v>
      </c>
      <c r="AX202" s="13" t="s">
        <v>79</v>
      </c>
      <c r="AY202" s="200" t="s">
        <v>246</v>
      </c>
    </row>
    <row r="203" s="11" customFormat="1" ht="22.8" customHeight="1">
      <c r="B203" s="162"/>
      <c r="D203" s="163" t="s">
        <v>71</v>
      </c>
      <c r="E203" s="173" t="s">
        <v>357</v>
      </c>
      <c r="F203" s="173" t="s">
        <v>558</v>
      </c>
      <c r="I203" s="165"/>
      <c r="J203" s="174">
        <f>BK203</f>
        <v>0</v>
      </c>
      <c r="L203" s="162"/>
      <c r="M203" s="167"/>
      <c r="N203" s="168"/>
      <c r="O203" s="168"/>
      <c r="P203" s="169">
        <f>SUM(P204:P234)</f>
        <v>0</v>
      </c>
      <c r="Q203" s="168"/>
      <c r="R203" s="169">
        <f>SUM(R204:R234)</f>
        <v>0.067762499999999989</v>
      </c>
      <c r="S203" s="168"/>
      <c r="T203" s="170">
        <f>SUM(T204:T234)</f>
        <v>10</v>
      </c>
      <c r="AR203" s="163" t="s">
        <v>79</v>
      </c>
      <c r="AT203" s="171" t="s">
        <v>71</v>
      </c>
      <c r="AU203" s="171" t="s">
        <v>79</v>
      </c>
      <c r="AY203" s="163" t="s">
        <v>246</v>
      </c>
      <c r="BK203" s="172">
        <f>SUM(BK204:BK234)</f>
        <v>0</v>
      </c>
    </row>
    <row r="204" s="1" customFormat="1" ht="16.5" customHeight="1">
      <c r="B204" s="175"/>
      <c r="C204" s="176" t="s">
        <v>433</v>
      </c>
      <c r="D204" s="176" t="s">
        <v>248</v>
      </c>
      <c r="E204" s="177" t="s">
        <v>560</v>
      </c>
      <c r="F204" s="178" t="s">
        <v>561</v>
      </c>
      <c r="G204" s="179" t="s">
        <v>264</v>
      </c>
      <c r="H204" s="180">
        <v>4</v>
      </c>
      <c r="I204" s="181"/>
      <c r="J204" s="182">
        <f>ROUND(I204*H204,2)</f>
        <v>0</v>
      </c>
      <c r="K204" s="178" t="s">
        <v>252</v>
      </c>
      <c r="L204" s="36"/>
      <c r="M204" s="183" t="s">
        <v>1</v>
      </c>
      <c r="N204" s="184" t="s">
        <v>43</v>
      </c>
      <c r="O204" s="66"/>
      <c r="P204" s="185">
        <f>O204*H204</f>
        <v>0</v>
      </c>
      <c r="Q204" s="185">
        <v>0.00069999999999999999</v>
      </c>
      <c r="R204" s="185">
        <f>Q204*H204</f>
        <v>0.0028</v>
      </c>
      <c r="S204" s="185">
        <v>0</v>
      </c>
      <c r="T204" s="186">
        <f>S204*H204</f>
        <v>0</v>
      </c>
      <c r="AR204" s="18" t="s">
        <v>93</v>
      </c>
      <c r="AT204" s="18" t="s">
        <v>248</v>
      </c>
      <c r="AU204" s="18" t="s">
        <v>81</v>
      </c>
      <c r="AY204" s="18" t="s">
        <v>246</v>
      </c>
      <c r="BE204" s="187">
        <f>IF(N204="základní",J204,0)</f>
        <v>0</v>
      </c>
      <c r="BF204" s="187">
        <f>IF(N204="snížená",J204,0)</f>
        <v>0</v>
      </c>
      <c r="BG204" s="187">
        <f>IF(N204="zákl. přenesená",J204,0)</f>
        <v>0</v>
      </c>
      <c r="BH204" s="187">
        <f>IF(N204="sníž. přenesená",J204,0)</f>
        <v>0</v>
      </c>
      <c r="BI204" s="187">
        <f>IF(N204="nulová",J204,0)</f>
        <v>0</v>
      </c>
      <c r="BJ204" s="18" t="s">
        <v>79</v>
      </c>
      <c r="BK204" s="187">
        <f>ROUND(I204*H204,2)</f>
        <v>0</v>
      </c>
      <c r="BL204" s="18" t="s">
        <v>93</v>
      </c>
      <c r="BM204" s="18" t="s">
        <v>4046</v>
      </c>
    </row>
    <row r="205" s="1" customFormat="1">
      <c r="B205" s="36"/>
      <c r="D205" s="188" t="s">
        <v>254</v>
      </c>
      <c r="F205" s="189" t="s">
        <v>563</v>
      </c>
      <c r="I205" s="121"/>
      <c r="L205" s="36"/>
      <c r="M205" s="190"/>
      <c r="N205" s="66"/>
      <c r="O205" s="66"/>
      <c r="P205" s="66"/>
      <c r="Q205" s="66"/>
      <c r="R205" s="66"/>
      <c r="S205" s="66"/>
      <c r="T205" s="67"/>
      <c r="AT205" s="18" t="s">
        <v>254</v>
      </c>
      <c r="AU205" s="18" t="s">
        <v>81</v>
      </c>
    </row>
    <row r="206" s="1" customFormat="1">
      <c r="B206" s="36"/>
      <c r="D206" s="188" t="s">
        <v>256</v>
      </c>
      <c r="F206" s="191" t="s">
        <v>564</v>
      </c>
      <c r="I206" s="121"/>
      <c r="L206" s="36"/>
      <c r="M206" s="190"/>
      <c r="N206" s="66"/>
      <c r="O206" s="66"/>
      <c r="P206" s="66"/>
      <c r="Q206" s="66"/>
      <c r="R206" s="66"/>
      <c r="S206" s="66"/>
      <c r="T206" s="67"/>
      <c r="AT206" s="18" t="s">
        <v>256</v>
      </c>
      <c r="AU206" s="18" t="s">
        <v>81</v>
      </c>
    </row>
    <row r="207" s="12" customFormat="1">
      <c r="B207" s="192"/>
      <c r="D207" s="188" t="s">
        <v>258</v>
      </c>
      <c r="E207" s="193" t="s">
        <v>1</v>
      </c>
      <c r="F207" s="194" t="s">
        <v>523</v>
      </c>
      <c r="H207" s="193" t="s">
        <v>1</v>
      </c>
      <c r="I207" s="195"/>
      <c r="L207" s="192"/>
      <c r="M207" s="196"/>
      <c r="N207" s="197"/>
      <c r="O207" s="197"/>
      <c r="P207" s="197"/>
      <c r="Q207" s="197"/>
      <c r="R207" s="197"/>
      <c r="S207" s="197"/>
      <c r="T207" s="198"/>
      <c r="AT207" s="193" t="s">
        <v>258</v>
      </c>
      <c r="AU207" s="193" t="s">
        <v>81</v>
      </c>
      <c r="AV207" s="12" t="s">
        <v>79</v>
      </c>
      <c r="AW207" s="12" t="s">
        <v>35</v>
      </c>
      <c r="AX207" s="12" t="s">
        <v>72</v>
      </c>
      <c r="AY207" s="193" t="s">
        <v>246</v>
      </c>
    </row>
    <row r="208" s="13" customFormat="1">
      <c r="B208" s="199"/>
      <c r="D208" s="188" t="s">
        <v>258</v>
      </c>
      <c r="E208" s="200" t="s">
        <v>1</v>
      </c>
      <c r="F208" s="201" t="s">
        <v>4047</v>
      </c>
      <c r="H208" s="202">
        <v>3</v>
      </c>
      <c r="I208" s="203"/>
      <c r="L208" s="199"/>
      <c r="M208" s="204"/>
      <c r="N208" s="205"/>
      <c r="O208" s="205"/>
      <c r="P208" s="205"/>
      <c r="Q208" s="205"/>
      <c r="R208" s="205"/>
      <c r="S208" s="205"/>
      <c r="T208" s="206"/>
      <c r="AT208" s="200" t="s">
        <v>258</v>
      </c>
      <c r="AU208" s="200" t="s">
        <v>81</v>
      </c>
      <c r="AV208" s="13" t="s">
        <v>81</v>
      </c>
      <c r="AW208" s="13" t="s">
        <v>35</v>
      </c>
      <c r="AX208" s="13" t="s">
        <v>72</v>
      </c>
      <c r="AY208" s="200" t="s">
        <v>246</v>
      </c>
    </row>
    <row r="209" s="13" customFormat="1">
      <c r="B209" s="199"/>
      <c r="D209" s="188" t="s">
        <v>258</v>
      </c>
      <c r="E209" s="200" t="s">
        <v>1</v>
      </c>
      <c r="F209" s="201" t="s">
        <v>4048</v>
      </c>
      <c r="H209" s="202">
        <v>1</v>
      </c>
      <c r="I209" s="203"/>
      <c r="L209" s="199"/>
      <c r="M209" s="204"/>
      <c r="N209" s="205"/>
      <c r="O209" s="205"/>
      <c r="P209" s="205"/>
      <c r="Q209" s="205"/>
      <c r="R209" s="205"/>
      <c r="S209" s="205"/>
      <c r="T209" s="206"/>
      <c r="AT209" s="200" t="s">
        <v>258</v>
      </c>
      <c r="AU209" s="200" t="s">
        <v>81</v>
      </c>
      <c r="AV209" s="13" t="s">
        <v>81</v>
      </c>
      <c r="AW209" s="13" t="s">
        <v>35</v>
      </c>
      <c r="AX209" s="13" t="s">
        <v>72</v>
      </c>
      <c r="AY209" s="200" t="s">
        <v>246</v>
      </c>
    </row>
    <row r="210" s="14" customFormat="1">
      <c r="B210" s="210"/>
      <c r="D210" s="188" t="s">
        <v>258</v>
      </c>
      <c r="E210" s="211" t="s">
        <v>1</v>
      </c>
      <c r="F210" s="212" t="s">
        <v>341</v>
      </c>
      <c r="H210" s="213">
        <v>4</v>
      </c>
      <c r="I210" s="214"/>
      <c r="L210" s="210"/>
      <c r="M210" s="215"/>
      <c r="N210" s="216"/>
      <c r="O210" s="216"/>
      <c r="P210" s="216"/>
      <c r="Q210" s="216"/>
      <c r="R210" s="216"/>
      <c r="S210" s="216"/>
      <c r="T210" s="217"/>
      <c r="AT210" s="211" t="s">
        <v>258</v>
      </c>
      <c r="AU210" s="211" t="s">
        <v>81</v>
      </c>
      <c r="AV210" s="14" t="s">
        <v>93</v>
      </c>
      <c r="AW210" s="14" t="s">
        <v>35</v>
      </c>
      <c r="AX210" s="14" t="s">
        <v>79</v>
      </c>
      <c r="AY210" s="211" t="s">
        <v>246</v>
      </c>
    </row>
    <row r="211" s="1" customFormat="1" ht="16.5" customHeight="1">
      <c r="B211" s="175"/>
      <c r="C211" s="218" t="s">
        <v>7</v>
      </c>
      <c r="D211" s="218" t="s">
        <v>511</v>
      </c>
      <c r="E211" s="219" t="s">
        <v>1006</v>
      </c>
      <c r="F211" s="220" t="s">
        <v>1007</v>
      </c>
      <c r="G211" s="221" t="s">
        <v>264</v>
      </c>
      <c r="H211" s="222">
        <v>4</v>
      </c>
      <c r="I211" s="223"/>
      <c r="J211" s="224">
        <f>ROUND(I211*H211,2)</f>
        <v>0</v>
      </c>
      <c r="K211" s="220" t="s">
        <v>252</v>
      </c>
      <c r="L211" s="225"/>
      <c r="M211" s="226" t="s">
        <v>1</v>
      </c>
      <c r="N211" s="227" t="s">
        <v>43</v>
      </c>
      <c r="O211" s="66"/>
      <c r="P211" s="185">
        <f>O211*H211</f>
        <v>0</v>
      </c>
      <c r="Q211" s="185">
        <v>0.00059999999999999995</v>
      </c>
      <c r="R211" s="185">
        <f>Q211*H211</f>
        <v>0.0023999999999999998</v>
      </c>
      <c r="S211" s="185">
        <v>0</v>
      </c>
      <c r="T211" s="186">
        <f>S211*H211</f>
        <v>0</v>
      </c>
      <c r="AR211" s="18" t="s">
        <v>350</v>
      </c>
      <c r="AT211" s="18" t="s">
        <v>511</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4049</v>
      </c>
    </row>
    <row r="212" s="1" customFormat="1">
      <c r="B212" s="36"/>
      <c r="D212" s="188" t="s">
        <v>254</v>
      </c>
      <c r="F212" s="189" t="s">
        <v>1007</v>
      </c>
      <c r="I212" s="121"/>
      <c r="L212" s="36"/>
      <c r="M212" s="190"/>
      <c r="N212" s="66"/>
      <c r="O212" s="66"/>
      <c r="P212" s="66"/>
      <c r="Q212" s="66"/>
      <c r="R212" s="66"/>
      <c r="S212" s="66"/>
      <c r="T212" s="67"/>
      <c r="AT212" s="18" t="s">
        <v>254</v>
      </c>
      <c r="AU212" s="18" t="s">
        <v>81</v>
      </c>
    </row>
    <row r="213" s="12" customFormat="1">
      <c r="B213" s="192"/>
      <c r="D213" s="188" t="s">
        <v>258</v>
      </c>
      <c r="E213" s="193" t="s">
        <v>1</v>
      </c>
      <c r="F213" s="194" t="s">
        <v>575</v>
      </c>
      <c r="H213" s="193" t="s">
        <v>1</v>
      </c>
      <c r="I213" s="195"/>
      <c r="L213" s="192"/>
      <c r="M213" s="196"/>
      <c r="N213" s="197"/>
      <c r="O213" s="197"/>
      <c r="P213" s="197"/>
      <c r="Q213" s="197"/>
      <c r="R213" s="197"/>
      <c r="S213" s="197"/>
      <c r="T213" s="198"/>
      <c r="AT213" s="193" t="s">
        <v>258</v>
      </c>
      <c r="AU213" s="193" t="s">
        <v>81</v>
      </c>
      <c r="AV213" s="12" t="s">
        <v>79</v>
      </c>
      <c r="AW213" s="12" t="s">
        <v>35</v>
      </c>
      <c r="AX213" s="12" t="s">
        <v>72</v>
      </c>
      <c r="AY213" s="193" t="s">
        <v>246</v>
      </c>
    </row>
    <row r="214" s="13" customFormat="1">
      <c r="B214" s="199"/>
      <c r="D214" s="188" t="s">
        <v>258</v>
      </c>
      <c r="E214" s="200" t="s">
        <v>1</v>
      </c>
      <c r="F214" s="201" t="s">
        <v>4047</v>
      </c>
      <c r="H214" s="202">
        <v>3</v>
      </c>
      <c r="I214" s="203"/>
      <c r="L214" s="199"/>
      <c r="M214" s="204"/>
      <c r="N214" s="205"/>
      <c r="O214" s="205"/>
      <c r="P214" s="205"/>
      <c r="Q214" s="205"/>
      <c r="R214" s="205"/>
      <c r="S214" s="205"/>
      <c r="T214" s="206"/>
      <c r="AT214" s="200" t="s">
        <v>258</v>
      </c>
      <c r="AU214" s="200" t="s">
        <v>81</v>
      </c>
      <c r="AV214" s="13" t="s">
        <v>81</v>
      </c>
      <c r="AW214" s="13" t="s">
        <v>35</v>
      </c>
      <c r="AX214" s="13" t="s">
        <v>72</v>
      </c>
      <c r="AY214" s="200" t="s">
        <v>246</v>
      </c>
    </row>
    <row r="215" s="13" customFormat="1">
      <c r="B215" s="199"/>
      <c r="D215" s="188" t="s">
        <v>258</v>
      </c>
      <c r="E215" s="200" t="s">
        <v>1</v>
      </c>
      <c r="F215" s="201" t="s">
        <v>4048</v>
      </c>
      <c r="H215" s="202">
        <v>1</v>
      </c>
      <c r="I215" s="203"/>
      <c r="L215" s="199"/>
      <c r="M215" s="204"/>
      <c r="N215" s="205"/>
      <c r="O215" s="205"/>
      <c r="P215" s="205"/>
      <c r="Q215" s="205"/>
      <c r="R215" s="205"/>
      <c r="S215" s="205"/>
      <c r="T215" s="206"/>
      <c r="AT215" s="200" t="s">
        <v>258</v>
      </c>
      <c r="AU215" s="200" t="s">
        <v>81</v>
      </c>
      <c r="AV215" s="13" t="s">
        <v>81</v>
      </c>
      <c r="AW215" s="13" t="s">
        <v>35</v>
      </c>
      <c r="AX215" s="13" t="s">
        <v>72</v>
      </c>
      <c r="AY215" s="200" t="s">
        <v>246</v>
      </c>
    </row>
    <row r="216" s="14" customFormat="1">
      <c r="B216" s="210"/>
      <c r="D216" s="188" t="s">
        <v>258</v>
      </c>
      <c r="E216" s="211" t="s">
        <v>1</v>
      </c>
      <c r="F216" s="212" t="s">
        <v>341</v>
      </c>
      <c r="H216" s="213">
        <v>4</v>
      </c>
      <c r="I216" s="214"/>
      <c r="L216" s="210"/>
      <c r="M216" s="215"/>
      <c r="N216" s="216"/>
      <c r="O216" s="216"/>
      <c r="P216" s="216"/>
      <c r="Q216" s="216"/>
      <c r="R216" s="216"/>
      <c r="S216" s="216"/>
      <c r="T216" s="217"/>
      <c r="AT216" s="211" t="s">
        <v>258</v>
      </c>
      <c r="AU216" s="211" t="s">
        <v>81</v>
      </c>
      <c r="AV216" s="14" t="s">
        <v>93</v>
      </c>
      <c r="AW216" s="14" t="s">
        <v>35</v>
      </c>
      <c r="AX216" s="14" t="s">
        <v>79</v>
      </c>
      <c r="AY216" s="211" t="s">
        <v>246</v>
      </c>
    </row>
    <row r="217" s="1" customFormat="1" ht="16.5" customHeight="1">
      <c r="B217" s="175"/>
      <c r="C217" s="176" t="s">
        <v>447</v>
      </c>
      <c r="D217" s="176" t="s">
        <v>248</v>
      </c>
      <c r="E217" s="177" t="s">
        <v>643</v>
      </c>
      <c r="F217" s="178" t="s">
        <v>644</v>
      </c>
      <c r="G217" s="179" t="s">
        <v>251</v>
      </c>
      <c r="H217" s="180">
        <v>91</v>
      </c>
      <c r="I217" s="181"/>
      <c r="J217" s="182">
        <f>ROUND(I217*H217,2)</f>
        <v>0</v>
      </c>
      <c r="K217" s="178" t="s">
        <v>252</v>
      </c>
      <c r="L217" s="36"/>
      <c r="M217" s="183" t="s">
        <v>1</v>
      </c>
      <c r="N217" s="184" t="s">
        <v>43</v>
      </c>
      <c r="O217" s="66"/>
      <c r="P217" s="185">
        <f>O217*H217</f>
        <v>0</v>
      </c>
      <c r="Q217" s="185">
        <v>0.00068749999999999996</v>
      </c>
      <c r="R217" s="185">
        <f>Q217*H217</f>
        <v>0.062562499999999993</v>
      </c>
      <c r="S217" s="185">
        <v>0</v>
      </c>
      <c r="T217" s="186">
        <f>S217*H217</f>
        <v>0</v>
      </c>
      <c r="AR217" s="18" t="s">
        <v>93</v>
      </c>
      <c r="AT217" s="18" t="s">
        <v>248</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4050</v>
      </c>
    </row>
    <row r="218" s="1" customFormat="1">
      <c r="B218" s="36"/>
      <c r="D218" s="188" t="s">
        <v>254</v>
      </c>
      <c r="F218" s="189" t="s">
        <v>646</v>
      </c>
      <c r="I218" s="121"/>
      <c r="L218" s="36"/>
      <c r="M218" s="190"/>
      <c r="N218" s="66"/>
      <c r="O218" s="66"/>
      <c r="P218" s="66"/>
      <c r="Q218" s="66"/>
      <c r="R218" s="66"/>
      <c r="S218" s="66"/>
      <c r="T218" s="67"/>
      <c r="AT218" s="18" t="s">
        <v>254</v>
      </c>
      <c r="AU218" s="18" t="s">
        <v>81</v>
      </c>
    </row>
    <row r="219" s="1" customFormat="1">
      <c r="B219" s="36"/>
      <c r="D219" s="188" t="s">
        <v>256</v>
      </c>
      <c r="F219" s="191" t="s">
        <v>647</v>
      </c>
      <c r="I219" s="121"/>
      <c r="L219" s="36"/>
      <c r="M219" s="190"/>
      <c r="N219" s="66"/>
      <c r="O219" s="66"/>
      <c r="P219" s="66"/>
      <c r="Q219" s="66"/>
      <c r="R219" s="66"/>
      <c r="S219" s="66"/>
      <c r="T219" s="67"/>
      <c r="AT219" s="18" t="s">
        <v>256</v>
      </c>
      <c r="AU219" s="18" t="s">
        <v>81</v>
      </c>
    </row>
    <row r="220" s="12" customFormat="1">
      <c r="B220" s="192"/>
      <c r="D220" s="188" t="s">
        <v>258</v>
      </c>
      <c r="E220" s="193" t="s">
        <v>1</v>
      </c>
      <c r="F220" s="194" t="s">
        <v>303</v>
      </c>
      <c r="H220" s="193" t="s">
        <v>1</v>
      </c>
      <c r="I220" s="195"/>
      <c r="L220" s="192"/>
      <c r="M220" s="196"/>
      <c r="N220" s="197"/>
      <c r="O220" s="197"/>
      <c r="P220" s="197"/>
      <c r="Q220" s="197"/>
      <c r="R220" s="197"/>
      <c r="S220" s="197"/>
      <c r="T220" s="198"/>
      <c r="AT220" s="193" t="s">
        <v>258</v>
      </c>
      <c r="AU220" s="193" t="s">
        <v>81</v>
      </c>
      <c r="AV220" s="12" t="s">
        <v>79</v>
      </c>
      <c r="AW220" s="12" t="s">
        <v>35</v>
      </c>
      <c r="AX220" s="12" t="s">
        <v>72</v>
      </c>
      <c r="AY220" s="193" t="s">
        <v>246</v>
      </c>
    </row>
    <row r="221" s="12" customFormat="1">
      <c r="B221" s="192"/>
      <c r="D221" s="188" t="s">
        <v>258</v>
      </c>
      <c r="E221" s="193" t="s">
        <v>1</v>
      </c>
      <c r="F221" s="194" t="s">
        <v>648</v>
      </c>
      <c r="H221" s="193" t="s">
        <v>1</v>
      </c>
      <c r="I221" s="195"/>
      <c r="L221" s="192"/>
      <c r="M221" s="196"/>
      <c r="N221" s="197"/>
      <c r="O221" s="197"/>
      <c r="P221" s="197"/>
      <c r="Q221" s="197"/>
      <c r="R221" s="197"/>
      <c r="S221" s="197"/>
      <c r="T221" s="198"/>
      <c r="AT221" s="193" t="s">
        <v>258</v>
      </c>
      <c r="AU221" s="193" t="s">
        <v>81</v>
      </c>
      <c r="AV221" s="12" t="s">
        <v>79</v>
      </c>
      <c r="AW221" s="12" t="s">
        <v>35</v>
      </c>
      <c r="AX221" s="12" t="s">
        <v>72</v>
      </c>
      <c r="AY221" s="193" t="s">
        <v>246</v>
      </c>
    </row>
    <row r="222" s="13" customFormat="1">
      <c r="B222" s="199"/>
      <c r="D222" s="188" t="s">
        <v>258</v>
      </c>
      <c r="E222" s="200" t="s">
        <v>1</v>
      </c>
      <c r="F222" s="201" t="s">
        <v>4051</v>
      </c>
      <c r="H222" s="202">
        <v>91</v>
      </c>
      <c r="I222" s="203"/>
      <c r="L222" s="199"/>
      <c r="M222" s="204"/>
      <c r="N222" s="205"/>
      <c r="O222" s="205"/>
      <c r="P222" s="205"/>
      <c r="Q222" s="205"/>
      <c r="R222" s="205"/>
      <c r="S222" s="205"/>
      <c r="T222" s="206"/>
      <c r="AT222" s="200" t="s">
        <v>258</v>
      </c>
      <c r="AU222" s="200" t="s">
        <v>81</v>
      </c>
      <c r="AV222" s="13" t="s">
        <v>81</v>
      </c>
      <c r="AW222" s="13" t="s">
        <v>35</v>
      </c>
      <c r="AX222" s="13" t="s">
        <v>79</v>
      </c>
      <c r="AY222" s="200" t="s">
        <v>246</v>
      </c>
    </row>
    <row r="223" s="1" customFormat="1" ht="22.5" customHeight="1">
      <c r="B223" s="175"/>
      <c r="C223" s="176" t="s">
        <v>454</v>
      </c>
      <c r="D223" s="176" t="s">
        <v>248</v>
      </c>
      <c r="E223" s="177" t="s">
        <v>4052</v>
      </c>
      <c r="F223" s="178" t="s">
        <v>4053</v>
      </c>
      <c r="G223" s="179" t="s">
        <v>264</v>
      </c>
      <c r="H223" s="180">
        <v>2</v>
      </c>
      <c r="I223" s="181"/>
      <c r="J223" s="182">
        <f>ROUND(I223*H223,2)</f>
        <v>0</v>
      </c>
      <c r="K223" s="178" t="s">
        <v>1</v>
      </c>
      <c r="L223" s="36"/>
      <c r="M223" s="183" t="s">
        <v>1</v>
      </c>
      <c r="N223" s="184" t="s">
        <v>43</v>
      </c>
      <c r="O223" s="66"/>
      <c r="P223" s="185">
        <f>O223*H223</f>
        <v>0</v>
      </c>
      <c r="Q223" s="185">
        <v>0</v>
      </c>
      <c r="R223" s="185">
        <f>Q223*H223</f>
        <v>0</v>
      </c>
      <c r="S223" s="185">
        <v>0</v>
      </c>
      <c r="T223" s="186">
        <f>S223*H223</f>
        <v>0</v>
      </c>
      <c r="AR223" s="18" t="s">
        <v>93</v>
      </c>
      <c r="AT223" s="18" t="s">
        <v>248</v>
      </c>
      <c r="AU223" s="18" t="s">
        <v>81</v>
      </c>
      <c r="AY223" s="18" t="s">
        <v>246</v>
      </c>
      <c r="BE223" s="187">
        <f>IF(N223="základní",J223,0)</f>
        <v>0</v>
      </c>
      <c r="BF223" s="187">
        <f>IF(N223="snížená",J223,0)</f>
        <v>0</v>
      </c>
      <c r="BG223" s="187">
        <f>IF(N223="zákl. přenesená",J223,0)</f>
        <v>0</v>
      </c>
      <c r="BH223" s="187">
        <f>IF(N223="sníž. přenesená",J223,0)</f>
        <v>0</v>
      </c>
      <c r="BI223" s="187">
        <f>IF(N223="nulová",J223,0)</f>
        <v>0</v>
      </c>
      <c r="BJ223" s="18" t="s">
        <v>79</v>
      </c>
      <c r="BK223" s="187">
        <f>ROUND(I223*H223,2)</f>
        <v>0</v>
      </c>
      <c r="BL223" s="18" t="s">
        <v>93</v>
      </c>
      <c r="BM223" s="18" t="s">
        <v>4054</v>
      </c>
    </row>
    <row r="224" s="1" customFormat="1">
      <c r="B224" s="36"/>
      <c r="D224" s="188" t="s">
        <v>254</v>
      </c>
      <c r="F224" s="189" t="s">
        <v>4053</v>
      </c>
      <c r="I224" s="121"/>
      <c r="L224" s="36"/>
      <c r="M224" s="190"/>
      <c r="N224" s="66"/>
      <c r="O224" s="66"/>
      <c r="P224" s="66"/>
      <c r="Q224" s="66"/>
      <c r="R224" s="66"/>
      <c r="S224" s="66"/>
      <c r="T224" s="67"/>
      <c r="AT224" s="18" t="s">
        <v>254</v>
      </c>
      <c r="AU224" s="18" t="s">
        <v>81</v>
      </c>
    </row>
    <row r="225" s="12" customFormat="1">
      <c r="B225" s="192"/>
      <c r="D225" s="188" t="s">
        <v>258</v>
      </c>
      <c r="E225" s="193" t="s">
        <v>1</v>
      </c>
      <c r="F225" s="194" t="s">
        <v>715</v>
      </c>
      <c r="H225" s="193" t="s">
        <v>1</v>
      </c>
      <c r="I225" s="195"/>
      <c r="L225" s="192"/>
      <c r="M225" s="196"/>
      <c r="N225" s="197"/>
      <c r="O225" s="197"/>
      <c r="P225" s="197"/>
      <c r="Q225" s="197"/>
      <c r="R225" s="197"/>
      <c r="S225" s="197"/>
      <c r="T225" s="198"/>
      <c r="AT225" s="193" t="s">
        <v>258</v>
      </c>
      <c r="AU225" s="193" t="s">
        <v>81</v>
      </c>
      <c r="AV225" s="12" t="s">
        <v>79</v>
      </c>
      <c r="AW225" s="12" t="s">
        <v>35</v>
      </c>
      <c r="AX225" s="12" t="s">
        <v>72</v>
      </c>
      <c r="AY225" s="193" t="s">
        <v>246</v>
      </c>
    </row>
    <row r="226" s="13" customFormat="1">
      <c r="B226" s="199"/>
      <c r="D226" s="188" t="s">
        <v>258</v>
      </c>
      <c r="E226" s="200" t="s">
        <v>1</v>
      </c>
      <c r="F226" s="201" t="s">
        <v>3366</v>
      </c>
      <c r="H226" s="202">
        <v>2</v>
      </c>
      <c r="I226" s="203"/>
      <c r="L226" s="199"/>
      <c r="M226" s="204"/>
      <c r="N226" s="205"/>
      <c r="O226" s="205"/>
      <c r="P226" s="205"/>
      <c r="Q226" s="205"/>
      <c r="R226" s="205"/>
      <c r="S226" s="205"/>
      <c r="T226" s="206"/>
      <c r="AT226" s="200" t="s">
        <v>258</v>
      </c>
      <c r="AU226" s="200" t="s">
        <v>81</v>
      </c>
      <c r="AV226" s="13" t="s">
        <v>81</v>
      </c>
      <c r="AW226" s="13" t="s">
        <v>35</v>
      </c>
      <c r="AX226" s="13" t="s">
        <v>79</v>
      </c>
      <c r="AY226" s="200" t="s">
        <v>246</v>
      </c>
    </row>
    <row r="227" s="1" customFormat="1" ht="16.5" customHeight="1">
      <c r="B227" s="175"/>
      <c r="C227" s="176" t="s">
        <v>462</v>
      </c>
      <c r="D227" s="176" t="s">
        <v>248</v>
      </c>
      <c r="E227" s="177" t="s">
        <v>4055</v>
      </c>
      <c r="F227" s="178" t="s">
        <v>4056</v>
      </c>
      <c r="G227" s="179" t="s">
        <v>319</v>
      </c>
      <c r="H227" s="180">
        <v>5</v>
      </c>
      <c r="I227" s="181"/>
      <c r="J227" s="182">
        <f>ROUND(I227*H227,2)</f>
        <v>0</v>
      </c>
      <c r="K227" s="178" t="s">
        <v>252</v>
      </c>
      <c r="L227" s="36"/>
      <c r="M227" s="183" t="s">
        <v>1</v>
      </c>
      <c r="N227" s="184" t="s">
        <v>43</v>
      </c>
      <c r="O227" s="66"/>
      <c r="P227" s="185">
        <f>O227*H227</f>
        <v>0</v>
      </c>
      <c r="Q227" s="185">
        <v>0</v>
      </c>
      <c r="R227" s="185">
        <f>Q227*H227</f>
        <v>0</v>
      </c>
      <c r="S227" s="185">
        <v>2</v>
      </c>
      <c r="T227" s="186">
        <f>S227*H227</f>
        <v>10</v>
      </c>
      <c r="AR227" s="18" t="s">
        <v>93</v>
      </c>
      <c r="AT227" s="18" t="s">
        <v>248</v>
      </c>
      <c r="AU227" s="18" t="s">
        <v>81</v>
      </c>
      <c r="AY227" s="18" t="s">
        <v>246</v>
      </c>
      <c r="BE227" s="187">
        <f>IF(N227="základní",J227,0)</f>
        <v>0</v>
      </c>
      <c r="BF227" s="187">
        <f>IF(N227="snížená",J227,0)</f>
        <v>0</v>
      </c>
      <c r="BG227" s="187">
        <f>IF(N227="zákl. přenesená",J227,0)</f>
        <v>0</v>
      </c>
      <c r="BH227" s="187">
        <f>IF(N227="sníž. přenesená",J227,0)</f>
        <v>0</v>
      </c>
      <c r="BI227" s="187">
        <f>IF(N227="nulová",J227,0)</f>
        <v>0</v>
      </c>
      <c r="BJ227" s="18" t="s">
        <v>79</v>
      </c>
      <c r="BK227" s="187">
        <f>ROUND(I227*H227,2)</f>
        <v>0</v>
      </c>
      <c r="BL227" s="18" t="s">
        <v>93</v>
      </c>
      <c r="BM227" s="18" t="s">
        <v>4057</v>
      </c>
    </row>
    <row r="228" s="1" customFormat="1">
      <c r="B228" s="36"/>
      <c r="D228" s="188" t="s">
        <v>254</v>
      </c>
      <c r="F228" s="189" t="s">
        <v>4058</v>
      </c>
      <c r="I228" s="121"/>
      <c r="L228" s="36"/>
      <c r="M228" s="190"/>
      <c r="N228" s="66"/>
      <c r="O228" s="66"/>
      <c r="P228" s="66"/>
      <c r="Q228" s="66"/>
      <c r="R228" s="66"/>
      <c r="S228" s="66"/>
      <c r="T228" s="67"/>
      <c r="AT228" s="18" t="s">
        <v>254</v>
      </c>
      <c r="AU228" s="18" t="s">
        <v>81</v>
      </c>
    </row>
    <row r="229" s="12" customFormat="1">
      <c r="B229" s="192"/>
      <c r="D229" s="188" t="s">
        <v>258</v>
      </c>
      <c r="E229" s="193" t="s">
        <v>1</v>
      </c>
      <c r="F229" s="194" t="s">
        <v>715</v>
      </c>
      <c r="H229" s="193" t="s">
        <v>1</v>
      </c>
      <c r="I229" s="195"/>
      <c r="L229" s="192"/>
      <c r="M229" s="196"/>
      <c r="N229" s="197"/>
      <c r="O229" s="197"/>
      <c r="P229" s="197"/>
      <c r="Q229" s="197"/>
      <c r="R229" s="197"/>
      <c r="S229" s="197"/>
      <c r="T229" s="198"/>
      <c r="AT229" s="193" t="s">
        <v>258</v>
      </c>
      <c r="AU229" s="193" t="s">
        <v>81</v>
      </c>
      <c r="AV229" s="12" t="s">
        <v>79</v>
      </c>
      <c r="AW229" s="12" t="s">
        <v>35</v>
      </c>
      <c r="AX229" s="12" t="s">
        <v>72</v>
      </c>
      <c r="AY229" s="193" t="s">
        <v>246</v>
      </c>
    </row>
    <row r="230" s="12" customFormat="1">
      <c r="B230" s="192"/>
      <c r="D230" s="188" t="s">
        <v>258</v>
      </c>
      <c r="E230" s="193" t="s">
        <v>1</v>
      </c>
      <c r="F230" s="194" t="s">
        <v>4038</v>
      </c>
      <c r="H230" s="193" t="s">
        <v>1</v>
      </c>
      <c r="I230" s="195"/>
      <c r="L230" s="192"/>
      <c r="M230" s="196"/>
      <c r="N230" s="197"/>
      <c r="O230" s="197"/>
      <c r="P230" s="197"/>
      <c r="Q230" s="197"/>
      <c r="R230" s="197"/>
      <c r="S230" s="197"/>
      <c r="T230" s="198"/>
      <c r="AT230" s="193" t="s">
        <v>258</v>
      </c>
      <c r="AU230" s="193" t="s">
        <v>81</v>
      </c>
      <c r="AV230" s="12" t="s">
        <v>79</v>
      </c>
      <c r="AW230" s="12" t="s">
        <v>35</v>
      </c>
      <c r="AX230" s="12" t="s">
        <v>72</v>
      </c>
      <c r="AY230" s="193" t="s">
        <v>246</v>
      </c>
    </row>
    <row r="231" s="12" customFormat="1">
      <c r="B231" s="192"/>
      <c r="D231" s="188" t="s">
        <v>258</v>
      </c>
      <c r="E231" s="193" t="s">
        <v>1</v>
      </c>
      <c r="F231" s="194" t="s">
        <v>4059</v>
      </c>
      <c r="H231" s="193" t="s">
        <v>1</v>
      </c>
      <c r="I231" s="195"/>
      <c r="L231" s="192"/>
      <c r="M231" s="196"/>
      <c r="N231" s="197"/>
      <c r="O231" s="197"/>
      <c r="P231" s="197"/>
      <c r="Q231" s="197"/>
      <c r="R231" s="197"/>
      <c r="S231" s="197"/>
      <c r="T231" s="198"/>
      <c r="AT231" s="193" t="s">
        <v>258</v>
      </c>
      <c r="AU231" s="193" t="s">
        <v>81</v>
      </c>
      <c r="AV231" s="12" t="s">
        <v>79</v>
      </c>
      <c r="AW231" s="12" t="s">
        <v>35</v>
      </c>
      <c r="AX231" s="12" t="s">
        <v>72</v>
      </c>
      <c r="AY231" s="193" t="s">
        <v>246</v>
      </c>
    </row>
    <row r="232" s="13" customFormat="1">
      <c r="B232" s="199"/>
      <c r="D232" s="188" t="s">
        <v>258</v>
      </c>
      <c r="E232" s="200" t="s">
        <v>1</v>
      </c>
      <c r="F232" s="201" t="s">
        <v>4040</v>
      </c>
      <c r="H232" s="202">
        <v>1</v>
      </c>
      <c r="I232" s="203"/>
      <c r="L232" s="199"/>
      <c r="M232" s="204"/>
      <c r="N232" s="205"/>
      <c r="O232" s="205"/>
      <c r="P232" s="205"/>
      <c r="Q232" s="205"/>
      <c r="R232" s="205"/>
      <c r="S232" s="205"/>
      <c r="T232" s="206"/>
      <c r="AT232" s="200" t="s">
        <v>258</v>
      </c>
      <c r="AU232" s="200" t="s">
        <v>81</v>
      </c>
      <c r="AV232" s="13" t="s">
        <v>81</v>
      </c>
      <c r="AW232" s="13" t="s">
        <v>35</v>
      </c>
      <c r="AX232" s="13" t="s">
        <v>72</v>
      </c>
      <c r="AY232" s="200" t="s">
        <v>246</v>
      </c>
    </row>
    <row r="233" s="13" customFormat="1">
      <c r="B233" s="199"/>
      <c r="D233" s="188" t="s">
        <v>258</v>
      </c>
      <c r="E233" s="200" t="s">
        <v>1</v>
      </c>
      <c r="F233" s="201" t="s">
        <v>4041</v>
      </c>
      <c r="H233" s="202">
        <v>4</v>
      </c>
      <c r="I233" s="203"/>
      <c r="L233" s="199"/>
      <c r="M233" s="204"/>
      <c r="N233" s="205"/>
      <c r="O233" s="205"/>
      <c r="P233" s="205"/>
      <c r="Q233" s="205"/>
      <c r="R233" s="205"/>
      <c r="S233" s="205"/>
      <c r="T233" s="206"/>
      <c r="AT233" s="200" t="s">
        <v>258</v>
      </c>
      <c r="AU233" s="200" t="s">
        <v>81</v>
      </c>
      <c r="AV233" s="13" t="s">
        <v>81</v>
      </c>
      <c r="AW233" s="13" t="s">
        <v>35</v>
      </c>
      <c r="AX233" s="13" t="s">
        <v>72</v>
      </c>
      <c r="AY233" s="200" t="s">
        <v>246</v>
      </c>
    </row>
    <row r="234" s="14" customFormat="1">
      <c r="B234" s="210"/>
      <c r="D234" s="188" t="s">
        <v>258</v>
      </c>
      <c r="E234" s="211" t="s">
        <v>1</v>
      </c>
      <c r="F234" s="212" t="s">
        <v>341</v>
      </c>
      <c r="H234" s="213">
        <v>5</v>
      </c>
      <c r="I234" s="214"/>
      <c r="L234" s="210"/>
      <c r="M234" s="215"/>
      <c r="N234" s="216"/>
      <c r="O234" s="216"/>
      <c r="P234" s="216"/>
      <c r="Q234" s="216"/>
      <c r="R234" s="216"/>
      <c r="S234" s="216"/>
      <c r="T234" s="217"/>
      <c r="AT234" s="211" t="s">
        <v>258</v>
      </c>
      <c r="AU234" s="211" t="s">
        <v>81</v>
      </c>
      <c r="AV234" s="14" t="s">
        <v>93</v>
      </c>
      <c r="AW234" s="14" t="s">
        <v>35</v>
      </c>
      <c r="AX234" s="14" t="s">
        <v>79</v>
      </c>
      <c r="AY234" s="211" t="s">
        <v>246</v>
      </c>
    </row>
    <row r="235" s="11" customFormat="1" ht="22.8" customHeight="1">
      <c r="B235" s="162"/>
      <c r="D235" s="163" t="s">
        <v>71</v>
      </c>
      <c r="E235" s="173" t="s">
        <v>281</v>
      </c>
      <c r="F235" s="173" t="s">
        <v>282</v>
      </c>
      <c r="I235" s="165"/>
      <c r="J235" s="174">
        <f>BK235</f>
        <v>0</v>
      </c>
      <c r="L235" s="162"/>
      <c r="M235" s="167"/>
      <c r="N235" s="168"/>
      <c r="O235" s="168"/>
      <c r="P235" s="169">
        <f>SUM(P236:P248)</f>
        <v>0</v>
      </c>
      <c r="Q235" s="168"/>
      <c r="R235" s="169">
        <f>SUM(R236:R248)</f>
        <v>0</v>
      </c>
      <c r="S235" s="168"/>
      <c r="T235" s="170">
        <f>SUM(T236:T248)</f>
        <v>0</v>
      </c>
      <c r="AR235" s="163" t="s">
        <v>79</v>
      </c>
      <c r="AT235" s="171" t="s">
        <v>71</v>
      </c>
      <c r="AU235" s="171" t="s">
        <v>79</v>
      </c>
      <c r="AY235" s="163" t="s">
        <v>246</v>
      </c>
      <c r="BK235" s="172">
        <f>SUM(BK236:BK248)</f>
        <v>0</v>
      </c>
    </row>
    <row r="236" s="1" customFormat="1" ht="16.5" customHeight="1">
      <c r="B236" s="175"/>
      <c r="C236" s="176" t="s">
        <v>469</v>
      </c>
      <c r="D236" s="176" t="s">
        <v>248</v>
      </c>
      <c r="E236" s="177" t="s">
        <v>669</v>
      </c>
      <c r="F236" s="178" t="s">
        <v>670</v>
      </c>
      <c r="G236" s="179" t="s">
        <v>286</v>
      </c>
      <c r="H236" s="180">
        <v>10</v>
      </c>
      <c r="I236" s="181"/>
      <c r="J236" s="182">
        <f>ROUND(I236*H236,2)</f>
        <v>0</v>
      </c>
      <c r="K236" s="178" t="s">
        <v>252</v>
      </c>
      <c r="L236" s="36"/>
      <c r="M236" s="183" t="s">
        <v>1</v>
      </c>
      <c r="N236" s="184" t="s">
        <v>43</v>
      </c>
      <c r="O236" s="66"/>
      <c r="P236" s="185">
        <f>O236*H236</f>
        <v>0</v>
      </c>
      <c r="Q236" s="185">
        <v>0</v>
      </c>
      <c r="R236" s="185">
        <f>Q236*H236</f>
        <v>0</v>
      </c>
      <c r="S236" s="185">
        <v>0</v>
      </c>
      <c r="T236" s="186">
        <f>S236*H236</f>
        <v>0</v>
      </c>
      <c r="AR236" s="18" t="s">
        <v>93</v>
      </c>
      <c r="AT236" s="18" t="s">
        <v>248</v>
      </c>
      <c r="AU236" s="18" t="s">
        <v>81</v>
      </c>
      <c r="AY236" s="18" t="s">
        <v>246</v>
      </c>
      <c r="BE236" s="187">
        <f>IF(N236="základní",J236,0)</f>
        <v>0</v>
      </c>
      <c r="BF236" s="187">
        <f>IF(N236="snížená",J236,0)</f>
        <v>0</v>
      </c>
      <c r="BG236" s="187">
        <f>IF(N236="zákl. přenesená",J236,0)</f>
        <v>0</v>
      </c>
      <c r="BH236" s="187">
        <f>IF(N236="sníž. přenesená",J236,0)</f>
        <v>0</v>
      </c>
      <c r="BI236" s="187">
        <f>IF(N236="nulová",J236,0)</f>
        <v>0</v>
      </c>
      <c r="BJ236" s="18" t="s">
        <v>79</v>
      </c>
      <c r="BK236" s="187">
        <f>ROUND(I236*H236,2)</f>
        <v>0</v>
      </c>
      <c r="BL236" s="18" t="s">
        <v>93</v>
      </c>
      <c r="BM236" s="18" t="s">
        <v>4060</v>
      </c>
    </row>
    <row r="237" s="1" customFormat="1">
      <c r="B237" s="36"/>
      <c r="D237" s="188" t="s">
        <v>254</v>
      </c>
      <c r="F237" s="189" t="s">
        <v>672</v>
      </c>
      <c r="I237" s="121"/>
      <c r="L237" s="36"/>
      <c r="M237" s="190"/>
      <c r="N237" s="66"/>
      <c r="O237" s="66"/>
      <c r="P237" s="66"/>
      <c r="Q237" s="66"/>
      <c r="R237" s="66"/>
      <c r="S237" s="66"/>
      <c r="T237" s="67"/>
      <c r="AT237" s="18" t="s">
        <v>254</v>
      </c>
      <c r="AU237" s="18" t="s">
        <v>81</v>
      </c>
    </row>
    <row r="238" s="1" customFormat="1">
      <c r="B238" s="36"/>
      <c r="D238" s="188" t="s">
        <v>256</v>
      </c>
      <c r="F238" s="191" t="s">
        <v>673</v>
      </c>
      <c r="I238" s="121"/>
      <c r="L238" s="36"/>
      <c r="M238" s="190"/>
      <c r="N238" s="66"/>
      <c r="O238" s="66"/>
      <c r="P238" s="66"/>
      <c r="Q238" s="66"/>
      <c r="R238" s="66"/>
      <c r="S238" s="66"/>
      <c r="T238" s="67"/>
      <c r="AT238" s="18" t="s">
        <v>256</v>
      </c>
      <c r="AU238" s="18" t="s">
        <v>81</v>
      </c>
    </row>
    <row r="239" s="13" customFormat="1">
      <c r="B239" s="199"/>
      <c r="D239" s="188" t="s">
        <v>258</v>
      </c>
      <c r="E239" s="200" t="s">
        <v>1</v>
      </c>
      <c r="F239" s="201" t="s">
        <v>4061</v>
      </c>
      <c r="H239" s="202">
        <v>10</v>
      </c>
      <c r="I239" s="203"/>
      <c r="L239" s="199"/>
      <c r="M239" s="204"/>
      <c r="N239" s="205"/>
      <c r="O239" s="205"/>
      <c r="P239" s="205"/>
      <c r="Q239" s="205"/>
      <c r="R239" s="205"/>
      <c r="S239" s="205"/>
      <c r="T239" s="206"/>
      <c r="AT239" s="200" t="s">
        <v>258</v>
      </c>
      <c r="AU239" s="200" t="s">
        <v>81</v>
      </c>
      <c r="AV239" s="13" t="s">
        <v>81</v>
      </c>
      <c r="AW239" s="13" t="s">
        <v>35</v>
      </c>
      <c r="AX239" s="13" t="s">
        <v>79</v>
      </c>
      <c r="AY239" s="200" t="s">
        <v>246</v>
      </c>
    </row>
    <row r="240" s="1" customFormat="1" ht="16.5" customHeight="1">
      <c r="B240" s="175"/>
      <c r="C240" s="176" t="s">
        <v>476</v>
      </c>
      <c r="D240" s="176" t="s">
        <v>248</v>
      </c>
      <c r="E240" s="177" t="s">
        <v>678</v>
      </c>
      <c r="F240" s="178" t="s">
        <v>679</v>
      </c>
      <c r="G240" s="179" t="s">
        <v>286</v>
      </c>
      <c r="H240" s="180">
        <v>290</v>
      </c>
      <c r="I240" s="181"/>
      <c r="J240" s="182">
        <f>ROUND(I240*H240,2)</f>
        <v>0</v>
      </c>
      <c r="K240" s="178" t="s">
        <v>252</v>
      </c>
      <c r="L240" s="36"/>
      <c r="M240" s="183" t="s">
        <v>1</v>
      </c>
      <c r="N240" s="184" t="s">
        <v>43</v>
      </c>
      <c r="O240" s="66"/>
      <c r="P240" s="185">
        <f>O240*H240</f>
        <v>0</v>
      </c>
      <c r="Q240" s="185">
        <v>0</v>
      </c>
      <c r="R240" s="185">
        <f>Q240*H240</f>
        <v>0</v>
      </c>
      <c r="S240" s="185">
        <v>0</v>
      </c>
      <c r="T240" s="186">
        <f>S240*H240</f>
        <v>0</v>
      </c>
      <c r="AR240" s="18" t="s">
        <v>93</v>
      </c>
      <c r="AT240" s="18" t="s">
        <v>248</v>
      </c>
      <c r="AU240" s="18" t="s">
        <v>81</v>
      </c>
      <c r="AY240" s="18" t="s">
        <v>246</v>
      </c>
      <c r="BE240" s="187">
        <f>IF(N240="základní",J240,0)</f>
        <v>0</v>
      </c>
      <c r="BF240" s="187">
        <f>IF(N240="snížená",J240,0)</f>
        <v>0</v>
      </c>
      <c r="BG240" s="187">
        <f>IF(N240="zákl. přenesená",J240,0)</f>
        <v>0</v>
      </c>
      <c r="BH240" s="187">
        <f>IF(N240="sníž. přenesená",J240,0)</f>
        <v>0</v>
      </c>
      <c r="BI240" s="187">
        <f>IF(N240="nulová",J240,0)</f>
        <v>0</v>
      </c>
      <c r="BJ240" s="18" t="s">
        <v>79</v>
      </c>
      <c r="BK240" s="187">
        <f>ROUND(I240*H240,2)</f>
        <v>0</v>
      </c>
      <c r="BL240" s="18" t="s">
        <v>93</v>
      </c>
      <c r="BM240" s="18" t="s">
        <v>4062</v>
      </c>
    </row>
    <row r="241" s="1" customFormat="1">
      <c r="B241" s="36"/>
      <c r="D241" s="188" t="s">
        <v>254</v>
      </c>
      <c r="F241" s="189" t="s">
        <v>681</v>
      </c>
      <c r="I241" s="121"/>
      <c r="L241" s="36"/>
      <c r="M241" s="190"/>
      <c r="N241" s="66"/>
      <c r="O241" s="66"/>
      <c r="P241" s="66"/>
      <c r="Q241" s="66"/>
      <c r="R241" s="66"/>
      <c r="S241" s="66"/>
      <c r="T241" s="67"/>
      <c r="AT241" s="18" t="s">
        <v>254</v>
      </c>
      <c r="AU241" s="18" t="s">
        <v>81</v>
      </c>
    </row>
    <row r="242" s="1" customFormat="1">
      <c r="B242" s="36"/>
      <c r="D242" s="188" t="s">
        <v>256</v>
      </c>
      <c r="F242" s="191" t="s">
        <v>673</v>
      </c>
      <c r="I242" s="121"/>
      <c r="L242" s="36"/>
      <c r="M242" s="190"/>
      <c r="N242" s="66"/>
      <c r="O242" s="66"/>
      <c r="P242" s="66"/>
      <c r="Q242" s="66"/>
      <c r="R242" s="66"/>
      <c r="S242" s="66"/>
      <c r="T242" s="67"/>
      <c r="AT242" s="18" t="s">
        <v>256</v>
      </c>
      <c r="AU242" s="18" t="s">
        <v>81</v>
      </c>
    </row>
    <row r="243" s="12" customFormat="1">
      <c r="B243" s="192"/>
      <c r="D243" s="188" t="s">
        <v>258</v>
      </c>
      <c r="E243" s="193" t="s">
        <v>1</v>
      </c>
      <c r="F243" s="194" t="s">
        <v>378</v>
      </c>
      <c r="H243" s="193" t="s">
        <v>1</v>
      </c>
      <c r="I243" s="195"/>
      <c r="L243" s="192"/>
      <c r="M243" s="196"/>
      <c r="N243" s="197"/>
      <c r="O243" s="197"/>
      <c r="P243" s="197"/>
      <c r="Q243" s="197"/>
      <c r="R243" s="197"/>
      <c r="S243" s="197"/>
      <c r="T243" s="198"/>
      <c r="AT243" s="193" t="s">
        <v>258</v>
      </c>
      <c r="AU243" s="193" t="s">
        <v>81</v>
      </c>
      <c r="AV243" s="12" t="s">
        <v>79</v>
      </c>
      <c r="AW243" s="12" t="s">
        <v>35</v>
      </c>
      <c r="AX243" s="12" t="s">
        <v>72</v>
      </c>
      <c r="AY243" s="193" t="s">
        <v>246</v>
      </c>
    </row>
    <row r="244" s="13" customFormat="1">
      <c r="B244" s="199"/>
      <c r="D244" s="188" t="s">
        <v>258</v>
      </c>
      <c r="E244" s="200" t="s">
        <v>1</v>
      </c>
      <c r="F244" s="201" t="s">
        <v>4063</v>
      </c>
      <c r="H244" s="202">
        <v>290</v>
      </c>
      <c r="I244" s="203"/>
      <c r="L244" s="199"/>
      <c r="M244" s="204"/>
      <c r="N244" s="205"/>
      <c r="O244" s="205"/>
      <c r="P244" s="205"/>
      <c r="Q244" s="205"/>
      <c r="R244" s="205"/>
      <c r="S244" s="205"/>
      <c r="T244" s="206"/>
      <c r="AT244" s="200" t="s">
        <v>258</v>
      </c>
      <c r="AU244" s="200" t="s">
        <v>81</v>
      </c>
      <c r="AV244" s="13" t="s">
        <v>81</v>
      </c>
      <c r="AW244" s="13" t="s">
        <v>35</v>
      </c>
      <c r="AX244" s="13" t="s">
        <v>79</v>
      </c>
      <c r="AY244" s="200" t="s">
        <v>246</v>
      </c>
    </row>
    <row r="245" s="1" customFormat="1" ht="16.5" customHeight="1">
      <c r="B245" s="175"/>
      <c r="C245" s="176" t="s">
        <v>482</v>
      </c>
      <c r="D245" s="176" t="s">
        <v>248</v>
      </c>
      <c r="E245" s="177" t="s">
        <v>684</v>
      </c>
      <c r="F245" s="178" t="s">
        <v>685</v>
      </c>
      <c r="G245" s="179" t="s">
        <v>286</v>
      </c>
      <c r="H245" s="180">
        <v>10</v>
      </c>
      <c r="I245" s="181"/>
      <c r="J245" s="182">
        <f>ROUND(I245*H245,2)</f>
        <v>0</v>
      </c>
      <c r="K245" s="178" t="s">
        <v>252</v>
      </c>
      <c r="L245" s="36"/>
      <c r="M245" s="183" t="s">
        <v>1</v>
      </c>
      <c r="N245" s="184" t="s">
        <v>43</v>
      </c>
      <c r="O245" s="66"/>
      <c r="P245" s="185">
        <f>O245*H245</f>
        <v>0</v>
      </c>
      <c r="Q245" s="185">
        <v>0</v>
      </c>
      <c r="R245" s="185">
        <f>Q245*H245</f>
        <v>0</v>
      </c>
      <c r="S245" s="185">
        <v>0</v>
      </c>
      <c r="T245" s="186">
        <f>S245*H245</f>
        <v>0</v>
      </c>
      <c r="AR245" s="18" t="s">
        <v>93</v>
      </c>
      <c r="AT245" s="18" t="s">
        <v>248</v>
      </c>
      <c r="AU245" s="18" t="s">
        <v>81</v>
      </c>
      <c r="AY245" s="18" t="s">
        <v>246</v>
      </c>
      <c r="BE245" s="187">
        <f>IF(N245="základní",J245,0)</f>
        <v>0</v>
      </c>
      <c r="BF245" s="187">
        <f>IF(N245="snížená",J245,0)</f>
        <v>0</v>
      </c>
      <c r="BG245" s="187">
        <f>IF(N245="zákl. přenesená",J245,0)</f>
        <v>0</v>
      </c>
      <c r="BH245" s="187">
        <f>IF(N245="sníž. přenesená",J245,0)</f>
        <v>0</v>
      </c>
      <c r="BI245" s="187">
        <f>IF(N245="nulová",J245,0)</f>
        <v>0</v>
      </c>
      <c r="BJ245" s="18" t="s">
        <v>79</v>
      </c>
      <c r="BK245" s="187">
        <f>ROUND(I245*H245,2)</f>
        <v>0</v>
      </c>
      <c r="BL245" s="18" t="s">
        <v>93</v>
      </c>
      <c r="BM245" s="18" t="s">
        <v>4064</v>
      </c>
    </row>
    <row r="246" s="1" customFormat="1">
      <c r="B246" s="36"/>
      <c r="D246" s="188" t="s">
        <v>254</v>
      </c>
      <c r="F246" s="189" t="s">
        <v>687</v>
      </c>
      <c r="I246" s="121"/>
      <c r="L246" s="36"/>
      <c r="M246" s="190"/>
      <c r="N246" s="66"/>
      <c r="O246" s="66"/>
      <c r="P246" s="66"/>
      <c r="Q246" s="66"/>
      <c r="R246" s="66"/>
      <c r="S246" s="66"/>
      <c r="T246" s="67"/>
      <c r="AT246" s="18" t="s">
        <v>254</v>
      </c>
      <c r="AU246" s="18" t="s">
        <v>81</v>
      </c>
    </row>
    <row r="247" s="1" customFormat="1">
      <c r="B247" s="36"/>
      <c r="D247" s="188" t="s">
        <v>256</v>
      </c>
      <c r="F247" s="191" t="s">
        <v>688</v>
      </c>
      <c r="I247" s="121"/>
      <c r="L247" s="36"/>
      <c r="M247" s="190"/>
      <c r="N247" s="66"/>
      <c r="O247" s="66"/>
      <c r="P247" s="66"/>
      <c r="Q247" s="66"/>
      <c r="R247" s="66"/>
      <c r="S247" s="66"/>
      <c r="T247" s="67"/>
      <c r="AT247" s="18" t="s">
        <v>256</v>
      </c>
      <c r="AU247" s="18" t="s">
        <v>81</v>
      </c>
    </row>
    <row r="248" s="13" customFormat="1">
      <c r="B248" s="199"/>
      <c r="D248" s="188" t="s">
        <v>258</v>
      </c>
      <c r="E248" s="200" t="s">
        <v>1</v>
      </c>
      <c r="F248" s="201" t="s">
        <v>4061</v>
      </c>
      <c r="H248" s="202">
        <v>10</v>
      </c>
      <c r="I248" s="203"/>
      <c r="L248" s="199"/>
      <c r="M248" s="204"/>
      <c r="N248" s="205"/>
      <c r="O248" s="205"/>
      <c r="P248" s="205"/>
      <c r="Q248" s="205"/>
      <c r="R248" s="205"/>
      <c r="S248" s="205"/>
      <c r="T248" s="206"/>
      <c r="AT248" s="200" t="s">
        <v>258</v>
      </c>
      <c r="AU248" s="200" t="s">
        <v>81</v>
      </c>
      <c r="AV248" s="13" t="s">
        <v>81</v>
      </c>
      <c r="AW248" s="13" t="s">
        <v>35</v>
      </c>
      <c r="AX248" s="13" t="s">
        <v>79</v>
      </c>
      <c r="AY248" s="200" t="s">
        <v>246</v>
      </c>
    </row>
    <row r="249" s="11" customFormat="1" ht="22.8" customHeight="1">
      <c r="B249" s="162"/>
      <c r="D249" s="163" t="s">
        <v>71</v>
      </c>
      <c r="E249" s="173" t="s">
        <v>698</v>
      </c>
      <c r="F249" s="173" t="s">
        <v>699</v>
      </c>
      <c r="I249" s="165"/>
      <c r="J249" s="174">
        <f>BK249</f>
        <v>0</v>
      </c>
      <c r="L249" s="162"/>
      <c r="M249" s="167"/>
      <c r="N249" s="168"/>
      <c r="O249" s="168"/>
      <c r="P249" s="169">
        <f>SUM(P250:P252)</f>
        <v>0</v>
      </c>
      <c r="Q249" s="168"/>
      <c r="R249" s="169">
        <f>SUM(R250:R252)</f>
        <v>0</v>
      </c>
      <c r="S249" s="168"/>
      <c r="T249" s="170">
        <f>SUM(T250:T252)</f>
        <v>0</v>
      </c>
      <c r="AR249" s="163" t="s">
        <v>79</v>
      </c>
      <c r="AT249" s="171" t="s">
        <v>71</v>
      </c>
      <c r="AU249" s="171" t="s">
        <v>79</v>
      </c>
      <c r="AY249" s="163" t="s">
        <v>246</v>
      </c>
      <c r="BK249" s="172">
        <f>SUM(BK250:BK252)</f>
        <v>0</v>
      </c>
    </row>
    <row r="250" s="1" customFormat="1" ht="16.5" customHeight="1">
      <c r="B250" s="175"/>
      <c r="C250" s="176" t="s">
        <v>488</v>
      </c>
      <c r="D250" s="176" t="s">
        <v>248</v>
      </c>
      <c r="E250" s="177" t="s">
        <v>701</v>
      </c>
      <c r="F250" s="178" t="s">
        <v>702</v>
      </c>
      <c r="G250" s="179" t="s">
        <v>286</v>
      </c>
      <c r="H250" s="180">
        <v>15.992000000000001</v>
      </c>
      <c r="I250" s="181"/>
      <c r="J250" s="182">
        <f>ROUND(I250*H250,2)</f>
        <v>0</v>
      </c>
      <c r="K250" s="178" t="s">
        <v>252</v>
      </c>
      <c r="L250" s="36"/>
      <c r="M250" s="183" t="s">
        <v>1</v>
      </c>
      <c r="N250" s="184" t="s">
        <v>43</v>
      </c>
      <c r="O250" s="66"/>
      <c r="P250" s="185">
        <f>O250*H250</f>
        <v>0</v>
      </c>
      <c r="Q250" s="185">
        <v>0</v>
      </c>
      <c r="R250" s="185">
        <f>Q250*H250</f>
        <v>0</v>
      </c>
      <c r="S250" s="185">
        <v>0</v>
      </c>
      <c r="T250" s="186">
        <f>S250*H250</f>
        <v>0</v>
      </c>
      <c r="AR250" s="18" t="s">
        <v>93</v>
      </c>
      <c r="AT250" s="18" t="s">
        <v>248</v>
      </c>
      <c r="AU250" s="18" t="s">
        <v>81</v>
      </c>
      <c r="AY250" s="18" t="s">
        <v>246</v>
      </c>
      <c r="BE250" s="187">
        <f>IF(N250="základní",J250,0)</f>
        <v>0</v>
      </c>
      <c r="BF250" s="187">
        <f>IF(N250="snížená",J250,0)</f>
        <v>0</v>
      </c>
      <c r="BG250" s="187">
        <f>IF(N250="zákl. přenesená",J250,0)</f>
        <v>0</v>
      </c>
      <c r="BH250" s="187">
        <f>IF(N250="sníž. přenesená",J250,0)</f>
        <v>0</v>
      </c>
      <c r="BI250" s="187">
        <f>IF(N250="nulová",J250,0)</f>
        <v>0</v>
      </c>
      <c r="BJ250" s="18" t="s">
        <v>79</v>
      </c>
      <c r="BK250" s="187">
        <f>ROUND(I250*H250,2)</f>
        <v>0</v>
      </c>
      <c r="BL250" s="18" t="s">
        <v>93</v>
      </c>
      <c r="BM250" s="18" t="s">
        <v>873</v>
      </c>
    </row>
    <row r="251" s="1" customFormat="1">
      <c r="B251" s="36"/>
      <c r="D251" s="188" t="s">
        <v>254</v>
      </c>
      <c r="F251" s="189" t="s">
        <v>704</v>
      </c>
      <c r="I251" s="121"/>
      <c r="L251" s="36"/>
      <c r="M251" s="190"/>
      <c r="N251" s="66"/>
      <c r="O251" s="66"/>
      <c r="P251" s="66"/>
      <c r="Q251" s="66"/>
      <c r="R251" s="66"/>
      <c r="S251" s="66"/>
      <c r="T251" s="67"/>
      <c r="AT251" s="18" t="s">
        <v>254</v>
      </c>
      <c r="AU251" s="18" t="s">
        <v>81</v>
      </c>
    </row>
    <row r="252" s="1" customFormat="1">
      <c r="B252" s="36"/>
      <c r="D252" s="188" t="s">
        <v>256</v>
      </c>
      <c r="F252" s="191" t="s">
        <v>705</v>
      </c>
      <c r="I252" s="121"/>
      <c r="L252" s="36"/>
      <c r="M252" s="228"/>
      <c r="N252" s="229"/>
      <c r="O252" s="229"/>
      <c r="P252" s="229"/>
      <c r="Q252" s="229"/>
      <c r="R252" s="229"/>
      <c r="S252" s="229"/>
      <c r="T252" s="230"/>
      <c r="AT252" s="18" t="s">
        <v>256</v>
      </c>
      <c r="AU252" s="18" t="s">
        <v>81</v>
      </c>
    </row>
    <row r="253" s="1" customFormat="1" ht="6.96" customHeight="1">
      <c r="B253" s="51"/>
      <c r="C253" s="52"/>
      <c r="D253" s="52"/>
      <c r="E253" s="52"/>
      <c r="F253" s="52"/>
      <c r="G253" s="52"/>
      <c r="H253" s="52"/>
      <c r="I253" s="137"/>
      <c r="J253" s="52"/>
      <c r="K253" s="52"/>
      <c r="L253" s="36"/>
    </row>
  </sheetData>
  <autoFilter ref="C97:K252"/>
  <mergeCells count="15">
    <mergeCell ref="E7:H7"/>
    <mergeCell ref="E11:H11"/>
    <mergeCell ref="E9:H9"/>
    <mergeCell ref="E13:H13"/>
    <mergeCell ref="E22:H22"/>
    <mergeCell ref="E31:H31"/>
    <mergeCell ref="E52:H52"/>
    <mergeCell ref="E56:H56"/>
    <mergeCell ref="E54:H54"/>
    <mergeCell ref="E58:H58"/>
    <mergeCell ref="E84:H84"/>
    <mergeCell ref="E88:H88"/>
    <mergeCell ref="E86:H86"/>
    <mergeCell ref="E90:H9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189</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2752</v>
      </c>
      <c r="F11" s="1"/>
      <c r="G11" s="1"/>
      <c r="H11" s="1"/>
      <c r="I11" s="121"/>
      <c r="L11" s="36"/>
    </row>
    <row r="12" s="1" customFormat="1" ht="12" customHeight="1">
      <c r="B12" s="36"/>
      <c r="D12" s="30" t="s">
        <v>221</v>
      </c>
      <c r="I12" s="121"/>
      <c r="L12" s="36"/>
    </row>
    <row r="13" s="1" customFormat="1" ht="36.96" customHeight="1">
      <c r="B13" s="36"/>
      <c r="E13" s="57" t="s">
        <v>4065</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ROUND(J97,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ROUND((SUM(BE97:BE215)),  2)</f>
        <v>0</v>
      </c>
      <c r="I37" s="129">
        <v>0.20999999999999999</v>
      </c>
      <c r="J37" s="128">
        <f>ROUND(((SUM(BE97:BE215))*I37),  2)</f>
        <v>0</v>
      </c>
      <c r="L37" s="36"/>
    </row>
    <row r="38" s="1" customFormat="1" ht="14.4" customHeight="1">
      <c r="B38" s="36"/>
      <c r="E38" s="30" t="s">
        <v>44</v>
      </c>
      <c r="F38" s="128">
        <f>ROUND((SUM(BF97:BF215)),  2)</f>
        <v>0</v>
      </c>
      <c r="I38" s="129">
        <v>0.14999999999999999</v>
      </c>
      <c r="J38" s="128">
        <f>ROUND(((SUM(BF97:BF215))*I38),  2)</f>
        <v>0</v>
      </c>
      <c r="L38" s="36"/>
    </row>
    <row r="39" hidden="1" s="1" customFormat="1" ht="14.4" customHeight="1">
      <c r="B39" s="36"/>
      <c r="E39" s="30" t="s">
        <v>45</v>
      </c>
      <c r="F39" s="128">
        <f>ROUND((SUM(BG97:BG215)),  2)</f>
        <v>0</v>
      </c>
      <c r="I39" s="129">
        <v>0.20999999999999999</v>
      </c>
      <c r="J39" s="128">
        <f>0</f>
        <v>0</v>
      </c>
      <c r="L39" s="36"/>
    </row>
    <row r="40" hidden="1" s="1" customFormat="1" ht="14.4" customHeight="1">
      <c r="B40" s="36"/>
      <c r="E40" s="30" t="s">
        <v>46</v>
      </c>
      <c r="F40" s="128">
        <f>ROUND((SUM(BH97:BH215)),  2)</f>
        <v>0</v>
      </c>
      <c r="I40" s="129">
        <v>0.14999999999999999</v>
      </c>
      <c r="J40" s="128">
        <f>0</f>
        <v>0</v>
      </c>
      <c r="L40" s="36"/>
    </row>
    <row r="41" hidden="1" s="1" customFormat="1" ht="14.4" customHeight="1">
      <c r="B41" s="36"/>
      <c r="E41" s="30" t="s">
        <v>47</v>
      </c>
      <c r="F41" s="128">
        <f>ROUND((SUM(BI97:BI215)),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2752</v>
      </c>
      <c r="F56" s="1"/>
      <c r="G56" s="1"/>
      <c r="H56" s="1"/>
      <c r="I56" s="121"/>
      <c r="L56" s="36"/>
    </row>
    <row r="57" s="1" customFormat="1" ht="12" customHeight="1">
      <c r="B57" s="36"/>
      <c r="C57" s="30" t="s">
        <v>221</v>
      </c>
      <c r="I57" s="121"/>
      <c r="L57" s="36"/>
    </row>
    <row r="58" s="1" customFormat="1" ht="16.5" customHeight="1">
      <c r="B58" s="36"/>
      <c r="E58" s="57" t="str">
        <f>E13</f>
        <v>B-3-3-NEUZ - SO 301.2 - Místní komunikace IV. třídy - úsek č. 17, 18 -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J97</f>
        <v>0</v>
      </c>
      <c r="L67" s="36"/>
      <c r="AU67" s="18" t="s">
        <v>227</v>
      </c>
    </row>
    <row r="68" s="8" customFormat="1" ht="24.96" customHeight="1">
      <c r="B68" s="143"/>
      <c r="D68" s="144" t="s">
        <v>228</v>
      </c>
      <c r="E68" s="145"/>
      <c r="F68" s="145"/>
      <c r="G68" s="145"/>
      <c r="H68" s="145"/>
      <c r="I68" s="146"/>
      <c r="J68" s="147">
        <f>J98</f>
        <v>0</v>
      </c>
      <c r="L68" s="143"/>
    </row>
    <row r="69" s="9" customFormat="1" ht="19.92" customHeight="1">
      <c r="B69" s="148"/>
      <c r="D69" s="149" t="s">
        <v>229</v>
      </c>
      <c r="E69" s="150"/>
      <c r="F69" s="150"/>
      <c r="G69" s="150"/>
      <c r="H69" s="150"/>
      <c r="I69" s="151"/>
      <c r="J69" s="152">
        <f>J99</f>
        <v>0</v>
      </c>
      <c r="L69" s="148"/>
    </row>
    <row r="70" s="9" customFormat="1" ht="19.92" customHeight="1">
      <c r="B70" s="148"/>
      <c r="D70" s="149" t="s">
        <v>291</v>
      </c>
      <c r="E70" s="150"/>
      <c r="F70" s="150"/>
      <c r="G70" s="150"/>
      <c r="H70" s="150"/>
      <c r="I70" s="151"/>
      <c r="J70" s="152">
        <f>J154</f>
        <v>0</v>
      </c>
      <c r="L70" s="148"/>
    </row>
    <row r="71" s="9" customFormat="1" ht="19.92" customHeight="1">
      <c r="B71" s="148"/>
      <c r="D71" s="149" t="s">
        <v>1334</v>
      </c>
      <c r="E71" s="150"/>
      <c r="F71" s="150"/>
      <c r="G71" s="150"/>
      <c r="H71" s="150"/>
      <c r="I71" s="151"/>
      <c r="J71" s="152">
        <f>J160</f>
        <v>0</v>
      </c>
      <c r="L71" s="148"/>
    </row>
    <row r="72" s="9" customFormat="1" ht="19.92" customHeight="1">
      <c r="B72" s="148"/>
      <c r="D72" s="149" t="s">
        <v>294</v>
      </c>
      <c r="E72" s="150"/>
      <c r="F72" s="150"/>
      <c r="G72" s="150"/>
      <c r="H72" s="150"/>
      <c r="I72" s="151"/>
      <c r="J72" s="152">
        <f>J172</f>
        <v>0</v>
      </c>
      <c r="L72" s="148"/>
    </row>
    <row r="73" s="9" customFormat="1" ht="19.92" customHeight="1">
      <c r="B73" s="148"/>
      <c r="D73" s="149" t="s">
        <v>295</v>
      </c>
      <c r="E73" s="150"/>
      <c r="F73" s="150"/>
      <c r="G73" s="150"/>
      <c r="H73" s="150"/>
      <c r="I73" s="151"/>
      <c r="J73" s="152">
        <f>J212</f>
        <v>0</v>
      </c>
      <c r="L73" s="148"/>
    </row>
    <row r="74" s="1" customFormat="1" ht="21.84" customHeight="1">
      <c r="B74" s="36"/>
      <c r="I74" s="121"/>
      <c r="L74" s="36"/>
    </row>
    <row r="75" s="1" customFormat="1" ht="6.96" customHeight="1">
      <c r="B75" s="51"/>
      <c r="C75" s="52"/>
      <c r="D75" s="52"/>
      <c r="E75" s="52"/>
      <c r="F75" s="52"/>
      <c r="G75" s="52"/>
      <c r="H75" s="52"/>
      <c r="I75" s="137"/>
      <c r="J75" s="52"/>
      <c r="K75" s="52"/>
      <c r="L75" s="36"/>
    </row>
    <row r="79" s="1" customFormat="1" ht="6.96" customHeight="1">
      <c r="B79" s="53"/>
      <c r="C79" s="54"/>
      <c r="D79" s="54"/>
      <c r="E79" s="54"/>
      <c r="F79" s="54"/>
      <c r="G79" s="54"/>
      <c r="H79" s="54"/>
      <c r="I79" s="138"/>
      <c r="J79" s="54"/>
      <c r="K79" s="54"/>
      <c r="L79" s="36"/>
    </row>
    <row r="80" s="1" customFormat="1" ht="24.96" customHeight="1">
      <c r="B80" s="36"/>
      <c r="C80" s="22" t="s">
        <v>231</v>
      </c>
      <c r="I80" s="121"/>
      <c r="L80" s="36"/>
    </row>
    <row r="81" s="1" customFormat="1" ht="6.96" customHeight="1">
      <c r="B81" s="36"/>
      <c r="I81" s="121"/>
      <c r="L81" s="36"/>
    </row>
    <row r="82" s="1" customFormat="1" ht="12" customHeight="1">
      <c r="B82" s="36"/>
      <c r="C82" s="30" t="s">
        <v>16</v>
      </c>
      <c r="I82" s="121"/>
      <c r="L82" s="36"/>
    </row>
    <row r="83" s="1" customFormat="1" ht="16.5" customHeight="1">
      <c r="B83" s="36"/>
      <c r="E83" s="120" t="str">
        <f>E7</f>
        <v>PD pro I. Etapu cyklostezky Bečva - Vlára - Váh na území obcí Hornolidečska - část B</v>
      </c>
      <c r="F83" s="30"/>
      <c r="G83" s="30"/>
      <c r="H83" s="30"/>
      <c r="I83" s="121"/>
      <c r="L83" s="36"/>
    </row>
    <row r="84" ht="12" customHeight="1">
      <c r="B84" s="21"/>
      <c r="C84" s="30" t="s">
        <v>217</v>
      </c>
      <c r="L84" s="21"/>
    </row>
    <row r="85" ht="16.5" customHeight="1">
      <c r="B85" s="21"/>
      <c r="E85" s="120" t="s">
        <v>218</v>
      </c>
      <c r="L85" s="21"/>
    </row>
    <row r="86" ht="12" customHeight="1">
      <c r="B86" s="21"/>
      <c r="C86" s="30" t="s">
        <v>219</v>
      </c>
      <c r="L86" s="21"/>
    </row>
    <row r="87" s="1" customFormat="1" ht="16.5" customHeight="1">
      <c r="B87" s="36"/>
      <c r="E87" s="30" t="s">
        <v>2752</v>
      </c>
      <c r="F87" s="1"/>
      <c r="G87" s="1"/>
      <c r="H87" s="1"/>
      <c r="I87" s="121"/>
      <c r="L87" s="36"/>
    </row>
    <row r="88" s="1" customFormat="1" ht="12" customHeight="1">
      <c r="B88" s="36"/>
      <c r="C88" s="30" t="s">
        <v>221</v>
      </c>
      <c r="I88" s="121"/>
      <c r="L88" s="36"/>
    </row>
    <row r="89" s="1" customFormat="1" ht="16.5" customHeight="1">
      <c r="B89" s="36"/>
      <c r="E89" s="57" t="str">
        <f>E13</f>
        <v>B-3-3-NEUZ - SO 301.2 - Místní komunikace IV. třídy - úsek č. 17, 18 - neuznatelné náklady</v>
      </c>
      <c r="F89" s="1"/>
      <c r="G89" s="1"/>
      <c r="H89" s="1"/>
      <c r="I89" s="121"/>
      <c r="L89" s="36"/>
    </row>
    <row r="90" s="1" customFormat="1" ht="6.96" customHeight="1">
      <c r="B90" s="36"/>
      <c r="I90" s="121"/>
      <c r="L90" s="36"/>
    </row>
    <row r="91" s="1" customFormat="1" ht="12" customHeight="1">
      <c r="B91" s="36"/>
      <c r="C91" s="30" t="s">
        <v>21</v>
      </c>
      <c r="F91" s="18" t="str">
        <f>F16</f>
        <v>území obcí Hornolidečska</v>
      </c>
      <c r="I91" s="122" t="s">
        <v>23</v>
      </c>
      <c r="J91" s="59" t="str">
        <f>IF(J16="","",J16)</f>
        <v>7. 1. 2019</v>
      </c>
      <c r="L91" s="36"/>
    </row>
    <row r="92" s="1" customFormat="1" ht="6.96" customHeight="1">
      <c r="B92" s="36"/>
      <c r="I92" s="121"/>
      <c r="L92" s="36"/>
    </row>
    <row r="93" s="1" customFormat="1" ht="24.9" customHeight="1">
      <c r="B93" s="36"/>
      <c r="C93" s="30" t="s">
        <v>25</v>
      </c>
      <c r="F93" s="18" t="str">
        <f>E19</f>
        <v>Sdružení obcí Hornolidečska, Horní Lideč č.p. 292</v>
      </c>
      <c r="I93" s="122" t="s">
        <v>31</v>
      </c>
      <c r="J93" s="34" t="str">
        <f>E25</f>
        <v>MORAVIA CONSULT Olomouc a.s.</v>
      </c>
      <c r="L93" s="36"/>
    </row>
    <row r="94" s="1" customFormat="1" ht="24.9" customHeight="1">
      <c r="B94" s="36"/>
      <c r="C94" s="30" t="s">
        <v>29</v>
      </c>
      <c r="F94" s="18" t="str">
        <f>IF(E22="","",E22)</f>
        <v>Vyplň údaj</v>
      </c>
      <c r="I94" s="122" t="s">
        <v>36</v>
      </c>
      <c r="J94" s="34" t="str">
        <f>E28</f>
        <v>MORAVIA CONSULT Olomouc a.s.</v>
      </c>
      <c r="L94" s="36"/>
    </row>
    <row r="95" s="1" customFormat="1" ht="10.32" customHeight="1">
      <c r="B95" s="36"/>
      <c r="I95" s="121"/>
      <c r="L95" s="36"/>
    </row>
    <row r="96" s="10" customFormat="1" ht="29.28" customHeight="1">
      <c r="B96" s="153"/>
      <c r="C96" s="154" t="s">
        <v>232</v>
      </c>
      <c r="D96" s="155" t="s">
        <v>57</v>
      </c>
      <c r="E96" s="155" t="s">
        <v>53</v>
      </c>
      <c r="F96" s="155" t="s">
        <v>54</v>
      </c>
      <c r="G96" s="155" t="s">
        <v>233</v>
      </c>
      <c r="H96" s="155" t="s">
        <v>234</v>
      </c>
      <c r="I96" s="156" t="s">
        <v>235</v>
      </c>
      <c r="J96" s="155" t="s">
        <v>225</v>
      </c>
      <c r="K96" s="157" t="s">
        <v>236</v>
      </c>
      <c r="L96" s="153"/>
      <c r="M96" s="75" t="s">
        <v>1</v>
      </c>
      <c r="N96" s="76" t="s">
        <v>42</v>
      </c>
      <c r="O96" s="76" t="s">
        <v>237</v>
      </c>
      <c r="P96" s="76" t="s">
        <v>238</v>
      </c>
      <c r="Q96" s="76" t="s">
        <v>239</v>
      </c>
      <c r="R96" s="76" t="s">
        <v>240</v>
      </c>
      <c r="S96" s="76" t="s">
        <v>241</v>
      </c>
      <c r="T96" s="77" t="s">
        <v>242</v>
      </c>
    </row>
    <row r="97" s="1" customFormat="1" ht="22.8" customHeight="1">
      <c r="B97" s="36"/>
      <c r="C97" s="80" t="s">
        <v>243</v>
      </c>
      <c r="I97" s="121"/>
      <c r="J97" s="158">
        <f>BK97</f>
        <v>0</v>
      </c>
      <c r="L97" s="36"/>
      <c r="M97" s="78"/>
      <c r="N97" s="62"/>
      <c r="O97" s="62"/>
      <c r="P97" s="159">
        <f>P98</f>
        <v>0</v>
      </c>
      <c r="Q97" s="62"/>
      <c r="R97" s="159">
        <f>R98</f>
        <v>32.102852249999998</v>
      </c>
      <c r="S97" s="62"/>
      <c r="T97" s="160">
        <f>T98</f>
        <v>0</v>
      </c>
      <c r="AT97" s="18" t="s">
        <v>71</v>
      </c>
      <c r="AU97" s="18" t="s">
        <v>227</v>
      </c>
      <c r="BK97" s="161">
        <f>BK98</f>
        <v>0</v>
      </c>
    </row>
    <row r="98" s="11" customFormat="1" ht="25.92" customHeight="1">
      <c r="B98" s="162"/>
      <c r="D98" s="163" t="s">
        <v>71</v>
      </c>
      <c r="E98" s="164" t="s">
        <v>244</v>
      </c>
      <c r="F98" s="164" t="s">
        <v>245</v>
      </c>
      <c r="I98" s="165"/>
      <c r="J98" s="166">
        <f>BK98</f>
        <v>0</v>
      </c>
      <c r="L98" s="162"/>
      <c r="M98" s="167"/>
      <c r="N98" s="168"/>
      <c r="O98" s="168"/>
      <c r="P98" s="169">
        <f>P99+P154+P160+P172+P212</f>
        <v>0</v>
      </c>
      <c r="Q98" s="168"/>
      <c r="R98" s="169">
        <f>R99+R154+R160+R172+R212</f>
        <v>32.102852249999998</v>
      </c>
      <c r="S98" s="168"/>
      <c r="T98" s="170">
        <f>T99+T154+T160+T172+T212</f>
        <v>0</v>
      </c>
      <c r="AR98" s="163" t="s">
        <v>79</v>
      </c>
      <c r="AT98" s="171" t="s">
        <v>71</v>
      </c>
      <c r="AU98" s="171" t="s">
        <v>72</v>
      </c>
      <c r="AY98" s="163" t="s">
        <v>246</v>
      </c>
      <c r="BK98" s="172">
        <f>BK99+BK154+BK160+BK172+BK212</f>
        <v>0</v>
      </c>
    </row>
    <row r="99" s="11" customFormat="1" ht="22.8" customHeight="1">
      <c r="B99" s="162"/>
      <c r="D99" s="163" t="s">
        <v>71</v>
      </c>
      <c r="E99" s="173" t="s">
        <v>79</v>
      </c>
      <c r="F99" s="173" t="s">
        <v>247</v>
      </c>
      <c r="I99" s="165"/>
      <c r="J99" s="174">
        <f>BK99</f>
        <v>0</v>
      </c>
      <c r="L99" s="162"/>
      <c r="M99" s="167"/>
      <c r="N99" s="168"/>
      <c r="O99" s="168"/>
      <c r="P99" s="169">
        <f>SUM(P100:P153)</f>
        <v>0</v>
      </c>
      <c r="Q99" s="168"/>
      <c r="R99" s="169">
        <f>SUM(R100:R153)</f>
        <v>0.016</v>
      </c>
      <c r="S99" s="168"/>
      <c r="T99" s="170">
        <f>SUM(T100:T153)</f>
        <v>0</v>
      </c>
      <c r="AR99" s="163" t="s">
        <v>79</v>
      </c>
      <c r="AT99" s="171" t="s">
        <v>71</v>
      </c>
      <c r="AU99" s="171" t="s">
        <v>79</v>
      </c>
      <c r="AY99" s="163" t="s">
        <v>246</v>
      </c>
      <c r="BK99" s="172">
        <f>SUM(BK100:BK153)</f>
        <v>0</v>
      </c>
    </row>
    <row r="100" s="1" customFormat="1" ht="16.5" customHeight="1">
      <c r="B100" s="175"/>
      <c r="C100" s="176" t="s">
        <v>79</v>
      </c>
      <c r="D100" s="176" t="s">
        <v>248</v>
      </c>
      <c r="E100" s="177" t="s">
        <v>317</v>
      </c>
      <c r="F100" s="178" t="s">
        <v>318</v>
      </c>
      <c r="G100" s="179" t="s">
        <v>319</v>
      </c>
      <c r="H100" s="180">
        <v>1.125</v>
      </c>
      <c r="I100" s="181"/>
      <c r="J100" s="182">
        <f>ROUND(I100*H100,2)</f>
        <v>0</v>
      </c>
      <c r="K100" s="178" t="s">
        <v>252</v>
      </c>
      <c r="L100" s="36"/>
      <c r="M100" s="183" t="s">
        <v>1</v>
      </c>
      <c r="N100" s="184" t="s">
        <v>43</v>
      </c>
      <c r="O100" s="66"/>
      <c r="P100" s="185">
        <f>O100*H100</f>
        <v>0</v>
      </c>
      <c r="Q100" s="185">
        <v>0</v>
      </c>
      <c r="R100" s="185">
        <f>Q100*H100</f>
        <v>0</v>
      </c>
      <c r="S100" s="185">
        <v>0</v>
      </c>
      <c r="T100" s="186">
        <f>S100*H100</f>
        <v>0</v>
      </c>
      <c r="AR100" s="18" t="s">
        <v>93</v>
      </c>
      <c r="AT100" s="18" t="s">
        <v>248</v>
      </c>
      <c r="AU100" s="18" t="s">
        <v>81</v>
      </c>
      <c r="AY100" s="18" t="s">
        <v>246</v>
      </c>
      <c r="BE100" s="187">
        <f>IF(N100="základní",J100,0)</f>
        <v>0</v>
      </c>
      <c r="BF100" s="187">
        <f>IF(N100="snížená",J100,0)</f>
        <v>0</v>
      </c>
      <c r="BG100" s="187">
        <f>IF(N100="zákl. přenesená",J100,0)</f>
        <v>0</v>
      </c>
      <c r="BH100" s="187">
        <f>IF(N100="sníž. přenesená",J100,0)</f>
        <v>0</v>
      </c>
      <c r="BI100" s="187">
        <f>IF(N100="nulová",J100,0)</f>
        <v>0</v>
      </c>
      <c r="BJ100" s="18" t="s">
        <v>79</v>
      </c>
      <c r="BK100" s="187">
        <f>ROUND(I100*H100,2)</f>
        <v>0</v>
      </c>
      <c r="BL100" s="18" t="s">
        <v>93</v>
      </c>
      <c r="BM100" s="18" t="s">
        <v>4066</v>
      </c>
    </row>
    <row r="101" s="1" customFormat="1">
      <c r="B101" s="36"/>
      <c r="D101" s="188" t="s">
        <v>254</v>
      </c>
      <c r="F101" s="189" t="s">
        <v>321</v>
      </c>
      <c r="I101" s="121"/>
      <c r="L101" s="36"/>
      <c r="M101" s="190"/>
      <c r="N101" s="66"/>
      <c r="O101" s="66"/>
      <c r="P101" s="66"/>
      <c r="Q101" s="66"/>
      <c r="R101" s="66"/>
      <c r="S101" s="66"/>
      <c r="T101" s="67"/>
      <c r="AT101" s="18" t="s">
        <v>254</v>
      </c>
      <c r="AU101" s="18" t="s">
        <v>81</v>
      </c>
    </row>
    <row r="102" s="1" customFormat="1">
      <c r="B102" s="36"/>
      <c r="D102" s="188" t="s">
        <v>256</v>
      </c>
      <c r="F102" s="191" t="s">
        <v>322</v>
      </c>
      <c r="I102" s="121"/>
      <c r="L102" s="36"/>
      <c r="M102" s="190"/>
      <c r="N102" s="66"/>
      <c r="O102" s="66"/>
      <c r="P102" s="66"/>
      <c r="Q102" s="66"/>
      <c r="R102" s="66"/>
      <c r="S102" s="66"/>
      <c r="T102" s="67"/>
      <c r="AT102" s="18" t="s">
        <v>256</v>
      </c>
      <c r="AU102" s="18" t="s">
        <v>81</v>
      </c>
    </row>
    <row r="103" s="12" customFormat="1">
      <c r="B103" s="192"/>
      <c r="D103" s="188" t="s">
        <v>258</v>
      </c>
      <c r="E103" s="193" t="s">
        <v>1</v>
      </c>
      <c r="F103" s="194" t="s">
        <v>2777</v>
      </c>
      <c r="H103" s="193" t="s">
        <v>1</v>
      </c>
      <c r="I103" s="195"/>
      <c r="L103" s="192"/>
      <c r="M103" s="196"/>
      <c r="N103" s="197"/>
      <c r="O103" s="197"/>
      <c r="P103" s="197"/>
      <c r="Q103" s="197"/>
      <c r="R103" s="197"/>
      <c r="S103" s="197"/>
      <c r="T103" s="198"/>
      <c r="AT103" s="193" t="s">
        <v>258</v>
      </c>
      <c r="AU103" s="193" t="s">
        <v>81</v>
      </c>
      <c r="AV103" s="12" t="s">
        <v>79</v>
      </c>
      <c r="AW103" s="12" t="s">
        <v>35</v>
      </c>
      <c r="AX103" s="12" t="s">
        <v>72</v>
      </c>
      <c r="AY103" s="193" t="s">
        <v>246</v>
      </c>
    </row>
    <row r="104" s="13" customFormat="1">
      <c r="B104" s="199"/>
      <c r="D104" s="188" t="s">
        <v>258</v>
      </c>
      <c r="E104" s="200" t="s">
        <v>1</v>
      </c>
      <c r="F104" s="201" t="s">
        <v>4067</v>
      </c>
      <c r="H104" s="202">
        <v>1.125</v>
      </c>
      <c r="I104" s="203"/>
      <c r="L104" s="199"/>
      <c r="M104" s="204"/>
      <c r="N104" s="205"/>
      <c r="O104" s="205"/>
      <c r="P104" s="205"/>
      <c r="Q104" s="205"/>
      <c r="R104" s="205"/>
      <c r="S104" s="205"/>
      <c r="T104" s="206"/>
      <c r="AT104" s="200" t="s">
        <v>258</v>
      </c>
      <c r="AU104" s="200" t="s">
        <v>81</v>
      </c>
      <c r="AV104" s="13" t="s">
        <v>81</v>
      </c>
      <c r="AW104" s="13" t="s">
        <v>35</v>
      </c>
      <c r="AX104" s="13" t="s">
        <v>79</v>
      </c>
      <c r="AY104" s="200" t="s">
        <v>246</v>
      </c>
    </row>
    <row r="105" s="1" customFormat="1" ht="16.5" customHeight="1">
      <c r="B105" s="175"/>
      <c r="C105" s="176" t="s">
        <v>81</v>
      </c>
      <c r="D105" s="176" t="s">
        <v>248</v>
      </c>
      <c r="E105" s="177" t="s">
        <v>325</v>
      </c>
      <c r="F105" s="178" t="s">
        <v>326</v>
      </c>
      <c r="G105" s="179" t="s">
        <v>319</v>
      </c>
      <c r="H105" s="180">
        <v>80</v>
      </c>
      <c r="I105" s="181"/>
      <c r="J105" s="182">
        <f>ROUND(I105*H105,2)</f>
        <v>0</v>
      </c>
      <c r="K105" s="178" t="s">
        <v>252</v>
      </c>
      <c r="L105" s="36"/>
      <c r="M105" s="183" t="s">
        <v>1</v>
      </c>
      <c r="N105" s="184" t="s">
        <v>43</v>
      </c>
      <c r="O105" s="66"/>
      <c r="P105" s="185">
        <f>O105*H105</f>
        <v>0</v>
      </c>
      <c r="Q105" s="185">
        <v>0</v>
      </c>
      <c r="R105" s="185">
        <f>Q105*H105</f>
        <v>0</v>
      </c>
      <c r="S105" s="185">
        <v>0</v>
      </c>
      <c r="T105" s="186">
        <f>S105*H105</f>
        <v>0</v>
      </c>
      <c r="AR105" s="18" t="s">
        <v>93</v>
      </c>
      <c r="AT105" s="18" t="s">
        <v>248</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1145</v>
      </c>
    </row>
    <row r="106" s="1" customFormat="1">
      <c r="B106" s="36"/>
      <c r="D106" s="188" t="s">
        <v>254</v>
      </c>
      <c r="F106" s="189" t="s">
        <v>328</v>
      </c>
      <c r="I106" s="121"/>
      <c r="L106" s="36"/>
      <c r="M106" s="190"/>
      <c r="N106" s="66"/>
      <c r="O106" s="66"/>
      <c r="P106" s="66"/>
      <c r="Q106" s="66"/>
      <c r="R106" s="66"/>
      <c r="S106" s="66"/>
      <c r="T106" s="67"/>
      <c r="AT106" s="18" t="s">
        <v>254</v>
      </c>
      <c r="AU106" s="18" t="s">
        <v>81</v>
      </c>
    </row>
    <row r="107" s="1" customFormat="1">
      <c r="B107" s="36"/>
      <c r="D107" s="188" t="s">
        <v>256</v>
      </c>
      <c r="F107" s="191" t="s">
        <v>329</v>
      </c>
      <c r="I107" s="121"/>
      <c r="L107" s="36"/>
      <c r="M107" s="190"/>
      <c r="N107" s="66"/>
      <c r="O107" s="66"/>
      <c r="P107" s="66"/>
      <c r="Q107" s="66"/>
      <c r="R107" s="66"/>
      <c r="S107" s="66"/>
      <c r="T107" s="67"/>
      <c r="AT107" s="18" t="s">
        <v>256</v>
      </c>
      <c r="AU107" s="18" t="s">
        <v>81</v>
      </c>
    </row>
    <row r="108" s="13" customFormat="1">
      <c r="B108" s="199"/>
      <c r="D108" s="188" t="s">
        <v>258</v>
      </c>
      <c r="E108" s="200" t="s">
        <v>1</v>
      </c>
      <c r="F108" s="201" t="s">
        <v>4068</v>
      </c>
      <c r="H108" s="202">
        <v>80</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88</v>
      </c>
      <c r="D109" s="176" t="s">
        <v>248</v>
      </c>
      <c r="E109" s="177" t="s">
        <v>333</v>
      </c>
      <c r="F109" s="178" t="s">
        <v>334</v>
      </c>
      <c r="G109" s="179" t="s">
        <v>319</v>
      </c>
      <c r="H109" s="180">
        <v>13.75</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4069</v>
      </c>
    </row>
    <row r="110" s="1" customFormat="1">
      <c r="B110" s="36"/>
      <c r="D110" s="188" t="s">
        <v>254</v>
      </c>
      <c r="F110" s="189" t="s">
        <v>336</v>
      </c>
      <c r="I110" s="121"/>
      <c r="L110" s="36"/>
      <c r="M110" s="190"/>
      <c r="N110" s="66"/>
      <c r="O110" s="66"/>
      <c r="P110" s="66"/>
      <c r="Q110" s="66"/>
      <c r="R110" s="66"/>
      <c r="S110" s="66"/>
      <c r="T110" s="67"/>
      <c r="AT110" s="18" t="s">
        <v>254</v>
      </c>
      <c r="AU110" s="18" t="s">
        <v>81</v>
      </c>
    </row>
    <row r="111" s="1" customFormat="1">
      <c r="B111" s="36"/>
      <c r="D111" s="188" t="s">
        <v>256</v>
      </c>
      <c r="F111" s="191" t="s">
        <v>337</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2957</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3" customFormat="1">
      <c r="B113" s="199"/>
      <c r="D113" s="188" t="s">
        <v>258</v>
      </c>
      <c r="E113" s="200" t="s">
        <v>1</v>
      </c>
      <c r="F113" s="201" t="s">
        <v>4070</v>
      </c>
      <c r="H113" s="202">
        <v>7.5</v>
      </c>
      <c r="I113" s="203"/>
      <c r="L113" s="199"/>
      <c r="M113" s="204"/>
      <c r="N113" s="205"/>
      <c r="O113" s="205"/>
      <c r="P113" s="205"/>
      <c r="Q113" s="205"/>
      <c r="R113" s="205"/>
      <c r="S113" s="205"/>
      <c r="T113" s="206"/>
      <c r="AT113" s="200" t="s">
        <v>258</v>
      </c>
      <c r="AU113" s="200" t="s">
        <v>81</v>
      </c>
      <c r="AV113" s="13" t="s">
        <v>81</v>
      </c>
      <c r="AW113" s="13" t="s">
        <v>35</v>
      </c>
      <c r="AX113" s="13" t="s">
        <v>72</v>
      </c>
      <c r="AY113" s="200" t="s">
        <v>246</v>
      </c>
    </row>
    <row r="114" s="13" customFormat="1">
      <c r="B114" s="199"/>
      <c r="D114" s="188" t="s">
        <v>258</v>
      </c>
      <c r="E114" s="200" t="s">
        <v>1</v>
      </c>
      <c r="F114" s="201" t="s">
        <v>4071</v>
      </c>
      <c r="H114" s="202">
        <v>6.25</v>
      </c>
      <c r="I114" s="203"/>
      <c r="L114" s="199"/>
      <c r="M114" s="204"/>
      <c r="N114" s="205"/>
      <c r="O114" s="205"/>
      <c r="P114" s="205"/>
      <c r="Q114" s="205"/>
      <c r="R114" s="205"/>
      <c r="S114" s="205"/>
      <c r="T114" s="206"/>
      <c r="AT114" s="200" t="s">
        <v>258</v>
      </c>
      <c r="AU114" s="200" t="s">
        <v>81</v>
      </c>
      <c r="AV114" s="13" t="s">
        <v>81</v>
      </c>
      <c r="AW114" s="13" t="s">
        <v>35</v>
      </c>
      <c r="AX114" s="13" t="s">
        <v>72</v>
      </c>
      <c r="AY114" s="200" t="s">
        <v>246</v>
      </c>
    </row>
    <row r="115" s="14" customFormat="1">
      <c r="B115" s="210"/>
      <c r="D115" s="188" t="s">
        <v>258</v>
      </c>
      <c r="E115" s="211" t="s">
        <v>1</v>
      </c>
      <c r="F115" s="212" t="s">
        <v>341</v>
      </c>
      <c r="H115" s="213">
        <v>13.75</v>
      </c>
      <c r="I115" s="214"/>
      <c r="L115" s="210"/>
      <c r="M115" s="215"/>
      <c r="N115" s="216"/>
      <c r="O115" s="216"/>
      <c r="P115" s="216"/>
      <c r="Q115" s="216"/>
      <c r="R115" s="216"/>
      <c r="S115" s="216"/>
      <c r="T115" s="217"/>
      <c r="AT115" s="211" t="s">
        <v>258</v>
      </c>
      <c r="AU115" s="211" t="s">
        <v>81</v>
      </c>
      <c r="AV115" s="14" t="s">
        <v>93</v>
      </c>
      <c r="AW115" s="14" t="s">
        <v>35</v>
      </c>
      <c r="AX115" s="14" t="s">
        <v>79</v>
      </c>
      <c r="AY115" s="211" t="s">
        <v>246</v>
      </c>
    </row>
    <row r="116" s="1" customFormat="1" ht="16.5" customHeight="1">
      <c r="B116" s="175"/>
      <c r="C116" s="176" t="s">
        <v>93</v>
      </c>
      <c r="D116" s="176" t="s">
        <v>248</v>
      </c>
      <c r="E116" s="177" t="s">
        <v>358</v>
      </c>
      <c r="F116" s="178" t="s">
        <v>359</v>
      </c>
      <c r="G116" s="179" t="s">
        <v>319</v>
      </c>
      <c r="H116" s="180">
        <v>80</v>
      </c>
      <c r="I116" s="181"/>
      <c r="J116" s="182">
        <f>ROUND(I116*H116,2)</f>
        <v>0</v>
      </c>
      <c r="K116" s="178" t="s">
        <v>252</v>
      </c>
      <c r="L116" s="36"/>
      <c r="M116" s="183" t="s">
        <v>1</v>
      </c>
      <c r="N116" s="184" t="s">
        <v>43</v>
      </c>
      <c r="O116" s="66"/>
      <c r="P116" s="185">
        <f>O116*H116</f>
        <v>0</v>
      </c>
      <c r="Q116" s="185">
        <v>0</v>
      </c>
      <c r="R116" s="185">
        <f>Q116*H116</f>
        <v>0</v>
      </c>
      <c r="S116" s="185">
        <v>0</v>
      </c>
      <c r="T116" s="186">
        <f>S116*H116</f>
        <v>0</v>
      </c>
      <c r="AR116" s="18" t="s">
        <v>93</v>
      </c>
      <c r="AT116" s="18" t="s">
        <v>248</v>
      </c>
      <c r="AU116" s="18" t="s">
        <v>81</v>
      </c>
      <c r="AY116" s="18" t="s">
        <v>246</v>
      </c>
      <c r="BE116" s="187">
        <f>IF(N116="základní",J116,0)</f>
        <v>0</v>
      </c>
      <c r="BF116" s="187">
        <f>IF(N116="snížená",J116,0)</f>
        <v>0</v>
      </c>
      <c r="BG116" s="187">
        <f>IF(N116="zákl. přenesená",J116,0)</f>
        <v>0</v>
      </c>
      <c r="BH116" s="187">
        <f>IF(N116="sníž. přenesená",J116,0)</f>
        <v>0</v>
      </c>
      <c r="BI116" s="187">
        <f>IF(N116="nulová",J116,0)</f>
        <v>0</v>
      </c>
      <c r="BJ116" s="18" t="s">
        <v>79</v>
      </c>
      <c r="BK116" s="187">
        <f>ROUND(I116*H116,2)</f>
        <v>0</v>
      </c>
      <c r="BL116" s="18" t="s">
        <v>93</v>
      </c>
      <c r="BM116" s="18" t="s">
        <v>775</v>
      </c>
    </row>
    <row r="117" s="1" customFormat="1">
      <c r="B117" s="36"/>
      <c r="D117" s="188" t="s">
        <v>254</v>
      </c>
      <c r="F117" s="189" t="s">
        <v>361</v>
      </c>
      <c r="I117" s="121"/>
      <c r="L117" s="36"/>
      <c r="M117" s="190"/>
      <c r="N117" s="66"/>
      <c r="O117" s="66"/>
      <c r="P117" s="66"/>
      <c r="Q117" s="66"/>
      <c r="R117" s="66"/>
      <c r="S117" s="66"/>
      <c r="T117" s="67"/>
      <c r="AT117" s="18" t="s">
        <v>254</v>
      </c>
      <c r="AU117" s="18" t="s">
        <v>81</v>
      </c>
    </row>
    <row r="118" s="1" customFormat="1">
      <c r="B118" s="36"/>
      <c r="D118" s="188" t="s">
        <v>256</v>
      </c>
      <c r="F118" s="191" t="s">
        <v>362</v>
      </c>
      <c r="I118" s="121"/>
      <c r="L118" s="36"/>
      <c r="M118" s="190"/>
      <c r="N118" s="66"/>
      <c r="O118" s="66"/>
      <c r="P118" s="66"/>
      <c r="Q118" s="66"/>
      <c r="R118" s="66"/>
      <c r="S118" s="66"/>
      <c r="T118" s="67"/>
      <c r="AT118" s="18" t="s">
        <v>256</v>
      </c>
      <c r="AU118" s="18" t="s">
        <v>81</v>
      </c>
    </row>
    <row r="119" s="12" customFormat="1">
      <c r="B119" s="192"/>
      <c r="D119" s="188" t="s">
        <v>258</v>
      </c>
      <c r="E119" s="193" t="s">
        <v>1</v>
      </c>
      <c r="F119" s="194" t="s">
        <v>330</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4068</v>
      </c>
      <c r="H120" s="202">
        <v>80</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283</v>
      </c>
      <c r="D121" s="176" t="s">
        <v>248</v>
      </c>
      <c r="E121" s="177" t="s">
        <v>367</v>
      </c>
      <c r="F121" s="178" t="s">
        <v>368</v>
      </c>
      <c r="G121" s="179" t="s">
        <v>319</v>
      </c>
      <c r="H121" s="180">
        <v>13.75</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4072</v>
      </c>
    </row>
    <row r="122" s="1" customFormat="1">
      <c r="B122" s="36"/>
      <c r="D122" s="188" t="s">
        <v>254</v>
      </c>
      <c r="F122" s="189" t="s">
        <v>370</v>
      </c>
      <c r="I122" s="121"/>
      <c r="L122" s="36"/>
      <c r="M122" s="190"/>
      <c r="N122" s="66"/>
      <c r="O122" s="66"/>
      <c r="P122" s="66"/>
      <c r="Q122" s="66"/>
      <c r="R122" s="66"/>
      <c r="S122" s="66"/>
      <c r="T122" s="67"/>
      <c r="AT122" s="18" t="s">
        <v>254</v>
      </c>
      <c r="AU122" s="18" t="s">
        <v>81</v>
      </c>
    </row>
    <row r="123" s="1" customFormat="1">
      <c r="B123" s="36"/>
      <c r="D123" s="188" t="s">
        <v>256</v>
      </c>
      <c r="F123" s="191" t="s">
        <v>362</v>
      </c>
      <c r="I123" s="121"/>
      <c r="L123" s="36"/>
      <c r="M123" s="190"/>
      <c r="N123" s="66"/>
      <c r="O123" s="66"/>
      <c r="P123" s="66"/>
      <c r="Q123" s="66"/>
      <c r="R123" s="66"/>
      <c r="S123" s="66"/>
      <c r="T123" s="67"/>
      <c r="AT123" s="18" t="s">
        <v>256</v>
      </c>
      <c r="AU123" s="18" t="s">
        <v>81</v>
      </c>
    </row>
    <row r="124" s="13" customFormat="1">
      <c r="B124" s="199"/>
      <c r="D124" s="188" t="s">
        <v>258</v>
      </c>
      <c r="E124" s="200" t="s">
        <v>1</v>
      </c>
      <c r="F124" s="201" t="s">
        <v>4073</v>
      </c>
      <c r="H124" s="202">
        <v>13.75</v>
      </c>
      <c r="I124" s="203"/>
      <c r="L124" s="199"/>
      <c r="M124" s="204"/>
      <c r="N124" s="205"/>
      <c r="O124" s="205"/>
      <c r="P124" s="205"/>
      <c r="Q124" s="205"/>
      <c r="R124" s="205"/>
      <c r="S124" s="205"/>
      <c r="T124" s="206"/>
      <c r="AT124" s="200" t="s">
        <v>258</v>
      </c>
      <c r="AU124" s="200" t="s">
        <v>81</v>
      </c>
      <c r="AV124" s="13" t="s">
        <v>81</v>
      </c>
      <c r="AW124" s="13" t="s">
        <v>35</v>
      </c>
      <c r="AX124" s="13" t="s">
        <v>79</v>
      </c>
      <c r="AY124" s="200" t="s">
        <v>246</v>
      </c>
    </row>
    <row r="125" s="1" customFormat="1" ht="16.5" customHeight="1">
      <c r="B125" s="175"/>
      <c r="C125" s="176" t="s">
        <v>332</v>
      </c>
      <c r="D125" s="176" t="s">
        <v>248</v>
      </c>
      <c r="E125" s="177" t="s">
        <v>374</v>
      </c>
      <c r="F125" s="178" t="s">
        <v>375</v>
      </c>
      <c r="G125" s="179" t="s">
        <v>319</v>
      </c>
      <c r="H125" s="180">
        <v>275</v>
      </c>
      <c r="I125" s="181"/>
      <c r="J125" s="182">
        <f>ROUND(I125*H125,2)</f>
        <v>0</v>
      </c>
      <c r="K125" s="178" t="s">
        <v>252</v>
      </c>
      <c r="L125" s="36"/>
      <c r="M125" s="183" t="s">
        <v>1</v>
      </c>
      <c r="N125" s="184" t="s">
        <v>43</v>
      </c>
      <c r="O125" s="66"/>
      <c r="P125" s="185">
        <f>O125*H125</f>
        <v>0</v>
      </c>
      <c r="Q125" s="185">
        <v>0</v>
      </c>
      <c r="R125" s="185">
        <f>Q125*H125</f>
        <v>0</v>
      </c>
      <c r="S125" s="185">
        <v>0</v>
      </c>
      <c r="T125" s="186">
        <f>S125*H125</f>
        <v>0</v>
      </c>
      <c r="AR125" s="18" t="s">
        <v>93</v>
      </c>
      <c r="AT125" s="18" t="s">
        <v>248</v>
      </c>
      <c r="AU125" s="18" t="s">
        <v>81</v>
      </c>
      <c r="AY125" s="18" t="s">
        <v>246</v>
      </c>
      <c r="BE125" s="187">
        <f>IF(N125="základní",J125,0)</f>
        <v>0</v>
      </c>
      <c r="BF125" s="187">
        <f>IF(N125="snížená",J125,0)</f>
        <v>0</v>
      </c>
      <c r="BG125" s="187">
        <f>IF(N125="zákl. přenesená",J125,0)</f>
        <v>0</v>
      </c>
      <c r="BH125" s="187">
        <f>IF(N125="sníž. přenesená",J125,0)</f>
        <v>0</v>
      </c>
      <c r="BI125" s="187">
        <f>IF(N125="nulová",J125,0)</f>
        <v>0</v>
      </c>
      <c r="BJ125" s="18" t="s">
        <v>79</v>
      </c>
      <c r="BK125" s="187">
        <f>ROUND(I125*H125,2)</f>
        <v>0</v>
      </c>
      <c r="BL125" s="18" t="s">
        <v>93</v>
      </c>
      <c r="BM125" s="18" t="s">
        <v>4074</v>
      </c>
    </row>
    <row r="126" s="1" customFormat="1">
      <c r="B126" s="36"/>
      <c r="D126" s="188" t="s">
        <v>254</v>
      </c>
      <c r="F126" s="189" t="s">
        <v>377</v>
      </c>
      <c r="I126" s="121"/>
      <c r="L126" s="36"/>
      <c r="M126" s="190"/>
      <c r="N126" s="66"/>
      <c r="O126" s="66"/>
      <c r="P126" s="66"/>
      <c r="Q126" s="66"/>
      <c r="R126" s="66"/>
      <c r="S126" s="66"/>
      <c r="T126" s="67"/>
      <c r="AT126" s="18" t="s">
        <v>254</v>
      </c>
      <c r="AU126" s="18" t="s">
        <v>81</v>
      </c>
    </row>
    <row r="127" s="1" customFormat="1">
      <c r="B127" s="36"/>
      <c r="D127" s="188" t="s">
        <v>256</v>
      </c>
      <c r="F127" s="191" t="s">
        <v>362</v>
      </c>
      <c r="I127" s="121"/>
      <c r="L127" s="36"/>
      <c r="M127" s="190"/>
      <c r="N127" s="66"/>
      <c r="O127" s="66"/>
      <c r="P127" s="66"/>
      <c r="Q127" s="66"/>
      <c r="R127" s="66"/>
      <c r="S127" s="66"/>
      <c r="T127" s="67"/>
      <c r="AT127" s="18" t="s">
        <v>256</v>
      </c>
      <c r="AU127" s="18" t="s">
        <v>81</v>
      </c>
    </row>
    <row r="128" s="12" customFormat="1">
      <c r="B128" s="192"/>
      <c r="D128" s="188" t="s">
        <v>258</v>
      </c>
      <c r="E128" s="193" t="s">
        <v>1</v>
      </c>
      <c r="F128" s="194" t="s">
        <v>378</v>
      </c>
      <c r="H128" s="193" t="s">
        <v>1</v>
      </c>
      <c r="I128" s="195"/>
      <c r="L128" s="192"/>
      <c r="M128" s="196"/>
      <c r="N128" s="197"/>
      <c r="O128" s="197"/>
      <c r="P128" s="197"/>
      <c r="Q128" s="197"/>
      <c r="R128" s="197"/>
      <c r="S128" s="197"/>
      <c r="T128" s="198"/>
      <c r="AT128" s="193" t="s">
        <v>258</v>
      </c>
      <c r="AU128" s="193" t="s">
        <v>81</v>
      </c>
      <c r="AV128" s="12" t="s">
        <v>79</v>
      </c>
      <c r="AW128" s="12" t="s">
        <v>35</v>
      </c>
      <c r="AX128" s="12" t="s">
        <v>72</v>
      </c>
      <c r="AY128" s="193" t="s">
        <v>246</v>
      </c>
    </row>
    <row r="129" s="13" customFormat="1">
      <c r="B129" s="199"/>
      <c r="D129" s="188" t="s">
        <v>258</v>
      </c>
      <c r="E129" s="200" t="s">
        <v>1</v>
      </c>
      <c r="F129" s="201" t="s">
        <v>4075</v>
      </c>
      <c r="H129" s="202">
        <v>275</v>
      </c>
      <c r="I129" s="203"/>
      <c r="L129" s="199"/>
      <c r="M129" s="204"/>
      <c r="N129" s="205"/>
      <c r="O129" s="205"/>
      <c r="P129" s="205"/>
      <c r="Q129" s="205"/>
      <c r="R129" s="205"/>
      <c r="S129" s="205"/>
      <c r="T129" s="206"/>
      <c r="AT129" s="200" t="s">
        <v>258</v>
      </c>
      <c r="AU129" s="200" t="s">
        <v>81</v>
      </c>
      <c r="AV129" s="13" t="s">
        <v>81</v>
      </c>
      <c r="AW129" s="13" t="s">
        <v>35</v>
      </c>
      <c r="AX129" s="13" t="s">
        <v>79</v>
      </c>
      <c r="AY129" s="200" t="s">
        <v>246</v>
      </c>
    </row>
    <row r="130" s="1" customFormat="1" ht="16.5" customHeight="1">
      <c r="B130" s="175"/>
      <c r="C130" s="176" t="s">
        <v>342</v>
      </c>
      <c r="D130" s="176" t="s">
        <v>248</v>
      </c>
      <c r="E130" s="177" t="s">
        <v>401</v>
      </c>
      <c r="F130" s="178" t="s">
        <v>402</v>
      </c>
      <c r="G130" s="179" t="s">
        <v>286</v>
      </c>
      <c r="H130" s="180">
        <v>26.125</v>
      </c>
      <c r="I130" s="181"/>
      <c r="J130" s="182">
        <f>ROUND(I130*H130,2)</f>
        <v>0</v>
      </c>
      <c r="K130" s="178" t="s">
        <v>252</v>
      </c>
      <c r="L130" s="36"/>
      <c r="M130" s="183" t="s">
        <v>1</v>
      </c>
      <c r="N130" s="184" t="s">
        <v>43</v>
      </c>
      <c r="O130" s="66"/>
      <c r="P130" s="185">
        <f>O130*H130</f>
        <v>0</v>
      </c>
      <c r="Q130" s="185">
        <v>0</v>
      </c>
      <c r="R130" s="185">
        <f>Q130*H130</f>
        <v>0</v>
      </c>
      <c r="S130" s="185">
        <v>0</v>
      </c>
      <c r="T130" s="186">
        <f>S130*H130</f>
        <v>0</v>
      </c>
      <c r="AR130" s="18" t="s">
        <v>93</v>
      </c>
      <c r="AT130" s="18" t="s">
        <v>248</v>
      </c>
      <c r="AU130" s="18" t="s">
        <v>81</v>
      </c>
      <c r="AY130" s="18" t="s">
        <v>246</v>
      </c>
      <c r="BE130" s="187">
        <f>IF(N130="základní",J130,0)</f>
        <v>0</v>
      </c>
      <c r="BF130" s="187">
        <f>IF(N130="snížená",J130,0)</f>
        <v>0</v>
      </c>
      <c r="BG130" s="187">
        <f>IF(N130="zákl. přenesená",J130,0)</f>
        <v>0</v>
      </c>
      <c r="BH130" s="187">
        <f>IF(N130="sníž. přenesená",J130,0)</f>
        <v>0</v>
      </c>
      <c r="BI130" s="187">
        <f>IF(N130="nulová",J130,0)</f>
        <v>0</v>
      </c>
      <c r="BJ130" s="18" t="s">
        <v>79</v>
      </c>
      <c r="BK130" s="187">
        <f>ROUND(I130*H130,2)</f>
        <v>0</v>
      </c>
      <c r="BL130" s="18" t="s">
        <v>93</v>
      </c>
      <c r="BM130" s="18" t="s">
        <v>4076</v>
      </c>
    </row>
    <row r="131" s="1" customFormat="1">
      <c r="B131" s="36"/>
      <c r="D131" s="188" t="s">
        <v>254</v>
      </c>
      <c r="F131" s="189" t="s">
        <v>404</v>
      </c>
      <c r="I131" s="121"/>
      <c r="L131" s="36"/>
      <c r="M131" s="190"/>
      <c r="N131" s="66"/>
      <c r="O131" s="66"/>
      <c r="P131" s="66"/>
      <c r="Q131" s="66"/>
      <c r="R131" s="66"/>
      <c r="S131" s="66"/>
      <c r="T131" s="67"/>
      <c r="AT131" s="18" t="s">
        <v>254</v>
      </c>
      <c r="AU131" s="18" t="s">
        <v>81</v>
      </c>
    </row>
    <row r="132" s="1" customFormat="1">
      <c r="B132" s="36"/>
      <c r="D132" s="188" t="s">
        <v>256</v>
      </c>
      <c r="F132" s="191" t="s">
        <v>405</v>
      </c>
      <c r="I132" s="121"/>
      <c r="L132" s="36"/>
      <c r="M132" s="190"/>
      <c r="N132" s="66"/>
      <c r="O132" s="66"/>
      <c r="P132" s="66"/>
      <c r="Q132" s="66"/>
      <c r="R132" s="66"/>
      <c r="S132" s="66"/>
      <c r="T132" s="67"/>
      <c r="AT132" s="18" t="s">
        <v>256</v>
      </c>
      <c r="AU132" s="18" t="s">
        <v>81</v>
      </c>
    </row>
    <row r="133" s="13" customFormat="1">
      <c r="B133" s="199"/>
      <c r="D133" s="188" t="s">
        <v>258</v>
      </c>
      <c r="E133" s="200" t="s">
        <v>1</v>
      </c>
      <c r="F133" s="201" t="s">
        <v>4077</v>
      </c>
      <c r="H133" s="202">
        <v>26.125</v>
      </c>
      <c r="I133" s="203"/>
      <c r="L133" s="199"/>
      <c r="M133" s="204"/>
      <c r="N133" s="205"/>
      <c r="O133" s="205"/>
      <c r="P133" s="205"/>
      <c r="Q133" s="205"/>
      <c r="R133" s="205"/>
      <c r="S133" s="205"/>
      <c r="T133" s="206"/>
      <c r="AT133" s="200" t="s">
        <v>258</v>
      </c>
      <c r="AU133" s="200" t="s">
        <v>81</v>
      </c>
      <c r="AV133" s="13" t="s">
        <v>81</v>
      </c>
      <c r="AW133" s="13" t="s">
        <v>35</v>
      </c>
      <c r="AX133" s="13" t="s">
        <v>79</v>
      </c>
      <c r="AY133" s="200" t="s">
        <v>246</v>
      </c>
    </row>
    <row r="134" s="1" customFormat="1" ht="16.5" customHeight="1">
      <c r="B134" s="175"/>
      <c r="C134" s="176" t="s">
        <v>350</v>
      </c>
      <c r="D134" s="176" t="s">
        <v>248</v>
      </c>
      <c r="E134" s="177" t="s">
        <v>1032</v>
      </c>
      <c r="F134" s="178" t="s">
        <v>1033</v>
      </c>
      <c r="G134" s="179" t="s">
        <v>251</v>
      </c>
      <c r="H134" s="180">
        <v>800</v>
      </c>
      <c r="I134" s="181"/>
      <c r="J134" s="182">
        <f>ROUND(I134*H134,2)</f>
        <v>0</v>
      </c>
      <c r="K134" s="178" t="s">
        <v>252</v>
      </c>
      <c r="L134" s="36"/>
      <c r="M134" s="183" t="s">
        <v>1</v>
      </c>
      <c r="N134" s="184" t="s">
        <v>43</v>
      </c>
      <c r="O134" s="66"/>
      <c r="P134" s="185">
        <f>O134*H134</f>
        <v>0</v>
      </c>
      <c r="Q134" s="185">
        <v>0</v>
      </c>
      <c r="R134" s="185">
        <f>Q134*H134</f>
        <v>0</v>
      </c>
      <c r="S134" s="185">
        <v>0</v>
      </c>
      <c r="T134" s="186">
        <f>S134*H134</f>
        <v>0</v>
      </c>
      <c r="AR134" s="18" t="s">
        <v>93</v>
      </c>
      <c r="AT134" s="18" t="s">
        <v>248</v>
      </c>
      <c r="AU134" s="18" t="s">
        <v>81</v>
      </c>
      <c r="AY134" s="18" t="s">
        <v>246</v>
      </c>
      <c r="BE134" s="187">
        <f>IF(N134="základní",J134,0)</f>
        <v>0</v>
      </c>
      <c r="BF134" s="187">
        <f>IF(N134="snížená",J134,0)</f>
        <v>0</v>
      </c>
      <c r="BG134" s="187">
        <f>IF(N134="zákl. přenesená",J134,0)</f>
        <v>0</v>
      </c>
      <c r="BH134" s="187">
        <f>IF(N134="sníž. přenesená",J134,0)</f>
        <v>0</v>
      </c>
      <c r="BI134" s="187">
        <f>IF(N134="nulová",J134,0)</f>
        <v>0</v>
      </c>
      <c r="BJ134" s="18" t="s">
        <v>79</v>
      </c>
      <c r="BK134" s="187">
        <f>ROUND(I134*H134,2)</f>
        <v>0</v>
      </c>
      <c r="BL134" s="18" t="s">
        <v>93</v>
      </c>
      <c r="BM134" s="18" t="s">
        <v>1161</v>
      </c>
    </row>
    <row r="135" s="1" customFormat="1">
      <c r="B135" s="36"/>
      <c r="D135" s="188" t="s">
        <v>254</v>
      </c>
      <c r="F135" s="189" t="s">
        <v>1035</v>
      </c>
      <c r="I135" s="121"/>
      <c r="L135" s="36"/>
      <c r="M135" s="190"/>
      <c r="N135" s="66"/>
      <c r="O135" s="66"/>
      <c r="P135" s="66"/>
      <c r="Q135" s="66"/>
      <c r="R135" s="66"/>
      <c r="S135" s="66"/>
      <c r="T135" s="67"/>
      <c r="AT135" s="18" t="s">
        <v>254</v>
      </c>
      <c r="AU135" s="18" t="s">
        <v>81</v>
      </c>
    </row>
    <row r="136" s="1" customFormat="1">
      <c r="B136" s="36"/>
      <c r="D136" s="188" t="s">
        <v>256</v>
      </c>
      <c r="F136" s="191" t="s">
        <v>1036</v>
      </c>
      <c r="I136" s="121"/>
      <c r="L136" s="36"/>
      <c r="M136" s="190"/>
      <c r="N136" s="66"/>
      <c r="O136" s="66"/>
      <c r="P136" s="66"/>
      <c r="Q136" s="66"/>
      <c r="R136" s="66"/>
      <c r="S136" s="66"/>
      <c r="T136" s="67"/>
      <c r="AT136" s="18" t="s">
        <v>256</v>
      </c>
      <c r="AU136" s="18" t="s">
        <v>81</v>
      </c>
    </row>
    <row r="137" s="12" customFormat="1">
      <c r="B137" s="192"/>
      <c r="D137" s="188" t="s">
        <v>258</v>
      </c>
      <c r="E137" s="193" t="s">
        <v>1</v>
      </c>
      <c r="F137" s="194" t="s">
        <v>303</v>
      </c>
      <c r="H137" s="193" t="s">
        <v>1</v>
      </c>
      <c r="I137" s="195"/>
      <c r="L137" s="192"/>
      <c r="M137" s="196"/>
      <c r="N137" s="197"/>
      <c r="O137" s="197"/>
      <c r="P137" s="197"/>
      <c r="Q137" s="197"/>
      <c r="R137" s="197"/>
      <c r="S137" s="197"/>
      <c r="T137" s="198"/>
      <c r="AT137" s="193" t="s">
        <v>258</v>
      </c>
      <c r="AU137" s="193" t="s">
        <v>81</v>
      </c>
      <c r="AV137" s="12" t="s">
        <v>79</v>
      </c>
      <c r="AW137" s="12" t="s">
        <v>35</v>
      </c>
      <c r="AX137" s="12" t="s">
        <v>72</v>
      </c>
      <c r="AY137" s="193" t="s">
        <v>246</v>
      </c>
    </row>
    <row r="138" s="13" customFormat="1">
      <c r="B138" s="199"/>
      <c r="D138" s="188" t="s">
        <v>258</v>
      </c>
      <c r="E138" s="200" t="s">
        <v>1</v>
      </c>
      <c r="F138" s="201" t="s">
        <v>4078</v>
      </c>
      <c r="H138" s="202">
        <v>800</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 customFormat="1" ht="16.5" customHeight="1">
      <c r="B139" s="175"/>
      <c r="C139" s="176" t="s">
        <v>357</v>
      </c>
      <c r="D139" s="176" t="s">
        <v>248</v>
      </c>
      <c r="E139" s="177" t="s">
        <v>1038</v>
      </c>
      <c r="F139" s="178" t="s">
        <v>1039</v>
      </c>
      <c r="G139" s="179" t="s">
        <v>251</v>
      </c>
      <c r="H139" s="180">
        <v>800</v>
      </c>
      <c r="I139" s="181"/>
      <c r="J139" s="182">
        <f>ROUND(I139*H139,2)</f>
        <v>0</v>
      </c>
      <c r="K139" s="178" t="s">
        <v>252</v>
      </c>
      <c r="L139" s="36"/>
      <c r="M139" s="183" t="s">
        <v>1</v>
      </c>
      <c r="N139" s="184" t="s">
        <v>43</v>
      </c>
      <c r="O139" s="66"/>
      <c r="P139" s="185">
        <f>O139*H139</f>
        <v>0</v>
      </c>
      <c r="Q139" s="185">
        <v>0</v>
      </c>
      <c r="R139" s="185">
        <f>Q139*H139</f>
        <v>0</v>
      </c>
      <c r="S139" s="185">
        <v>0</v>
      </c>
      <c r="T139" s="186">
        <f>S139*H139</f>
        <v>0</v>
      </c>
      <c r="AR139" s="18" t="s">
        <v>93</v>
      </c>
      <c r="AT139" s="18" t="s">
        <v>248</v>
      </c>
      <c r="AU139" s="18" t="s">
        <v>81</v>
      </c>
      <c r="AY139" s="18" t="s">
        <v>246</v>
      </c>
      <c r="BE139" s="187">
        <f>IF(N139="základní",J139,0)</f>
        <v>0</v>
      </c>
      <c r="BF139" s="187">
        <f>IF(N139="snížená",J139,0)</f>
        <v>0</v>
      </c>
      <c r="BG139" s="187">
        <f>IF(N139="zákl. přenesená",J139,0)</f>
        <v>0</v>
      </c>
      <c r="BH139" s="187">
        <f>IF(N139="sníž. přenesená",J139,0)</f>
        <v>0</v>
      </c>
      <c r="BI139" s="187">
        <f>IF(N139="nulová",J139,0)</f>
        <v>0</v>
      </c>
      <c r="BJ139" s="18" t="s">
        <v>79</v>
      </c>
      <c r="BK139" s="187">
        <f>ROUND(I139*H139,2)</f>
        <v>0</v>
      </c>
      <c r="BL139" s="18" t="s">
        <v>93</v>
      </c>
      <c r="BM139" s="18" t="s">
        <v>1163</v>
      </c>
    </row>
    <row r="140" s="1" customFormat="1">
      <c r="B140" s="36"/>
      <c r="D140" s="188" t="s">
        <v>254</v>
      </c>
      <c r="F140" s="189" t="s">
        <v>1041</v>
      </c>
      <c r="I140" s="121"/>
      <c r="L140" s="36"/>
      <c r="M140" s="190"/>
      <c r="N140" s="66"/>
      <c r="O140" s="66"/>
      <c r="P140" s="66"/>
      <c r="Q140" s="66"/>
      <c r="R140" s="66"/>
      <c r="S140" s="66"/>
      <c r="T140" s="67"/>
      <c r="AT140" s="18" t="s">
        <v>254</v>
      </c>
      <c r="AU140" s="18" t="s">
        <v>81</v>
      </c>
    </row>
    <row r="141" s="1" customFormat="1">
      <c r="B141" s="36"/>
      <c r="D141" s="188" t="s">
        <v>256</v>
      </c>
      <c r="F141" s="191" t="s">
        <v>1042</v>
      </c>
      <c r="I141" s="121"/>
      <c r="L141" s="36"/>
      <c r="M141" s="190"/>
      <c r="N141" s="66"/>
      <c r="O141" s="66"/>
      <c r="P141" s="66"/>
      <c r="Q141" s="66"/>
      <c r="R141" s="66"/>
      <c r="S141" s="66"/>
      <c r="T141" s="67"/>
      <c r="AT141" s="18" t="s">
        <v>256</v>
      </c>
      <c r="AU141" s="18" t="s">
        <v>81</v>
      </c>
    </row>
    <row r="142" s="12" customFormat="1">
      <c r="B142" s="192"/>
      <c r="D142" s="188" t="s">
        <v>258</v>
      </c>
      <c r="E142" s="193" t="s">
        <v>1</v>
      </c>
      <c r="F142" s="194" t="s">
        <v>1043</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3" customFormat="1">
      <c r="B143" s="199"/>
      <c r="D143" s="188" t="s">
        <v>258</v>
      </c>
      <c r="E143" s="200" t="s">
        <v>1</v>
      </c>
      <c r="F143" s="201" t="s">
        <v>4079</v>
      </c>
      <c r="H143" s="202">
        <v>800</v>
      </c>
      <c r="I143" s="203"/>
      <c r="L143" s="199"/>
      <c r="M143" s="204"/>
      <c r="N143" s="205"/>
      <c r="O143" s="205"/>
      <c r="P143" s="205"/>
      <c r="Q143" s="205"/>
      <c r="R143" s="205"/>
      <c r="S143" s="205"/>
      <c r="T143" s="206"/>
      <c r="AT143" s="200" t="s">
        <v>258</v>
      </c>
      <c r="AU143" s="200" t="s">
        <v>81</v>
      </c>
      <c r="AV143" s="13" t="s">
        <v>81</v>
      </c>
      <c r="AW143" s="13" t="s">
        <v>35</v>
      </c>
      <c r="AX143" s="13" t="s">
        <v>79</v>
      </c>
      <c r="AY143" s="200" t="s">
        <v>246</v>
      </c>
    </row>
    <row r="144" s="1" customFormat="1" ht="16.5" customHeight="1">
      <c r="B144" s="175"/>
      <c r="C144" s="218" t="s">
        <v>366</v>
      </c>
      <c r="D144" s="218" t="s">
        <v>511</v>
      </c>
      <c r="E144" s="219" t="s">
        <v>1045</v>
      </c>
      <c r="F144" s="220" t="s">
        <v>1046</v>
      </c>
      <c r="G144" s="221" t="s">
        <v>1047</v>
      </c>
      <c r="H144" s="222">
        <v>16</v>
      </c>
      <c r="I144" s="223"/>
      <c r="J144" s="224">
        <f>ROUND(I144*H144,2)</f>
        <v>0</v>
      </c>
      <c r="K144" s="220" t="s">
        <v>252</v>
      </c>
      <c r="L144" s="225"/>
      <c r="M144" s="226" t="s">
        <v>1</v>
      </c>
      <c r="N144" s="227" t="s">
        <v>43</v>
      </c>
      <c r="O144" s="66"/>
      <c r="P144" s="185">
        <f>O144*H144</f>
        <v>0</v>
      </c>
      <c r="Q144" s="185">
        <v>0.001</v>
      </c>
      <c r="R144" s="185">
        <f>Q144*H144</f>
        <v>0.016</v>
      </c>
      <c r="S144" s="185">
        <v>0</v>
      </c>
      <c r="T144" s="186">
        <f>S144*H144</f>
        <v>0</v>
      </c>
      <c r="AR144" s="18" t="s">
        <v>350</v>
      </c>
      <c r="AT144" s="18" t="s">
        <v>511</v>
      </c>
      <c r="AU144" s="18" t="s">
        <v>81</v>
      </c>
      <c r="AY144" s="18" t="s">
        <v>246</v>
      </c>
      <c r="BE144" s="187">
        <f>IF(N144="základní",J144,0)</f>
        <v>0</v>
      </c>
      <c r="BF144" s="187">
        <f>IF(N144="snížená",J144,0)</f>
        <v>0</v>
      </c>
      <c r="BG144" s="187">
        <f>IF(N144="zákl. přenesená",J144,0)</f>
        <v>0</v>
      </c>
      <c r="BH144" s="187">
        <f>IF(N144="sníž. přenesená",J144,0)</f>
        <v>0</v>
      </c>
      <c r="BI144" s="187">
        <f>IF(N144="nulová",J144,0)</f>
        <v>0</v>
      </c>
      <c r="BJ144" s="18" t="s">
        <v>79</v>
      </c>
      <c r="BK144" s="187">
        <f>ROUND(I144*H144,2)</f>
        <v>0</v>
      </c>
      <c r="BL144" s="18" t="s">
        <v>93</v>
      </c>
      <c r="BM144" s="18" t="s">
        <v>1165</v>
      </c>
    </row>
    <row r="145" s="1" customFormat="1">
      <c r="B145" s="36"/>
      <c r="D145" s="188" t="s">
        <v>254</v>
      </c>
      <c r="F145" s="189" t="s">
        <v>1046</v>
      </c>
      <c r="I145" s="121"/>
      <c r="L145" s="36"/>
      <c r="M145" s="190"/>
      <c r="N145" s="66"/>
      <c r="O145" s="66"/>
      <c r="P145" s="66"/>
      <c r="Q145" s="66"/>
      <c r="R145" s="66"/>
      <c r="S145" s="66"/>
      <c r="T145" s="67"/>
      <c r="AT145" s="18" t="s">
        <v>254</v>
      </c>
      <c r="AU145" s="18" t="s">
        <v>81</v>
      </c>
    </row>
    <row r="146" s="12" customFormat="1">
      <c r="B146" s="192"/>
      <c r="D146" s="188" t="s">
        <v>258</v>
      </c>
      <c r="E146" s="193" t="s">
        <v>1</v>
      </c>
      <c r="F146" s="194" t="s">
        <v>1049</v>
      </c>
      <c r="H146" s="193" t="s">
        <v>1</v>
      </c>
      <c r="I146" s="195"/>
      <c r="L146" s="192"/>
      <c r="M146" s="196"/>
      <c r="N146" s="197"/>
      <c r="O146" s="197"/>
      <c r="P146" s="197"/>
      <c r="Q146" s="197"/>
      <c r="R146" s="197"/>
      <c r="S146" s="197"/>
      <c r="T146" s="198"/>
      <c r="AT146" s="193" t="s">
        <v>258</v>
      </c>
      <c r="AU146" s="193" t="s">
        <v>81</v>
      </c>
      <c r="AV146" s="12" t="s">
        <v>79</v>
      </c>
      <c r="AW146" s="12" t="s">
        <v>35</v>
      </c>
      <c r="AX146" s="12" t="s">
        <v>72</v>
      </c>
      <c r="AY146" s="193" t="s">
        <v>246</v>
      </c>
    </row>
    <row r="147" s="12" customFormat="1">
      <c r="B147" s="192"/>
      <c r="D147" s="188" t="s">
        <v>258</v>
      </c>
      <c r="E147" s="193" t="s">
        <v>1</v>
      </c>
      <c r="F147" s="194" t="s">
        <v>1050</v>
      </c>
      <c r="H147" s="193" t="s">
        <v>1</v>
      </c>
      <c r="I147" s="195"/>
      <c r="L147" s="192"/>
      <c r="M147" s="196"/>
      <c r="N147" s="197"/>
      <c r="O147" s="197"/>
      <c r="P147" s="197"/>
      <c r="Q147" s="197"/>
      <c r="R147" s="197"/>
      <c r="S147" s="197"/>
      <c r="T147" s="198"/>
      <c r="AT147" s="193" t="s">
        <v>258</v>
      </c>
      <c r="AU147" s="193" t="s">
        <v>81</v>
      </c>
      <c r="AV147" s="12" t="s">
        <v>79</v>
      </c>
      <c r="AW147" s="12" t="s">
        <v>35</v>
      </c>
      <c r="AX147" s="12" t="s">
        <v>72</v>
      </c>
      <c r="AY147" s="193" t="s">
        <v>246</v>
      </c>
    </row>
    <row r="148" s="13" customFormat="1">
      <c r="B148" s="199"/>
      <c r="D148" s="188" t="s">
        <v>258</v>
      </c>
      <c r="E148" s="200" t="s">
        <v>1</v>
      </c>
      <c r="F148" s="201" t="s">
        <v>4080</v>
      </c>
      <c r="H148" s="202">
        <v>16</v>
      </c>
      <c r="I148" s="203"/>
      <c r="L148" s="199"/>
      <c r="M148" s="204"/>
      <c r="N148" s="205"/>
      <c r="O148" s="205"/>
      <c r="P148" s="205"/>
      <c r="Q148" s="205"/>
      <c r="R148" s="205"/>
      <c r="S148" s="205"/>
      <c r="T148" s="206"/>
      <c r="AT148" s="200" t="s">
        <v>258</v>
      </c>
      <c r="AU148" s="200" t="s">
        <v>81</v>
      </c>
      <c r="AV148" s="13" t="s">
        <v>81</v>
      </c>
      <c r="AW148" s="13" t="s">
        <v>35</v>
      </c>
      <c r="AX148" s="13" t="s">
        <v>79</v>
      </c>
      <c r="AY148" s="200" t="s">
        <v>246</v>
      </c>
    </row>
    <row r="149" s="1" customFormat="1" ht="16.5" customHeight="1">
      <c r="B149" s="175"/>
      <c r="C149" s="176" t="s">
        <v>373</v>
      </c>
      <c r="D149" s="176" t="s">
        <v>248</v>
      </c>
      <c r="E149" s="177" t="s">
        <v>410</v>
      </c>
      <c r="F149" s="178" t="s">
        <v>411</v>
      </c>
      <c r="G149" s="179" t="s">
        <v>251</v>
      </c>
      <c r="H149" s="180">
        <v>25</v>
      </c>
      <c r="I149" s="181"/>
      <c r="J149" s="182">
        <f>ROUND(I149*H149,2)</f>
        <v>0</v>
      </c>
      <c r="K149" s="178" t="s">
        <v>252</v>
      </c>
      <c r="L149" s="36"/>
      <c r="M149" s="183" t="s">
        <v>1</v>
      </c>
      <c r="N149" s="184" t="s">
        <v>43</v>
      </c>
      <c r="O149" s="66"/>
      <c r="P149" s="185">
        <f>O149*H149</f>
        <v>0</v>
      </c>
      <c r="Q149" s="185">
        <v>0</v>
      </c>
      <c r="R149" s="185">
        <f>Q149*H149</f>
        <v>0</v>
      </c>
      <c r="S149" s="185">
        <v>0</v>
      </c>
      <c r="T149" s="186">
        <f>S149*H149</f>
        <v>0</v>
      </c>
      <c r="AR149" s="18" t="s">
        <v>93</v>
      </c>
      <c r="AT149" s="18" t="s">
        <v>248</v>
      </c>
      <c r="AU149" s="18" t="s">
        <v>81</v>
      </c>
      <c r="AY149" s="18" t="s">
        <v>246</v>
      </c>
      <c r="BE149" s="187">
        <f>IF(N149="základní",J149,0)</f>
        <v>0</v>
      </c>
      <c r="BF149" s="187">
        <f>IF(N149="snížená",J149,0)</f>
        <v>0</v>
      </c>
      <c r="BG149" s="187">
        <f>IF(N149="zákl. přenesená",J149,0)</f>
        <v>0</v>
      </c>
      <c r="BH149" s="187">
        <f>IF(N149="sníž. přenesená",J149,0)</f>
        <v>0</v>
      </c>
      <c r="BI149" s="187">
        <f>IF(N149="nulová",J149,0)</f>
        <v>0</v>
      </c>
      <c r="BJ149" s="18" t="s">
        <v>79</v>
      </c>
      <c r="BK149" s="187">
        <f>ROUND(I149*H149,2)</f>
        <v>0</v>
      </c>
      <c r="BL149" s="18" t="s">
        <v>93</v>
      </c>
      <c r="BM149" s="18" t="s">
        <v>4081</v>
      </c>
    </row>
    <row r="150" s="1" customFormat="1">
      <c r="B150" s="36"/>
      <c r="D150" s="188" t="s">
        <v>254</v>
      </c>
      <c r="F150" s="189" t="s">
        <v>413</v>
      </c>
      <c r="I150" s="121"/>
      <c r="L150" s="36"/>
      <c r="M150" s="190"/>
      <c r="N150" s="66"/>
      <c r="O150" s="66"/>
      <c r="P150" s="66"/>
      <c r="Q150" s="66"/>
      <c r="R150" s="66"/>
      <c r="S150" s="66"/>
      <c r="T150" s="67"/>
      <c r="AT150" s="18" t="s">
        <v>254</v>
      </c>
      <c r="AU150" s="18" t="s">
        <v>81</v>
      </c>
    </row>
    <row r="151" s="1" customFormat="1">
      <c r="B151" s="36"/>
      <c r="D151" s="188" t="s">
        <v>256</v>
      </c>
      <c r="F151" s="191" t="s">
        <v>414</v>
      </c>
      <c r="I151" s="121"/>
      <c r="L151" s="36"/>
      <c r="M151" s="190"/>
      <c r="N151" s="66"/>
      <c r="O151" s="66"/>
      <c r="P151" s="66"/>
      <c r="Q151" s="66"/>
      <c r="R151" s="66"/>
      <c r="S151" s="66"/>
      <c r="T151" s="67"/>
      <c r="AT151" s="18" t="s">
        <v>256</v>
      </c>
      <c r="AU151" s="18" t="s">
        <v>81</v>
      </c>
    </row>
    <row r="152" s="12" customFormat="1">
      <c r="B152" s="192"/>
      <c r="D152" s="188" t="s">
        <v>258</v>
      </c>
      <c r="E152" s="193" t="s">
        <v>1</v>
      </c>
      <c r="F152" s="194" t="s">
        <v>2957</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3" customFormat="1">
      <c r="B153" s="199"/>
      <c r="D153" s="188" t="s">
        <v>258</v>
      </c>
      <c r="E153" s="200" t="s">
        <v>1</v>
      </c>
      <c r="F153" s="201" t="s">
        <v>4082</v>
      </c>
      <c r="H153" s="202">
        <v>25</v>
      </c>
      <c r="I153" s="203"/>
      <c r="L153" s="199"/>
      <c r="M153" s="204"/>
      <c r="N153" s="205"/>
      <c r="O153" s="205"/>
      <c r="P153" s="205"/>
      <c r="Q153" s="205"/>
      <c r="R153" s="205"/>
      <c r="S153" s="205"/>
      <c r="T153" s="206"/>
      <c r="AT153" s="200" t="s">
        <v>258</v>
      </c>
      <c r="AU153" s="200" t="s">
        <v>81</v>
      </c>
      <c r="AV153" s="13" t="s">
        <v>81</v>
      </c>
      <c r="AW153" s="13" t="s">
        <v>35</v>
      </c>
      <c r="AX153" s="13" t="s">
        <v>79</v>
      </c>
      <c r="AY153" s="200" t="s">
        <v>246</v>
      </c>
    </row>
    <row r="154" s="11" customFormat="1" ht="22.8" customHeight="1">
      <c r="B154" s="162"/>
      <c r="D154" s="163" t="s">
        <v>71</v>
      </c>
      <c r="E154" s="173" t="s">
        <v>81</v>
      </c>
      <c r="F154" s="173" t="s">
        <v>432</v>
      </c>
      <c r="I154" s="165"/>
      <c r="J154" s="174">
        <f>BK154</f>
        <v>0</v>
      </c>
      <c r="L154" s="162"/>
      <c r="M154" s="167"/>
      <c r="N154" s="168"/>
      <c r="O154" s="168"/>
      <c r="P154" s="169">
        <f>SUM(P155:P159)</f>
        <v>0</v>
      </c>
      <c r="Q154" s="168"/>
      <c r="R154" s="169">
        <f>SUM(R155:R159)</f>
        <v>12.0703125</v>
      </c>
      <c r="S154" s="168"/>
      <c r="T154" s="170">
        <f>SUM(T155:T159)</f>
        <v>0</v>
      </c>
      <c r="AR154" s="163" t="s">
        <v>79</v>
      </c>
      <c r="AT154" s="171" t="s">
        <v>71</v>
      </c>
      <c r="AU154" s="171" t="s">
        <v>79</v>
      </c>
      <c r="AY154" s="163" t="s">
        <v>246</v>
      </c>
      <c r="BK154" s="172">
        <f>SUM(BK155:BK159)</f>
        <v>0</v>
      </c>
    </row>
    <row r="155" s="1" customFormat="1" ht="16.5" customHeight="1">
      <c r="B155" s="175"/>
      <c r="C155" s="176" t="s">
        <v>380</v>
      </c>
      <c r="D155" s="176" t="s">
        <v>248</v>
      </c>
      <c r="E155" s="177" t="s">
        <v>434</v>
      </c>
      <c r="F155" s="178" t="s">
        <v>435</v>
      </c>
      <c r="G155" s="179" t="s">
        <v>319</v>
      </c>
      <c r="H155" s="180">
        <v>6.25</v>
      </c>
      <c r="I155" s="181"/>
      <c r="J155" s="182">
        <f>ROUND(I155*H155,2)</f>
        <v>0</v>
      </c>
      <c r="K155" s="178" t="s">
        <v>252</v>
      </c>
      <c r="L155" s="36"/>
      <c r="M155" s="183" t="s">
        <v>1</v>
      </c>
      <c r="N155" s="184" t="s">
        <v>43</v>
      </c>
      <c r="O155" s="66"/>
      <c r="P155" s="185">
        <f>O155*H155</f>
        <v>0</v>
      </c>
      <c r="Q155" s="185">
        <v>1.9312499999999999</v>
      </c>
      <c r="R155" s="185">
        <f>Q155*H155</f>
        <v>12.0703125</v>
      </c>
      <c r="S155" s="185">
        <v>0</v>
      </c>
      <c r="T155" s="186">
        <f>S155*H155</f>
        <v>0</v>
      </c>
      <c r="AR155" s="18" t="s">
        <v>93</v>
      </c>
      <c r="AT155" s="18" t="s">
        <v>248</v>
      </c>
      <c r="AU155" s="18" t="s">
        <v>81</v>
      </c>
      <c r="AY155" s="18" t="s">
        <v>246</v>
      </c>
      <c r="BE155" s="187">
        <f>IF(N155="základní",J155,0)</f>
        <v>0</v>
      </c>
      <c r="BF155" s="187">
        <f>IF(N155="snížená",J155,0)</f>
        <v>0</v>
      </c>
      <c r="BG155" s="187">
        <f>IF(N155="zákl. přenesená",J155,0)</f>
        <v>0</v>
      </c>
      <c r="BH155" s="187">
        <f>IF(N155="sníž. přenesená",J155,0)</f>
        <v>0</v>
      </c>
      <c r="BI155" s="187">
        <f>IF(N155="nulová",J155,0)</f>
        <v>0</v>
      </c>
      <c r="BJ155" s="18" t="s">
        <v>79</v>
      </c>
      <c r="BK155" s="187">
        <f>ROUND(I155*H155,2)</f>
        <v>0</v>
      </c>
      <c r="BL155" s="18" t="s">
        <v>93</v>
      </c>
      <c r="BM155" s="18" t="s">
        <v>4083</v>
      </c>
    </row>
    <row r="156" s="1" customFormat="1">
      <c r="B156" s="36"/>
      <c r="D156" s="188" t="s">
        <v>254</v>
      </c>
      <c r="F156" s="189" t="s">
        <v>437</v>
      </c>
      <c r="I156" s="121"/>
      <c r="L156" s="36"/>
      <c r="M156" s="190"/>
      <c r="N156" s="66"/>
      <c r="O156" s="66"/>
      <c r="P156" s="66"/>
      <c r="Q156" s="66"/>
      <c r="R156" s="66"/>
      <c r="S156" s="66"/>
      <c r="T156" s="67"/>
      <c r="AT156" s="18" t="s">
        <v>254</v>
      </c>
      <c r="AU156" s="18" t="s">
        <v>81</v>
      </c>
    </row>
    <row r="157" s="1" customFormat="1">
      <c r="B157" s="36"/>
      <c r="D157" s="188" t="s">
        <v>256</v>
      </c>
      <c r="F157" s="191" t="s">
        <v>438</v>
      </c>
      <c r="I157" s="121"/>
      <c r="L157" s="36"/>
      <c r="M157" s="190"/>
      <c r="N157" s="66"/>
      <c r="O157" s="66"/>
      <c r="P157" s="66"/>
      <c r="Q157" s="66"/>
      <c r="R157" s="66"/>
      <c r="S157" s="66"/>
      <c r="T157" s="67"/>
      <c r="AT157" s="18" t="s">
        <v>256</v>
      </c>
      <c r="AU157" s="18" t="s">
        <v>81</v>
      </c>
    </row>
    <row r="158" s="12" customFormat="1">
      <c r="B158" s="192"/>
      <c r="D158" s="188" t="s">
        <v>258</v>
      </c>
      <c r="E158" s="193" t="s">
        <v>1</v>
      </c>
      <c r="F158" s="194" t="s">
        <v>2957</v>
      </c>
      <c r="H158" s="193" t="s">
        <v>1</v>
      </c>
      <c r="I158" s="195"/>
      <c r="L158" s="192"/>
      <c r="M158" s="196"/>
      <c r="N158" s="197"/>
      <c r="O158" s="197"/>
      <c r="P158" s="197"/>
      <c r="Q158" s="197"/>
      <c r="R158" s="197"/>
      <c r="S158" s="197"/>
      <c r="T158" s="198"/>
      <c r="AT158" s="193" t="s">
        <v>258</v>
      </c>
      <c r="AU158" s="193" t="s">
        <v>81</v>
      </c>
      <c r="AV158" s="12" t="s">
        <v>79</v>
      </c>
      <c r="AW158" s="12" t="s">
        <v>35</v>
      </c>
      <c r="AX158" s="12" t="s">
        <v>72</v>
      </c>
      <c r="AY158" s="193" t="s">
        <v>246</v>
      </c>
    </row>
    <row r="159" s="13" customFormat="1">
      <c r="B159" s="199"/>
      <c r="D159" s="188" t="s">
        <v>258</v>
      </c>
      <c r="E159" s="200" t="s">
        <v>1</v>
      </c>
      <c r="F159" s="201" t="s">
        <v>4084</v>
      </c>
      <c r="H159" s="202">
        <v>6.25</v>
      </c>
      <c r="I159" s="203"/>
      <c r="L159" s="199"/>
      <c r="M159" s="204"/>
      <c r="N159" s="205"/>
      <c r="O159" s="205"/>
      <c r="P159" s="205"/>
      <c r="Q159" s="205"/>
      <c r="R159" s="205"/>
      <c r="S159" s="205"/>
      <c r="T159" s="206"/>
      <c r="AT159" s="200" t="s">
        <v>258</v>
      </c>
      <c r="AU159" s="200" t="s">
        <v>81</v>
      </c>
      <c r="AV159" s="13" t="s">
        <v>81</v>
      </c>
      <c r="AW159" s="13" t="s">
        <v>35</v>
      </c>
      <c r="AX159" s="13" t="s">
        <v>79</v>
      </c>
      <c r="AY159" s="200" t="s">
        <v>246</v>
      </c>
    </row>
    <row r="160" s="11" customFormat="1" ht="22.8" customHeight="1">
      <c r="B160" s="162"/>
      <c r="D160" s="163" t="s">
        <v>71</v>
      </c>
      <c r="E160" s="173" t="s">
        <v>93</v>
      </c>
      <c r="F160" s="173" t="s">
        <v>1380</v>
      </c>
      <c r="I160" s="165"/>
      <c r="J160" s="174">
        <f>BK160</f>
        <v>0</v>
      </c>
      <c r="L160" s="162"/>
      <c r="M160" s="167"/>
      <c r="N160" s="168"/>
      <c r="O160" s="168"/>
      <c r="P160" s="169">
        <f>SUM(P161:P171)</f>
        <v>0</v>
      </c>
      <c r="Q160" s="168"/>
      <c r="R160" s="169">
        <f>SUM(R161:R171)</f>
        <v>19.724986000000001</v>
      </c>
      <c r="S160" s="168"/>
      <c r="T160" s="170">
        <f>SUM(T161:T171)</f>
        <v>0</v>
      </c>
      <c r="AR160" s="163" t="s">
        <v>79</v>
      </c>
      <c r="AT160" s="171" t="s">
        <v>71</v>
      </c>
      <c r="AU160" s="171" t="s">
        <v>79</v>
      </c>
      <c r="AY160" s="163" t="s">
        <v>246</v>
      </c>
      <c r="BK160" s="172">
        <f>SUM(BK161:BK171)</f>
        <v>0</v>
      </c>
    </row>
    <row r="161" s="1" customFormat="1" ht="16.5" customHeight="1">
      <c r="B161" s="175"/>
      <c r="C161" s="176" t="s">
        <v>387</v>
      </c>
      <c r="D161" s="176" t="s">
        <v>248</v>
      </c>
      <c r="E161" s="177" t="s">
        <v>2638</v>
      </c>
      <c r="F161" s="178" t="s">
        <v>2639</v>
      </c>
      <c r="G161" s="179" t="s">
        <v>251</v>
      </c>
      <c r="H161" s="180">
        <v>25</v>
      </c>
      <c r="I161" s="181"/>
      <c r="J161" s="182">
        <f>ROUND(I161*H161,2)</f>
        <v>0</v>
      </c>
      <c r="K161" s="178" t="s">
        <v>252</v>
      </c>
      <c r="L161" s="36"/>
      <c r="M161" s="183" t="s">
        <v>1</v>
      </c>
      <c r="N161" s="184" t="s">
        <v>43</v>
      </c>
      <c r="O161" s="66"/>
      <c r="P161" s="185">
        <f>O161*H161</f>
        <v>0</v>
      </c>
      <c r="Q161" s="185">
        <v>0</v>
      </c>
      <c r="R161" s="185">
        <f>Q161*H161</f>
        <v>0</v>
      </c>
      <c r="S161" s="185">
        <v>0</v>
      </c>
      <c r="T161" s="186">
        <f>S161*H161</f>
        <v>0</v>
      </c>
      <c r="AR161" s="18" t="s">
        <v>93</v>
      </c>
      <c r="AT161" s="18" t="s">
        <v>248</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4085</v>
      </c>
    </row>
    <row r="162" s="1" customFormat="1">
      <c r="B162" s="36"/>
      <c r="D162" s="188" t="s">
        <v>254</v>
      </c>
      <c r="F162" s="189" t="s">
        <v>2641</v>
      </c>
      <c r="I162" s="121"/>
      <c r="L162" s="36"/>
      <c r="M162" s="190"/>
      <c r="N162" s="66"/>
      <c r="O162" s="66"/>
      <c r="P162" s="66"/>
      <c r="Q162" s="66"/>
      <c r="R162" s="66"/>
      <c r="S162" s="66"/>
      <c r="T162" s="67"/>
      <c r="AT162" s="18" t="s">
        <v>254</v>
      </c>
      <c r="AU162" s="18" t="s">
        <v>81</v>
      </c>
    </row>
    <row r="163" s="1" customFormat="1">
      <c r="B163" s="36"/>
      <c r="D163" s="188" t="s">
        <v>256</v>
      </c>
      <c r="F163" s="191" t="s">
        <v>1385</v>
      </c>
      <c r="I163" s="121"/>
      <c r="L163" s="36"/>
      <c r="M163" s="190"/>
      <c r="N163" s="66"/>
      <c r="O163" s="66"/>
      <c r="P163" s="66"/>
      <c r="Q163" s="66"/>
      <c r="R163" s="66"/>
      <c r="S163" s="66"/>
      <c r="T163" s="67"/>
      <c r="AT163" s="18" t="s">
        <v>256</v>
      </c>
      <c r="AU163" s="18" t="s">
        <v>81</v>
      </c>
    </row>
    <row r="164" s="12" customFormat="1">
      <c r="B164" s="192"/>
      <c r="D164" s="188" t="s">
        <v>258</v>
      </c>
      <c r="E164" s="193" t="s">
        <v>1</v>
      </c>
      <c r="F164" s="194" t="s">
        <v>303</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2" customFormat="1">
      <c r="B165" s="192"/>
      <c r="D165" s="188" t="s">
        <v>258</v>
      </c>
      <c r="E165" s="193" t="s">
        <v>1</v>
      </c>
      <c r="F165" s="194" t="s">
        <v>2642</v>
      </c>
      <c r="H165" s="193" t="s">
        <v>1</v>
      </c>
      <c r="I165" s="195"/>
      <c r="L165" s="192"/>
      <c r="M165" s="196"/>
      <c r="N165" s="197"/>
      <c r="O165" s="197"/>
      <c r="P165" s="197"/>
      <c r="Q165" s="197"/>
      <c r="R165" s="197"/>
      <c r="S165" s="197"/>
      <c r="T165" s="198"/>
      <c r="AT165" s="193" t="s">
        <v>258</v>
      </c>
      <c r="AU165" s="193" t="s">
        <v>81</v>
      </c>
      <c r="AV165" s="12" t="s">
        <v>79</v>
      </c>
      <c r="AW165" s="12" t="s">
        <v>35</v>
      </c>
      <c r="AX165" s="12" t="s">
        <v>72</v>
      </c>
      <c r="AY165" s="193" t="s">
        <v>246</v>
      </c>
    </row>
    <row r="166" s="13" customFormat="1">
      <c r="B166" s="199"/>
      <c r="D166" s="188" t="s">
        <v>258</v>
      </c>
      <c r="E166" s="200" t="s">
        <v>1</v>
      </c>
      <c r="F166" s="201" t="s">
        <v>4086</v>
      </c>
      <c r="H166" s="202">
        <v>25</v>
      </c>
      <c r="I166" s="203"/>
      <c r="L166" s="199"/>
      <c r="M166" s="204"/>
      <c r="N166" s="205"/>
      <c r="O166" s="205"/>
      <c r="P166" s="205"/>
      <c r="Q166" s="205"/>
      <c r="R166" s="205"/>
      <c r="S166" s="205"/>
      <c r="T166" s="206"/>
      <c r="AT166" s="200" t="s">
        <v>258</v>
      </c>
      <c r="AU166" s="200" t="s">
        <v>81</v>
      </c>
      <c r="AV166" s="13" t="s">
        <v>81</v>
      </c>
      <c r="AW166" s="13" t="s">
        <v>35</v>
      </c>
      <c r="AX166" s="13" t="s">
        <v>79</v>
      </c>
      <c r="AY166" s="200" t="s">
        <v>246</v>
      </c>
    </row>
    <row r="167" s="1" customFormat="1" ht="16.5" customHeight="1">
      <c r="B167" s="175"/>
      <c r="C167" s="176" t="s">
        <v>394</v>
      </c>
      <c r="D167" s="176" t="s">
        <v>248</v>
      </c>
      <c r="E167" s="177" t="s">
        <v>1422</v>
      </c>
      <c r="F167" s="178" t="s">
        <v>1423</v>
      </c>
      <c r="G167" s="179" t="s">
        <v>251</v>
      </c>
      <c r="H167" s="180">
        <v>25</v>
      </c>
      <c r="I167" s="181"/>
      <c r="J167" s="182">
        <f>ROUND(I167*H167,2)</f>
        <v>0</v>
      </c>
      <c r="K167" s="178" t="s">
        <v>252</v>
      </c>
      <c r="L167" s="36"/>
      <c r="M167" s="183" t="s">
        <v>1</v>
      </c>
      <c r="N167" s="184" t="s">
        <v>43</v>
      </c>
      <c r="O167" s="66"/>
      <c r="P167" s="185">
        <f>O167*H167</f>
        <v>0</v>
      </c>
      <c r="Q167" s="185">
        <v>0.78899944</v>
      </c>
      <c r="R167" s="185">
        <f>Q167*H167</f>
        <v>19.724986000000001</v>
      </c>
      <c r="S167" s="185">
        <v>0</v>
      </c>
      <c r="T167" s="186">
        <f>S167*H167</f>
        <v>0</v>
      </c>
      <c r="AR167" s="18" t="s">
        <v>93</v>
      </c>
      <c r="AT167" s="18" t="s">
        <v>248</v>
      </c>
      <c r="AU167" s="18" t="s">
        <v>81</v>
      </c>
      <c r="AY167" s="18" t="s">
        <v>246</v>
      </c>
      <c r="BE167" s="187">
        <f>IF(N167="základní",J167,0)</f>
        <v>0</v>
      </c>
      <c r="BF167" s="187">
        <f>IF(N167="snížená",J167,0)</f>
        <v>0</v>
      </c>
      <c r="BG167" s="187">
        <f>IF(N167="zákl. přenesená",J167,0)</f>
        <v>0</v>
      </c>
      <c r="BH167" s="187">
        <f>IF(N167="sníž. přenesená",J167,0)</f>
        <v>0</v>
      </c>
      <c r="BI167" s="187">
        <f>IF(N167="nulová",J167,0)</f>
        <v>0</v>
      </c>
      <c r="BJ167" s="18" t="s">
        <v>79</v>
      </c>
      <c r="BK167" s="187">
        <f>ROUND(I167*H167,2)</f>
        <v>0</v>
      </c>
      <c r="BL167" s="18" t="s">
        <v>93</v>
      </c>
      <c r="BM167" s="18" t="s">
        <v>4087</v>
      </c>
    </row>
    <row r="168" s="1" customFormat="1">
      <c r="B168" s="36"/>
      <c r="D168" s="188" t="s">
        <v>254</v>
      </c>
      <c r="F168" s="189" t="s">
        <v>1425</v>
      </c>
      <c r="I168" s="121"/>
      <c r="L168" s="36"/>
      <c r="M168" s="190"/>
      <c r="N168" s="66"/>
      <c r="O168" s="66"/>
      <c r="P168" s="66"/>
      <c r="Q168" s="66"/>
      <c r="R168" s="66"/>
      <c r="S168" s="66"/>
      <c r="T168" s="67"/>
      <c r="AT168" s="18" t="s">
        <v>254</v>
      </c>
      <c r="AU168" s="18" t="s">
        <v>81</v>
      </c>
    </row>
    <row r="169" s="12" customFormat="1">
      <c r="B169" s="192"/>
      <c r="D169" s="188" t="s">
        <v>258</v>
      </c>
      <c r="E169" s="193" t="s">
        <v>1</v>
      </c>
      <c r="F169" s="194" t="s">
        <v>303</v>
      </c>
      <c r="H169" s="193" t="s">
        <v>1</v>
      </c>
      <c r="I169" s="195"/>
      <c r="L169" s="192"/>
      <c r="M169" s="196"/>
      <c r="N169" s="197"/>
      <c r="O169" s="197"/>
      <c r="P169" s="197"/>
      <c r="Q169" s="197"/>
      <c r="R169" s="197"/>
      <c r="S169" s="197"/>
      <c r="T169" s="198"/>
      <c r="AT169" s="193" t="s">
        <v>258</v>
      </c>
      <c r="AU169" s="193" t="s">
        <v>81</v>
      </c>
      <c r="AV169" s="12" t="s">
        <v>79</v>
      </c>
      <c r="AW169" s="12" t="s">
        <v>35</v>
      </c>
      <c r="AX169" s="12" t="s">
        <v>72</v>
      </c>
      <c r="AY169" s="193" t="s">
        <v>246</v>
      </c>
    </row>
    <row r="170" s="12" customFormat="1">
      <c r="B170" s="192"/>
      <c r="D170" s="188" t="s">
        <v>258</v>
      </c>
      <c r="E170" s="193" t="s">
        <v>1</v>
      </c>
      <c r="F170" s="194" t="s">
        <v>2645</v>
      </c>
      <c r="H170" s="193" t="s">
        <v>1</v>
      </c>
      <c r="I170" s="195"/>
      <c r="L170" s="192"/>
      <c r="M170" s="196"/>
      <c r="N170" s="197"/>
      <c r="O170" s="197"/>
      <c r="P170" s="197"/>
      <c r="Q170" s="197"/>
      <c r="R170" s="197"/>
      <c r="S170" s="197"/>
      <c r="T170" s="198"/>
      <c r="AT170" s="193" t="s">
        <v>258</v>
      </c>
      <c r="AU170" s="193" t="s">
        <v>81</v>
      </c>
      <c r="AV170" s="12" t="s">
        <v>79</v>
      </c>
      <c r="AW170" s="12" t="s">
        <v>35</v>
      </c>
      <c r="AX170" s="12" t="s">
        <v>72</v>
      </c>
      <c r="AY170" s="193" t="s">
        <v>246</v>
      </c>
    </row>
    <row r="171" s="13" customFormat="1">
      <c r="B171" s="199"/>
      <c r="D171" s="188" t="s">
        <v>258</v>
      </c>
      <c r="E171" s="200" t="s">
        <v>1</v>
      </c>
      <c r="F171" s="201" t="s">
        <v>4086</v>
      </c>
      <c r="H171" s="202">
        <v>25</v>
      </c>
      <c r="I171" s="203"/>
      <c r="L171" s="199"/>
      <c r="M171" s="204"/>
      <c r="N171" s="205"/>
      <c r="O171" s="205"/>
      <c r="P171" s="205"/>
      <c r="Q171" s="205"/>
      <c r="R171" s="205"/>
      <c r="S171" s="205"/>
      <c r="T171" s="206"/>
      <c r="AT171" s="200" t="s">
        <v>258</v>
      </c>
      <c r="AU171" s="200" t="s">
        <v>81</v>
      </c>
      <c r="AV171" s="13" t="s">
        <v>81</v>
      </c>
      <c r="AW171" s="13" t="s">
        <v>35</v>
      </c>
      <c r="AX171" s="13" t="s">
        <v>79</v>
      </c>
      <c r="AY171" s="200" t="s">
        <v>246</v>
      </c>
    </row>
    <row r="172" s="11" customFormat="1" ht="22.8" customHeight="1">
      <c r="B172" s="162"/>
      <c r="D172" s="163" t="s">
        <v>71</v>
      </c>
      <c r="E172" s="173" t="s">
        <v>357</v>
      </c>
      <c r="F172" s="173" t="s">
        <v>558</v>
      </c>
      <c r="I172" s="165"/>
      <c r="J172" s="174">
        <f>BK172</f>
        <v>0</v>
      </c>
      <c r="L172" s="162"/>
      <c r="M172" s="167"/>
      <c r="N172" s="168"/>
      <c r="O172" s="168"/>
      <c r="P172" s="169">
        <f>SUM(P173:P211)</f>
        <v>0</v>
      </c>
      <c r="Q172" s="168"/>
      <c r="R172" s="169">
        <f>SUM(R173:R211)</f>
        <v>0.29155375</v>
      </c>
      <c r="S172" s="168"/>
      <c r="T172" s="170">
        <f>SUM(T173:T211)</f>
        <v>0</v>
      </c>
      <c r="AR172" s="163" t="s">
        <v>79</v>
      </c>
      <c r="AT172" s="171" t="s">
        <v>71</v>
      </c>
      <c r="AU172" s="171" t="s">
        <v>79</v>
      </c>
      <c r="AY172" s="163" t="s">
        <v>246</v>
      </c>
      <c r="BK172" s="172">
        <f>SUM(BK173:BK211)</f>
        <v>0</v>
      </c>
    </row>
    <row r="173" s="1" customFormat="1" ht="16.5" customHeight="1">
      <c r="B173" s="175"/>
      <c r="C173" s="176" t="s">
        <v>8</v>
      </c>
      <c r="D173" s="176" t="s">
        <v>248</v>
      </c>
      <c r="E173" s="177" t="s">
        <v>560</v>
      </c>
      <c r="F173" s="178" t="s">
        <v>561</v>
      </c>
      <c r="G173" s="179" t="s">
        <v>264</v>
      </c>
      <c r="H173" s="180">
        <v>16</v>
      </c>
      <c r="I173" s="181"/>
      <c r="J173" s="182">
        <f>ROUND(I173*H173,2)</f>
        <v>0</v>
      </c>
      <c r="K173" s="178" t="s">
        <v>252</v>
      </c>
      <c r="L173" s="36"/>
      <c r="M173" s="183" t="s">
        <v>1</v>
      </c>
      <c r="N173" s="184" t="s">
        <v>43</v>
      </c>
      <c r="O173" s="66"/>
      <c r="P173" s="185">
        <f>O173*H173</f>
        <v>0</v>
      </c>
      <c r="Q173" s="185">
        <v>0.00069999999999999999</v>
      </c>
      <c r="R173" s="185">
        <f>Q173*H173</f>
        <v>0.0112</v>
      </c>
      <c r="S173" s="185">
        <v>0</v>
      </c>
      <c r="T173" s="186">
        <f>S173*H173</f>
        <v>0</v>
      </c>
      <c r="AR173" s="18" t="s">
        <v>93</v>
      </c>
      <c r="AT173" s="18" t="s">
        <v>248</v>
      </c>
      <c r="AU173" s="18" t="s">
        <v>81</v>
      </c>
      <c r="AY173" s="18" t="s">
        <v>246</v>
      </c>
      <c r="BE173" s="187">
        <f>IF(N173="základní",J173,0)</f>
        <v>0</v>
      </c>
      <c r="BF173" s="187">
        <f>IF(N173="snížená",J173,0)</f>
        <v>0</v>
      </c>
      <c r="BG173" s="187">
        <f>IF(N173="zákl. přenesená",J173,0)</f>
        <v>0</v>
      </c>
      <c r="BH173" s="187">
        <f>IF(N173="sníž. přenesená",J173,0)</f>
        <v>0</v>
      </c>
      <c r="BI173" s="187">
        <f>IF(N173="nulová",J173,0)</f>
        <v>0</v>
      </c>
      <c r="BJ173" s="18" t="s">
        <v>79</v>
      </c>
      <c r="BK173" s="187">
        <f>ROUND(I173*H173,2)</f>
        <v>0</v>
      </c>
      <c r="BL173" s="18" t="s">
        <v>93</v>
      </c>
      <c r="BM173" s="18" t="s">
        <v>4088</v>
      </c>
    </row>
    <row r="174" s="1" customFormat="1">
      <c r="B174" s="36"/>
      <c r="D174" s="188" t="s">
        <v>254</v>
      </c>
      <c r="F174" s="189" t="s">
        <v>563</v>
      </c>
      <c r="I174" s="121"/>
      <c r="L174" s="36"/>
      <c r="M174" s="190"/>
      <c r="N174" s="66"/>
      <c r="O174" s="66"/>
      <c r="P174" s="66"/>
      <c r="Q174" s="66"/>
      <c r="R174" s="66"/>
      <c r="S174" s="66"/>
      <c r="T174" s="67"/>
      <c r="AT174" s="18" t="s">
        <v>254</v>
      </c>
      <c r="AU174" s="18" t="s">
        <v>81</v>
      </c>
    </row>
    <row r="175" s="1" customFormat="1">
      <c r="B175" s="36"/>
      <c r="D175" s="188" t="s">
        <v>256</v>
      </c>
      <c r="F175" s="191" t="s">
        <v>564</v>
      </c>
      <c r="I175" s="121"/>
      <c r="L175" s="36"/>
      <c r="M175" s="190"/>
      <c r="N175" s="66"/>
      <c r="O175" s="66"/>
      <c r="P175" s="66"/>
      <c r="Q175" s="66"/>
      <c r="R175" s="66"/>
      <c r="S175" s="66"/>
      <c r="T175" s="67"/>
      <c r="AT175" s="18" t="s">
        <v>256</v>
      </c>
      <c r="AU175" s="18" t="s">
        <v>81</v>
      </c>
    </row>
    <row r="176" s="12" customFormat="1">
      <c r="B176" s="192"/>
      <c r="D176" s="188" t="s">
        <v>258</v>
      </c>
      <c r="E176" s="193" t="s">
        <v>1</v>
      </c>
      <c r="F176" s="194" t="s">
        <v>523</v>
      </c>
      <c r="H176" s="193" t="s">
        <v>1</v>
      </c>
      <c r="I176" s="195"/>
      <c r="L176" s="192"/>
      <c r="M176" s="196"/>
      <c r="N176" s="197"/>
      <c r="O176" s="197"/>
      <c r="P176" s="197"/>
      <c r="Q176" s="197"/>
      <c r="R176" s="197"/>
      <c r="S176" s="197"/>
      <c r="T176" s="198"/>
      <c r="AT176" s="193" t="s">
        <v>258</v>
      </c>
      <c r="AU176" s="193" t="s">
        <v>81</v>
      </c>
      <c r="AV176" s="12" t="s">
        <v>79</v>
      </c>
      <c r="AW176" s="12" t="s">
        <v>35</v>
      </c>
      <c r="AX176" s="12" t="s">
        <v>72</v>
      </c>
      <c r="AY176" s="193" t="s">
        <v>246</v>
      </c>
    </row>
    <row r="177" s="13" customFormat="1">
      <c r="B177" s="199"/>
      <c r="D177" s="188" t="s">
        <v>258</v>
      </c>
      <c r="E177" s="200" t="s">
        <v>1</v>
      </c>
      <c r="F177" s="201" t="s">
        <v>4089</v>
      </c>
      <c r="H177" s="202">
        <v>4</v>
      </c>
      <c r="I177" s="203"/>
      <c r="L177" s="199"/>
      <c r="M177" s="204"/>
      <c r="N177" s="205"/>
      <c r="O177" s="205"/>
      <c r="P177" s="205"/>
      <c r="Q177" s="205"/>
      <c r="R177" s="205"/>
      <c r="S177" s="205"/>
      <c r="T177" s="206"/>
      <c r="AT177" s="200" t="s">
        <v>258</v>
      </c>
      <c r="AU177" s="200" t="s">
        <v>81</v>
      </c>
      <c r="AV177" s="13" t="s">
        <v>81</v>
      </c>
      <c r="AW177" s="13" t="s">
        <v>35</v>
      </c>
      <c r="AX177" s="13" t="s">
        <v>72</v>
      </c>
      <c r="AY177" s="200" t="s">
        <v>246</v>
      </c>
    </row>
    <row r="178" s="13" customFormat="1">
      <c r="B178" s="199"/>
      <c r="D178" s="188" t="s">
        <v>258</v>
      </c>
      <c r="E178" s="200" t="s">
        <v>1</v>
      </c>
      <c r="F178" s="201" t="s">
        <v>4090</v>
      </c>
      <c r="H178" s="202">
        <v>1</v>
      </c>
      <c r="I178" s="203"/>
      <c r="L178" s="199"/>
      <c r="M178" s="204"/>
      <c r="N178" s="205"/>
      <c r="O178" s="205"/>
      <c r="P178" s="205"/>
      <c r="Q178" s="205"/>
      <c r="R178" s="205"/>
      <c r="S178" s="205"/>
      <c r="T178" s="206"/>
      <c r="AT178" s="200" t="s">
        <v>258</v>
      </c>
      <c r="AU178" s="200" t="s">
        <v>81</v>
      </c>
      <c r="AV178" s="13" t="s">
        <v>81</v>
      </c>
      <c r="AW178" s="13" t="s">
        <v>35</v>
      </c>
      <c r="AX178" s="13" t="s">
        <v>72</v>
      </c>
      <c r="AY178" s="200" t="s">
        <v>246</v>
      </c>
    </row>
    <row r="179" s="13" customFormat="1">
      <c r="B179" s="199"/>
      <c r="D179" s="188" t="s">
        <v>258</v>
      </c>
      <c r="E179" s="200" t="s">
        <v>1</v>
      </c>
      <c r="F179" s="201" t="s">
        <v>4091</v>
      </c>
      <c r="H179" s="202">
        <v>1</v>
      </c>
      <c r="I179" s="203"/>
      <c r="L179" s="199"/>
      <c r="M179" s="204"/>
      <c r="N179" s="205"/>
      <c r="O179" s="205"/>
      <c r="P179" s="205"/>
      <c r="Q179" s="205"/>
      <c r="R179" s="205"/>
      <c r="S179" s="205"/>
      <c r="T179" s="206"/>
      <c r="AT179" s="200" t="s">
        <v>258</v>
      </c>
      <c r="AU179" s="200" t="s">
        <v>81</v>
      </c>
      <c r="AV179" s="13" t="s">
        <v>81</v>
      </c>
      <c r="AW179" s="13" t="s">
        <v>35</v>
      </c>
      <c r="AX179" s="13" t="s">
        <v>72</v>
      </c>
      <c r="AY179" s="200" t="s">
        <v>246</v>
      </c>
    </row>
    <row r="180" s="13" customFormat="1">
      <c r="B180" s="199"/>
      <c r="D180" s="188" t="s">
        <v>258</v>
      </c>
      <c r="E180" s="200" t="s">
        <v>1</v>
      </c>
      <c r="F180" s="201" t="s">
        <v>4092</v>
      </c>
      <c r="H180" s="202">
        <v>7</v>
      </c>
      <c r="I180" s="203"/>
      <c r="L180" s="199"/>
      <c r="M180" s="204"/>
      <c r="N180" s="205"/>
      <c r="O180" s="205"/>
      <c r="P180" s="205"/>
      <c r="Q180" s="205"/>
      <c r="R180" s="205"/>
      <c r="S180" s="205"/>
      <c r="T180" s="206"/>
      <c r="AT180" s="200" t="s">
        <v>258</v>
      </c>
      <c r="AU180" s="200" t="s">
        <v>81</v>
      </c>
      <c r="AV180" s="13" t="s">
        <v>81</v>
      </c>
      <c r="AW180" s="13" t="s">
        <v>35</v>
      </c>
      <c r="AX180" s="13" t="s">
        <v>72</v>
      </c>
      <c r="AY180" s="200" t="s">
        <v>246</v>
      </c>
    </row>
    <row r="181" s="13" customFormat="1">
      <c r="B181" s="199"/>
      <c r="D181" s="188" t="s">
        <v>258</v>
      </c>
      <c r="E181" s="200" t="s">
        <v>1</v>
      </c>
      <c r="F181" s="201" t="s">
        <v>4048</v>
      </c>
      <c r="H181" s="202">
        <v>1</v>
      </c>
      <c r="I181" s="203"/>
      <c r="L181" s="199"/>
      <c r="M181" s="204"/>
      <c r="N181" s="205"/>
      <c r="O181" s="205"/>
      <c r="P181" s="205"/>
      <c r="Q181" s="205"/>
      <c r="R181" s="205"/>
      <c r="S181" s="205"/>
      <c r="T181" s="206"/>
      <c r="AT181" s="200" t="s">
        <v>258</v>
      </c>
      <c r="AU181" s="200" t="s">
        <v>81</v>
      </c>
      <c r="AV181" s="13" t="s">
        <v>81</v>
      </c>
      <c r="AW181" s="13" t="s">
        <v>35</v>
      </c>
      <c r="AX181" s="13" t="s">
        <v>72</v>
      </c>
      <c r="AY181" s="200" t="s">
        <v>246</v>
      </c>
    </row>
    <row r="182" s="13" customFormat="1">
      <c r="B182" s="199"/>
      <c r="D182" s="188" t="s">
        <v>258</v>
      </c>
      <c r="E182" s="200" t="s">
        <v>1</v>
      </c>
      <c r="F182" s="201" t="s">
        <v>4093</v>
      </c>
      <c r="H182" s="202">
        <v>2</v>
      </c>
      <c r="I182" s="203"/>
      <c r="L182" s="199"/>
      <c r="M182" s="204"/>
      <c r="N182" s="205"/>
      <c r="O182" s="205"/>
      <c r="P182" s="205"/>
      <c r="Q182" s="205"/>
      <c r="R182" s="205"/>
      <c r="S182" s="205"/>
      <c r="T182" s="206"/>
      <c r="AT182" s="200" t="s">
        <v>258</v>
      </c>
      <c r="AU182" s="200" t="s">
        <v>81</v>
      </c>
      <c r="AV182" s="13" t="s">
        <v>81</v>
      </c>
      <c r="AW182" s="13" t="s">
        <v>35</v>
      </c>
      <c r="AX182" s="13" t="s">
        <v>72</v>
      </c>
      <c r="AY182" s="200" t="s">
        <v>246</v>
      </c>
    </row>
    <row r="183" s="14" customFormat="1">
      <c r="B183" s="210"/>
      <c r="D183" s="188" t="s">
        <v>258</v>
      </c>
      <c r="E183" s="211" t="s">
        <v>1</v>
      </c>
      <c r="F183" s="212" t="s">
        <v>341</v>
      </c>
      <c r="H183" s="213">
        <v>16</v>
      </c>
      <c r="I183" s="214"/>
      <c r="L183" s="210"/>
      <c r="M183" s="215"/>
      <c r="N183" s="216"/>
      <c r="O183" s="216"/>
      <c r="P183" s="216"/>
      <c r="Q183" s="216"/>
      <c r="R183" s="216"/>
      <c r="S183" s="216"/>
      <c r="T183" s="217"/>
      <c r="AT183" s="211" t="s">
        <v>258</v>
      </c>
      <c r="AU183" s="211" t="s">
        <v>81</v>
      </c>
      <c r="AV183" s="14" t="s">
        <v>93</v>
      </c>
      <c r="AW183" s="14" t="s">
        <v>35</v>
      </c>
      <c r="AX183" s="14" t="s">
        <v>79</v>
      </c>
      <c r="AY183" s="211" t="s">
        <v>246</v>
      </c>
    </row>
    <row r="184" s="1" customFormat="1" ht="16.5" customHeight="1">
      <c r="B184" s="175"/>
      <c r="C184" s="218" t="s">
        <v>409</v>
      </c>
      <c r="D184" s="218" t="s">
        <v>511</v>
      </c>
      <c r="E184" s="219" t="s">
        <v>4094</v>
      </c>
      <c r="F184" s="220" t="s">
        <v>4095</v>
      </c>
      <c r="G184" s="221" t="s">
        <v>264</v>
      </c>
      <c r="H184" s="222">
        <v>6</v>
      </c>
      <c r="I184" s="223"/>
      <c r="J184" s="224">
        <f>ROUND(I184*H184,2)</f>
        <v>0</v>
      </c>
      <c r="K184" s="220" t="s">
        <v>252</v>
      </c>
      <c r="L184" s="225"/>
      <c r="M184" s="226" t="s">
        <v>1</v>
      </c>
      <c r="N184" s="227" t="s">
        <v>43</v>
      </c>
      <c r="O184" s="66"/>
      <c r="P184" s="185">
        <f>O184*H184</f>
        <v>0</v>
      </c>
      <c r="Q184" s="185">
        <v>0.0025000000000000001</v>
      </c>
      <c r="R184" s="185">
        <f>Q184*H184</f>
        <v>0.014999999999999999</v>
      </c>
      <c r="S184" s="185">
        <v>0</v>
      </c>
      <c r="T184" s="186">
        <f>S184*H184</f>
        <v>0</v>
      </c>
      <c r="AR184" s="18" t="s">
        <v>350</v>
      </c>
      <c r="AT184" s="18" t="s">
        <v>511</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4096</v>
      </c>
    </row>
    <row r="185" s="1" customFormat="1">
      <c r="B185" s="36"/>
      <c r="D185" s="188" t="s">
        <v>254</v>
      </c>
      <c r="F185" s="189" t="s">
        <v>4095</v>
      </c>
      <c r="I185" s="121"/>
      <c r="L185" s="36"/>
      <c r="M185" s="190"/>
      <c r="N185" s="66"/>
      <c r="O185" s="66"/>
      <c r="P185" s="66"/>
      <c r="Q185" s="66"/>
      <c r="R185" s="66"/>
      <c r="S185" s="66"/>
      <c r="T185" s="67"/>
      <c r="AT185" s="18" t="s">
        <v>254</v>
      </c>
      <c r="AU185" s="18" t="s">
        <v>81</v>
      </c>
    </row>
    <row r="186" s="12" customFormat="1">
      <c r="B186" s="192"/>
      <c r="D186" s="188" t="s">
        <v>258</v>
      </c>
      <c r="E186" s="193" t="s">
        <v>1</v>
      </c>
      <c r="F186" s="194" t="s">
        <v>575</v>
      </c>
      <c r="H186" s="193" t="s">
        <v>1</v>
      </c>
      <c r="I186" s="195"/>
      <c r="L186" s="192"/>
      <c r="M186" s="196"/>
      <c r="N186" s="197"/>
      <c r="O186" s="197"/>
      <c r="P186" s="197"/>
      <c r="Q186" s="197"/>
      <c r="R186" s="197"/>
      <c r="S186" s="197"/>
      <c r="T186" s="198"/>
      <c r="AT186" s="193" t="s">
        <v>258</v>
      </c>
      <c r="AU186" s="193" t="s">
        <v>81</v>
      </c>
      <c r="AV186" s="12" t="s">
        <v>79</v>
      </c>
      <c r="AW186" s="12" t="s">
        <v>35</v>
      </c>
      <c r="AX186" s="12" t="s">
        <v>72</v>
      </c>
      <c r="AY186" s="193" t="s">
        <v>246</v>
      </c>
    </row>
    <row r="187" s="13" customFormat="1">
      <c r="B187" s="199"/>
      <c r="D187" s="188" t="s">
        <v>258</v>
      </c>
      <c r="E187" s="200" t="s">
        <v>1</v>
      </c>
      <c r="F187" s="201" t="s">
        <v>4089</v>
      </c>
      <c r="H187" s="202">
        <v>4</v>
      </c>
      <c r="I187" s="203"/>
      <c r="L187" s="199"/>
      <c r="M187" s="204"/>
      <c r="N187" s="205"/>
      <c r="O187" s="205"/>
      <c r="P187" s="205"/>
      <c r="Q187" s="205"/>
      <c r="R187" s="205"/>
      <c r="S187" s="205"/>
      <c r="T187" s="206"/>
      <c r="AT187" s="200" t="s">
        <v>258</v>
      </c>
      <c r="AU187" s="200" t="s">
        <v>81</v>
      </c>
      <c r="AV187" s="13" t="s">
        <v>81</v>
      </c>
      <c r="AW187" s="13" t="s">
        <v>35</v>
      </c>
      <c r="AX187" s="13" t="s">
        <v>72</v>
      </c>
      <c r="AY187" s="200" t="s">
        <v>246</v>
      </c>
    </row>
    <row r="188" s="13" customFormat="1">
      <c r="B188" s="199"/>
      <c r="D188" s="188" t="s">
        <v>258</v>
      </c>
      <c r="E188" s="200" t="s">
        <v>1</v>
      </c>
      <c r="F188" s="201" t="s">
        <v>4090</v>
      </c>
      <c r="H188" s="202">
        <v>1</v>
      </c>
      <c r="I188" s="203"/>
      <c r="L188" s="199"/>
      <c r="M188" s="204"/>
      <c r="N188" s="205"/>
      <c r="O188" s="205"/>
      <c r="P188" s="205"/>
      <c r="Q188" s="205"/>
      <c r="R188" s="205"/>
      <c r="S188" s="205"/>
      <c r="T188" s="206"/>
      <c r="AT188" s="200" t="s">
        <v>258</v>
      </c>
      <c r="AU188" s="200" t="s">
        <v>81</v>
      </c>
      <c r="AV188" s="13" t="s">
        <v>81</v>
      </c>
      <c r="AW188" s="13" t="s">
        <v>35</v>
      </c>
      <c r="AX188" s="13" t="s">
        <v>72</v>
      </c>
      <c r="AY188" s="200" t="s">
        <v>246</v>
      </c>
    </row>
    <row r="189" s="13" customFormat="1">
      <c r="B189" s="199"/>
      <c r="D189" s="188" t="s">
        <v>258</v>
      </c>
      <c r="E189" s="200" t="s">
        <v>1</v>
      </c>
      <c r="F189" s="201" t="s">
        <v>4091</v>
      </c>
      <c r="H189" s="202">
        <v>1</v>
      </c>
      <c r="I189" s="203"/>
      <c r="L189" s="199"/>
      <c r="M189" s="204"/>
      <c r="N189" s="205"/>
      <c r="O189" s="205"/>
      <c r="P189" s="205"/>
      <c r="Q189" s="205"/>
      <c r="R189" s="205"/>
      <c r="S189" s="205"/>
      <c r="T189" s="206"/>
      <c r="AT189" s="200" t="s">
        <v>258</v>
      </c>
      <c r="AU189" s="200" t="s">
        <v>81</v>
      </c>
      <c r="AV189" s="13" t="s">
        <v>81</v>
      </c>
      <c r="AW189" s="13" t="s">
        <v>35</v>
      </c>
      <c r="AX189" s="13" t="s">
        <v>72</v>
      </c>
      <c r="AY189" s="200" t="s">
        <v>246</v>
      </c>
    </row>
    <row r="190" s="14" customFormat="1">
      <c r="B190" s="210"/>
      <c r="D190" s="188" t="s">
        <v>258</v>
      </c>
      <c r="E190" s="211" t="s">
        <v>1</v>
      </c>
      <c r="F190" s="212" t="s">
        <v>341</v>
      </c>
      <c r="H190" s="213">
        <v>6</v>
      </c>
      <c r="I190" s="214"/>
      <c r="L190" s="210"/>
      <c r="M190" s="215"/>
      <c r="N190" s="216"/>
      <c r="O190" s="216"/>
      <c r="P190" s="216"/>
      <c r="Q190" s="216"/>
      <c r="R190" s="216"/>
      <c r="S190" s="216"/>
      <c r="T190" s="217"/>
      <c r="AT190" s="211" t="s">
        <v>258</v>
      </c>
      <c r="AU190" s="211" t="s">
        <v>81</v>
      </c>
      <c r="AV190" s="14" t="s">
        <v>93</v>
      </c>
      <c r="AW190" s="14" t="s">
        <v>35</v>
      </c>
      <c r="AX190" s="14" t="s">
        <v>79</v>
      </c>
      <c r="AY190" s="211" t="s">
        <v>246</v>
      </c>
    </row>
    <row r="191" s="1" customFormat="1" ht="16.5" customHeight="1">
      <c r="B191" s="175"/>
      <c r="C191" s="218" t="s">
        <v>416</v>
      </c>
      <c r="D191" s="218" t="s">
        <v>511</v>
      </c>
      <c r="E191" s="219" t="s">
        <v>1006</v>
      </c>
      <c r="F191" s="220" t="s">
        <v>1007</v>
      </c>
      <c r="G191" s="221" t="s">
        <v>264</v>
      </c>
      <c r="H191" s="222">
        <v>10</v>
      </c>
      <c r="I191" s="223"/>
      <c r="J191" s="224">
        <f>ROUND(I191*H191,2)</f>
        <v>0</v>
      </c>
      <c r="K191" s="220" t="s">
        <v>252</v>
      </c>
      <c r="L191" s="225"/>
      <c r="M191" s="226" t="s">
        <v>1</v>
      </c>
      <c r="N191" s="227" t="s">
        <v>43</v>
      </c>
      <c r="O191" s="66"/>
      <c r="P191" s="185">
        <f>O191*H191</f>
        <v>0</v>
      </c>
      <c r="Q191" s="185">
        <v>0.00059999999999999995</v>
      </c>
      <c r="R191" s="185">
        <f>Q191*H191</f>
        <v>0.0059999999999999993</v>
      </c>
      <c r="S191" s="185">
        <v>0</v>
      </c>
      <c r="T191" s="186">
        <f>S191*H191</f>
        <v>0</v>
      </c>
      <c r="AR191" s="18" t="s">
        <v>350</v>
      </c>
      <c r="AT191" s="18" t="s">
        <v>511</v>
      </c>
      <c r="AU191" s="18" t="s">
        <v>81</v>
      </c>
      <c r="AY191" s="18" t="s">
        <v>246</v>
      </c>
      <c r="BE191" s="187">
        <f>IF(N191="základní",J191,0)</f>
        <v>0</v>
      </c>
      <c r="BF191" s="187">
        <f>IF(N191="snížená",J191,0)</f>
        <v>0</v>
      </c>
      <c r="BG191" s="187">
        <f>IF(N191="zákl. přenesená",J191,0)</f>
        <v>0</v>
      </c>
      <c r="BH191" s="187">
        <f>IF(N191="sníž. přenesená",J191,0)</f>
        <v>0</v>
      </c>
      <c r="BI191" s="187">
        <f>IF(N191="nulová",J191,0)</f>
        <v>0</v>
      </c>
      <c r="BJ191" s="18" t="s">
        <v>79</v>
      </c>
      <c r="BK191" s="187">
        <f>ROUND(I191*H191,2)</f>
        <v>0</v>
      </c>
      <c r="BL191" s="18" t="s">
        <v>93</v>
      </c>
      <c r="BM191" s="18" t="s">
        <v>4097</v>
      </c>
    </row>
    <row r="192" s="1" customFormat="1">
      <c r="B192" s="36"/>
      <c r="D192" s="188" t="s">
        <v>254</v>
      </c>
      <c r="F192" s="189" t="s">
        <v>1007</v>
      </c>
      <c r="I192" s="121"/>
      <c r="L192" s="36"/>
      <c r="M192" s="190"/>
      <c r="N192" s="66"/>
      <c r="O192" s="66"/>
      <c r="P192" s="66"/>
      <c r="Q192" s="66"/>
      <c r="R192" s="66"/>
      <c r="S192" s="66"/>
      <c r="T192" s="67"/>
      <c r="AT192" s="18" t="s">
        <v>254</v>
      </c>
      <c r="AU192" s="18" t="s">
        <v>81</v>
      </c>
    </row>
    <row r="193" s="12" customFormat="1">
      <c r="B193" s="192"/>
      <c r="D193" s="188" t="s">
        <v>258</v>
      </c>
      <c r="E193" s="193" t="s">
        <v>1</v>
      </c>
      <c r="F193" s="194" t="s">
        <v>575</v>
      </c>
      <c r="H193" s="193" t="s">
        <v>1</v>
      </c>
      <c r="I193" s="195"/>
      <c r="L193" s="192"/>
      <c r="M193" s="196"/>
      <c r="N193" s="197"/>
      <c r="O193" s="197"/>
      <c r="P193" s="197"/>
      <c r="Q193" s="197"/>
      <c r="R193" s="197"/>
      <c r="S193" s="197"/>
      <c r="T193" s="198"/>
      <c r="AT193" s="193" t="s">
        <v>258</v>
      </c>
      <c r="AU193" s="193" t="s">
        <v>81</v>
      </c>
      <c r="AV193" s="12" t="s">
        <v>79</v>
      </c>
      <c r="AW193" s="12" t="s">
        <v>35</v>
      </c>
      <c r="AX193" s="12" t="s">
        <v>72</v>
      </c>
      <c r="AY193" s="193" t="s">
        <v>246</v>
      </c>
    </row>
    <row r="194" s="13" customFormat="1">
      <c r="B194" s="199"/>
      <c r="D194" s="188" t="s">
        <v>258</v>
      </c>
      <c r="E194" s="200" t="s">
        <v>1</v>
      </c>
      <c r="F194" s="201" t="s">
        <v>4092</v>
      </c>
      <c r="H194" s="202">
        <v>7</v>
      </c>
      <c r="I194" s="203"/>
      <c r="L194" s="199"/>
      <c r="M194" s="204"/>
      <c r="N194" s="205"/>
      <c r="O194" s="205"/>
      <c r="P194" s="205"/>
      <c r="Q194" s="205"/>
      <c r="R194" s="205"/>
      <c r="S194" s="205"/>
      <c r="T194" s="206"/>
      <c r="AT194" s="200" t="s">
        <v>258</v>
      </c>
      <c r="AU194" s="200" t="s">
        <v>81</v>
      </c>
      <c r="AV194" s="13" t="s">
        <v>81</v>
      </c>
      <c r="AW194" s="13" t="s">
        <v>35</v>
      </c>
      <c r="AX194" s="13" t="s">
        <v>72</v>
      </c>
      <c r="AY194" s="200" t="s">
        <v>246</v>
      </c>
    </row>
    <row r="195" s="13" customFormat="1">
      <c r="B195" s="199"/>
      <c r="D195" s="188" t="s">
        <v>258</v>
      </c>
      <c r="E195" s="200" t="s">
        <v>1</v>
      </c>
      <c r="F195" s="201" t="s">
        <v>4048</v>
      </c>
      <c r="H195" s="202">
        <v>1</v>
      </c>
      <c r="I195" s="203"/>
      <c r="L195" s="199"/>
      <c r="M195" s="204"/>
      <c r="N195" s="205"/>
      <c r="O195" s="205"/>
      <c r="P195" s="205"/>
      <c r="Q195" s="205"/>
      <c r="R195" s="205"/>
      <c r="S195" s="205"/>
      <c r="T195" s="206"/>
      <c r="AT195" s="200" t="s">
        <v>258</v>
      </c>
      <c r="AU195" s="200" t="s">
        <v>81</v>
      </c>
      <c r="AV195" s="13" t="s">
        <v>81</v>
      </c>
      <c r="AW195" s="13" t="s">
        <v>35</v>
      </c>
      <c r="AX195" s="13" t="s">
        <v>72</v>
      </c>
      <c r="AY195" s="200" t="s">
        <v>246</v>
      </c>
    </row>
    <row r="196" s="13" customFormat="1">
      <c r="B196" s="199"/>
      <c r="D196" s="188" t="s">
        <v>258</v>
      </c>
      <c r="E196" s="200" t="s">
        <v>1</v>
      </c>
      <c r="F196" s="201" t="s">
        <v>4093</v>
      </c>
      <c r="H196" s="202">
        <v>2</v>
      </c>
      <c r="I196" s="203"/>
      <c r="L196" s="199"/>
      <c r="M196" s="204"/>
      <c r="N196" s="205"/>
      <c r="O196" s="205"/>
      <c r="P196" s="205"/>
      <c r="Q196" s="205"/>
      <c r="R196" s="205"/>
      <c r="S196" s="205"/>
      <c r="T196" s="206"/>
      <c r="AT196" s="200" t="s">
        <v>258</v>
      </c>
      <c r="AU196" s="200" t="s">
        <v>81</v>
      </c>
      <c r="AV196" s="13" t="s">
        <v>81</v>
      </c>
      <c r="AW196" s="13" t="s">
        <v>35</v>
      </c>
      <c r="AX196" s="13" t="s">
        <v>72</v>
      </c>
      <c r="AY196" s="200" t="s">
        <v>246</v>
      </c>
    </row>
    <row r="197" s="14" customFormat="1">
      <c r="B197" s="210"/>
      <c r="D197" s="188" t="s">
        <v>258</v>
      </c>
      <c r="E197" s="211" t="s">
        <v>1</v>
      </c>
      <c r="F197" s="212" t="s">
        <v>341</v>
      </c>
      <c r="H197" s="213">
        <v>10</v>
      </c>
      <c r="I197" s="214"/>
      <c r="L197" s="210"/>
      <c r="M197" s="215"/>
      <c r="N197" s="216"/>
      <c r="O197" s="216"/>
      <c r="P197" s="216"/>
      <c r="Q197" s="216"/>
      <c r="R197" s="216"/>
      <c r="S197" s="216"/>
      <c r="T197" s="217"/>
      <c r="AT197" s="211" t="s">
        <v>258</v>
      </c>
      <c r="AU197" s="211" t="s">
        <v>81</v>
      </c>
      <c r="AV197" s="14" t="s">
        <v>93</v>
      </c>
      <c r="AW197" s="14" t="s">
        <v>35</v>
      </c>
      <c r="AX197" s="14" t="s">
        <v>79</v>
      </c>
      <c r="AY197" s="211" t="s">
        <v>246</v>
      </c>
    </row>
    <row r="198" s="1" customFormat="1" ht="16.5" customHeight="1">
      <c r="B198" s="175"/>
      <c r="C198" s="176" t="s">
        <v>422</v>
      </c>
      <c r="D198" s="176" t="s">
        <v>248</v>
      </c>
      <c r="E198" s="177" t="s">
        <v>582</v>
      </c>
      <c r="F198" s="178" t="s">
        <v>583</v>
      </c>
      <c r="G198" s="179" t="s">
        <v>264</v>
      </c>
      <c r="H198" s="180">
        <v>2</v>
      </c>
      <c r="I198" s="181"/>
      <c r="J198" s="182">
        <f>ROUND(I198*H198,2)</f>
        <v>0</v>
      </c>
      <c r="K198" s="178" t="s">
        <v>252</v>
      </c>
      <c r="L198" s="36"/>
      <c r="M198" s="183" t="s">
        <v>1</v>
      </c>
      <c r="N198" s="184" t="s">
        <v>43</v>
      </c>
      <c r="O198" s="66"/>
      <c r="P198" s="185">
        <f>O198*H198</f>
        <v>0</v>
      </c>
      <c r="Q198" s="185">
        <v>0.11240500000000001</v>
      </c>
      <c r="R198" s="185">
        <f>Q198*H198</f>
        <v>0.22481000000000001</v>
      </c>
      <c r="S198" s="185">
        <v>0</v>
      </c>
      <c r="T198" s="186">
        <f>S198*H198</f>
        <v>0</v>
      </c>
      <c r="AR198" s="18" t="s">
        <v>93</v>
      </c>
      <c r="AT198" s="18" t="s">
        <v>248</v>
      </c>
      <c r="AU198" s="18" t="s">
        <v>81</v>
      </c>
      <c r="AY198" s="18" t="s">
        <v>246</v>
      </c>
      <c r="BE198" s="187">
        <f>IF(N198="základní",J198,0)</f>
        <v>0</v>
      </c>
      <c r="BF198" s="187">
        <f>IF(N198="snížená",J198,0)</f>
        <v>0</v>
      </c>
      <c r="BG198" s="187">
        <f>IF(N198="zákl. přenesená",J198,0)</f>
        <v>0</v>
      </c>
      <c r="BH198" s="187">
        <f>IF(N198="sníž. přenesená",J198,0)</f>
        <v>0</v>
      </c>
      <c r="BI198" s="187">
        <f>IF(N198="nulová",J198,0)</f>
        <v>0</v>
      </c>
      <c r="BJ198" s="18" t="s">
        <v>79</v>
      </c>
      <c r="BK198" s="187">
        <f>ROUND(I198*H198,2)</f>
        <v>0</v>
      </c>
      <c r="BL198" s="18" t="s">
        <v>93</v>
      </c>
      <c r="BM198" s="18" t="s">
        <v>4098</v>
      </c>
    </row>
    <row r="199" s="1" customFormat="1">
      <c r="B199" s="36"/>
      <c r="D199" s="188" t="s">
        <v>254</v>
      </c>
      <c r="F199" s="189" t="s">
        <v>585</v>
      </c>
      <c r="I199" s="121"/>
      <c r="L199" s="36"/>
      <c r="M199" s="190"/>
      <c r="N199" s="66"/>
      <c r="O199" s="66"/>
      <c r="P199" s="66"/>
      <c r="Q199" s="66"/>
      <c r="R199" s="66"/>
      <c r="S199" s="66"/>
      <c r="T199" s="67"/>
      <c r="AT199" s="18" t="s">
        <v>254</v>
      </c>
      <c r="AU199" s="18" t="s">
        <v>81</v>
      </c>
    </row>
    <row r="200" s="1" customFormat="1">
      <c r="B200" s="36"/>
      <c r="D200" s="188" t="s">
        <v>256</v>
      </c>
      <c r="F200" s="191" t="s">
        <v>586</v>
      </c>
      <c r="I200" s="121"/>
      <c r="L200" s="36"/>
      <c r="M200" s="190"/>
      <c r="N200" s="66"/>
      <c r="O200" s="66"/>
      <c r="P200" s="66"/>
      <c r="Q200" s="66"/>
      <c r="R200" s="66"/>
      <c r="S200" s="66"/>
      <c r="T200" s="67"/>
      <c r="AT200" s="18" t="s">
        <v>256</v>
      </c>
      <c r="AU200" s="18" t="s">
        <v>81</v>
      </c>
    </row>
    <row r="201" s="12" customFormat="1">
      <c r="B201" s="192"/>
      <c r="D201" s="188" t="s">
        <v>258</v>
      </c>
      <c r="E201" s="193" t="s">
        <v>1</v>
      </c>
      <c r="F201" s="194" t="s">
        <v>523</v>
      </c>
      <c r="H201" s="193" t="s">
        <v>1</v>
      </c>
      <c r="I201" s="195"/>
      <c r="L201" s="192"/>
      <c r="M201" s="196"/>
      <c r="N201" s="197"/>
      <c r="O201" s="197"/>
      <c r="P201" s="197"/>
      <c r="Q201" s="197"/>
      <c r="R201" s="197"/>
      <c r="S201" s="197"/>
      <c r="T201" s="198"/>
      <c r="AT201" s="193" t="s">
        <v>258</v>
      </c>
      <c r="AU201" s="193" t="s">
        <v>81</v>
      </c>
      <c r="AV201" s="12" t="s">
        <v>79</v>
      </c>
      <c r="AW201" s="12" t="s">
        <v>35</v>
      </c>
      <c r="AX201" s="12" t="s">
        <v>72</v>
      </c>
      <c r="AY201" s="193" t="s">
        <v>246</v>
      </c>
    </row>
    <row r="202" s="13" customFormat="1">
      <c r="B202" s="199"/>
      <c r="D202" s="188" t="s">
        <v>258</v>
      </c>
      <c r="E202" s="200" t="s">
        <v>1</v>
      </c>
      <c r="F202" s="201" t="s">
        <v>1010</v>
      </c>
      <c r="H202" s="202">
        <v>2</v>
      </c>
      <c r="I202" s="203"/>
      <c r="L202" s="199"/>
      <c r="M202" s="204"/>
      <c r="N202" s="205"/>
      <c r="O202" s="205"/>
      <c r="P202" s="205"/>
      <c r="Q202" s="205"/>
      <c r="R202" s="205"/>
      <c r="S202" s="205"/>
      <c r="T202" s="206"/>
      <c r="AT202" s="200" t="s">
        <v>258</v>
      </c>
      <c r="AU202" s="200" t="s">
        <v>81</v>
      </c>
      <c r="AV202" s="13" t="s">
        <v>81</v>
      </c>
      <c r="AW202" s="13" t="s">
        <v>35</v>
      </c>
      <c r="AX202" s="13" t="s">
        <v>79</v>
      </c>
      <c r="AY202" s="200" t="s">
        <v>246</v>
      </c>
    </row>
    <row r="203" s="1" customFormat="1" ht="16.5" customHeight="1">
      <c r="B203" s="175"/>
      <c r="C203" s="218" t="s">
        <v>427</v>
      </c>
      <c r="D203" s="218" t="s">
        <v>511</v>
      </c>
      <c r="E203" s="219" t="s">
        <v>589</v>
      </c>
      <c r="F203" s="220" t="s">
        <v>590</v>
      </c>
      <c r="G203" s="221" t="s">
        <v>264</v>
      </c>
      <c r="H203" s="222">
        <v>2</v>
      </c>
      <c r="I203" s="223"/>
      <c r="J203" s="224">
        <f>ROUND(I203*H203,2)</f>
        <v>0</v>
      </c>
      <c r="K203" s="220" t="s">
        <v>252</v>
      </c>
      <c r="L203" s="225"/>
      <c r="M203" s="226" t="s">
        <v>1</v>
      </c>
      <c r="N203" s="227" t="s">
        <v>43</v>
      </c>
      <c r="O203" s="66"/>
      <c r="P203" s="185">
        <f>O203*H203</f>
        <v>0</v>
      </c>
      <c r="Q203" s="185">
        <v>0.0061000000000000004</v>
      </c>
      <c r="R203" s="185">
        <f>Q203*H203</f>
        <v>0.012200000000000001</v>
      </c>
      <c r="S203" s="185">
        <v>0</v>
      </c>
      <c r="T203" s="186">
        <f>S203*H203</f>
        <v>0</v>
      </c>
      <c r="AR203" s="18" t="s">
        <v>350</v>
      </c>
      <c r="AT203" s="18" t="s">
        <v>511</v>
      </c>
      <c r="AU203" s="18" t="s">
        <v>81</v>
      </c>
      <c r="AY203" s="18" t="s">
        <v>246</v>
      </c>
      <c r="BE203" s="187">
        <f>IF(N203="základní",J203,0)</f>
        <v>0</v>
      </c>
      <c r="BF203" s="187">
        <f>IF(N203="snížená",J203,0)</f>
        <v>0</v>
      </c>
      <c r="BG203" s="187">
        <f>IF(N203="zákl. přenesená",J203,0)</f>
        <v>0</v>
      </c>
      <c r="BH203" s="187">
        <f>IF(N203="sníž. přenesená",J203,0)</f>
        <v>0</v>
      </c>
      <c r="BI203" s="187">
        <f>IF(N203="nulová",J203,0)</f>
        <v>0</v>
      </c>
      <c r="BJ203" s="18" t="s">
        <v>79</v>
      </c>
      <c r="BK203" s="187">
        <f>ROUND(I203*H203,2)</f>
        <v>0</v>
      </c>
      <c r="BL203" s="18" t="s">
        <v>93</v>
      </c>
      <c r="BM203" s="18" t="s">
        <v>4099</v>
      </c>
    </row>
    <row r="204" s="1" customFormat="1">
      <c r="B204" s="36"/>
      <c r="D204" s="188" t="s">
        <v>254</v>
      </c>
      <c r="F204" s="189" t="s">
        <v>590</v>
      </c>
      <c r="I204" s="121"/>
      <c r="L204" s="36"/>
      <c r="M204" s="190"/>
      <c r="N204" s="66"/>
      <c r="O204" s="66"/>
      <c r="P204" s="66"/>
      <c r="Q204" s="66"/>
      <c r="R204" s="66"/>
      <c r="S204" s="66"/>
      <c r="T204" s="67"/>
      <c r="AT204" s="18" t="s">
        <v>254</v>
      </c>
      <c r="AU204" s="18" t="s">
        <v>81</v>
      </c>
    </row>
    <row r="205" s="13" customFormat="1">
      <c r="B205" s="199"/>
      <c r="D205" s="188" t="s">
        <v>258</v>
      </c>
      <c r="E205" s="200" t="s">
        <v>1</v>
      </c>
      <c r="F205" s="201" t="s">
        <v>1011</v>
      </c>
      <c r="H205" s="202">
        <v>2</v>
      </c>
      <c r="I205" s="203"/>
      <c r="L205" s="199"/>
      <c r="M205" s="204"/>
      <c r="N205" s="205"/>
      <c r="O205" s="205"/>
      <c r="P205" s="205"/>
      <c r="Q205" s="205"/>
      <c r="R205" s="205"/>
      <c r="S205" s="205"/>
      <c r="T205" s="206"/>
      <c r="AT205" s="200" t="s">
        <v>258</v>
      </c>
      <c r="AU205" s="200" t="s">
        <v>81</v>
      </c>
      <c r="AV205" s="13" t="s">
        <v>81</v>
      </c>
      <c r="AW205" s="13" t="s">
        <v>35</v>
      </c>
      <c r="AX205" s="13" t="s">
        <v>79</v>
      </c>
      <c r="AY205" s="200" t="s">
        <v>246</v>
      </c>
    </row>
    <row r="206" s="1" customFormat="1" ht="16.5" customHeight="1">
      <c r="B206" s="175"/>
      <c r="C206" s="176" t="s">
        <v>433</v>
      </c>
      <c r="D206" s="176" t="s">
        <v>248</v>
      </c>
      <c r="E206" s="177" t="s">
        <v>643</v>
      </c>
      <c r="F206" s="178" t="s">
        <v>644</v>
      </c>
      <c r="G206" s="179" t="s">
        <v>251</v>
      </c>
      <c r="H206" s="180">
        <v>32.5</v>
      </c>
      <c r="I206" s="181"/>
      <c r="J206" s="182">
        <f>ROUND(I206*H206,2)</f>
        <v>0</v>
      </c>
      <c r="K206" s="178" t="s">
        <v>252</v>
      </c>
      <c r="L206" s="36"/>
      <c r="M206" s="183" t="s">
        <v>1</v>
      </c>
      <c r="N206" s="184" t="s">
        <v>43</v>
      </c>
      <c r="O206" s="66"/>
      <c r="P206" s="185">
        <f>O206*H206</f>
        <v>0</v>
      </c>
      <c r="Q206" s="185">
        <v>0.00068749999999999996</v>
      </c>
      <c r="R206" s="185">
        <f>Q206*H206</f>
        <v>0.022343749999999999</v>
      </c>
      <c r="S206" s="185">
        <v>0</v>
      </c>
      <c r="T206" s="186">
        <f>S206*H206</f>
        <v>0</v>
      </c>
      <c r="AR206" s="18" t="s">
        <v>93</v>
      </c>
      <c r="AT206" s="18" t="s">
        <v>248</v>
      </c>
      <c r="AU206" s="18" t="s">
        <v>81</v>
      </c>
      <c r="AY206" s="18" t="s">
        <v>246</v>
      </c>
      <c r="BE206" s="187">
        <f>IF(N206="základní",J206,0)</f>
        <v>0</v>
      </c>
      <c r="BF206" s="187">
        <f>IF(N206="snížená",J206,0)</f>
        <v>0</v>
      </c>
      <c r="BG206" s="187">
        <f>IF(N206="zákl. přenesená",J206,0)</f>
        <v>0</v>
      </c>
      <c r="BH206" s="187">
        <f>IF(N206="sníž. přenesená",J206,0)</f>
        <v>0</v>
      </c>
      <c r="BI206" s="187">
        <f>IF(N206="nulová",J206,0)</f>
        <v>0</v>
      </c>
      <c r="BJ206" s="18" t="s">
        <v>79</v>
      </c>
      <c r="BK206" s="187">
        <f>ROUND(I206*H206,2)</f>
        <v>0</v>
      </c>
      <c r="BL206" s="18" t="s">
        <v>93</v>
      </c>
      <c r="BM206" s="18" t="s">
        <v>4100</v>
      </c>
    </row>
    <row r="207" s="1" customFormat="1">
      <c r="B207" s="36"/>
      <c r="D207" s="188" t="s">
        <v>254</v>
      </c>
      <c r="F207" s="189" t="s">
        <v>646</v>
      </c>
      <c r="I207" s="121"/>
      <c r="L207" s="36"/>
      <c r="M207" s="190"/>
      <c r="N207" s="66"/>
      <c r="O207" s="66"/>
      <c r="P207" s="66"/>
      <c r="Q207" s="66"/>
      <c r="R207" s="66"/>
      <c r="S207" s="66"/>
      <c r="T207" s="67"/>
      <c r="AT207" s="18" t="s">
        <v>254</v>
      </c>
      <c r="AU207" s="18" t="s">
        <v>81</v>
      </c>
    </row>
    <row r="208" s="1" customFormat="1">
      <c r="B208" s="36"/>
      <c r="D208" s="188" t="s">
        <v>256</v>
      </c>
      <c r="F208" s="191" t="s">
        <v>647</v>
      </c>
      <c r="I208" s="121"/>
      <c r="L208" s="36"/>
      <c r="M208" s="190"/>
      <c r="N208" s="66"/>
      <c r="O208" s="66"/>
      <c r="P208" s="66"/>
      <c r="Q208" s="66"/>
      <c r="R208" s="66"/>
      <c r="S208" s="66"/>
      <c r="T208" s="67"/>
      <c r="AT208" s="18" t="s">
        <v>256</v>
      </c>
      <c r="AU208" s="18" t="s">
        <v>81</v>
      </c>
    </row>
    <row r="209" s="12" customFormat="1">
      <c r="B209" s="192"/>
      <c r="D209" s="188" t="s">
        <v>258</v>
      </c>
      <c r="E209" s="193" t="s">
        <v>1</v>
      </c>
      <c r="F209" s="194" t="s">
        <v>303</v>
      </c>
      <c r="H209" s="193" t="s">
        <v>1</v>
      </c>
      <c r="I209" s="195"/>
      <c r="L209" s="192"/>
      <c r="M209" s="196"/>
      <c r="N209" s="197"/>
      <c r="O209" s="197"/>
      <c r="P209" s="197"/>
      <c r="Q209" s="197"/>
      <c r="R209" s="197"/>
      <c r="S209" s="197"/>
      <c r="T209" s="198"/>
      <c r="AT209" s="193" t="s">
        <v>258</v>
      </c>
      <c r="AU209" s="193" t="s">
        <v>81</v>
      </c>
      <c r="AV209" s="12" t="s">
        <v>79</v>
      </c>
      <c r="AW209" s="12" t="s">
        <v>35</v>
      </c>
      <c r="AX209" s="12" t="s">
        <v>72</v>
      </c>
      <c r="AY209" s="193" t="s">
        <v>246</v>
      </c>
    </row>
    <row r="210" s="12" customFormat="1">
      <c r="B210" s="192"/>
      <c r="D210" s="188" t="s">
        <v>258</v>
      </c>
      <c r="E210" s="193" t="s">
        <v>1</v>
      </c>
      <c r="F210" s="194" t="s">
        <v>648</v>
      </c>
      <c r="H210" s="193" t="s">
        <v>1</v>
      </c>
      <c r="I210" s="195"/>
      <c r="L210" s="192"/>
      <c r="M210" s="196"/>
      <c r="N210" s="197"/>
      <c r="O210" s="197"/>
      <c r="P210" s="197"/>
      <c r="Q210" s="197"/>
      <c r="R210" s="197"/>
      <c r="S210" s="197"/>
      <c r="T210" s="198"/>
      <c r="AT210" s="193" t="s">
        <v>258</v>
      </c>
      <c r="AU210" s="193" t="s">
        <v>81</v>
      </c>
      <c r="AV210" s="12" t="s">
        <v>79</v>
      </c>
      <c r="AW210" s="12" t="s">
        <v>35</v>
      </c>
      <c r="AX210" s="12" t="s">
        <v>72</v>
      </c>
      <c r="AY210" s="193" t="s">
        <v>246</v>
      </c>
    </row>
    <row r="211" s="13" customFormat="1">
      <c r="B211" s="199"/>
      <c r="D211" s="188" t="s">
        <v>258</v>
      </c>
      <c r="E211" s="200" t="s">
        <v>1</v>
      </c>
      <c r="F211" s="201" t="s">
        <v>4101</v>
      </c>
      <c r="H211" s="202">
        <v>32.5</v>
      </c>
      <c r="I211" s="203"/>
      <c r="L211" s="199"/>
      <c r="M211" s="204"/>
      <c r="N211" s="205"/>
      <c r="O211" s="205"/>
      <c r="P211" s="205"/>
      <c r="Q211" s="205"/>
      <c r="R211" s="205"/>
      <c r="S211" s="205"/>
      <c r="T211" s="206"/>
      <c r="AT211" s="200" t="s">
        <v>258</v>
      </c>
      <c r="AU211" s="200" t="s">
        <v>81</v>
      </c>
      <c r="AV211" s="13" t="s">
        <v>81</v>
      </c>
      <c r="AW211" s="13" t="s">
        <v>35</v>
      </c>
      <c r="AX211" s="13" t="s">
        <v>79</v>
      </c>
      <c r="AY211" s="200" t="s">
        <v>246</v>
      </c>
    </row>
    <row r="212" s="11" customFormat="1" ht="22.8" customHeight="1">
      <c r="B212" s="162"/>
      <c r="D212" s="163" t="s">
        <v>71</v>
      </c>
      <c r="E212" s="173" t="s">
        <v>698</v>
      </c>
      <c r="F212" s="173" t="s">
        <v>699</v>
      </c>
      <c r="I212" s="165"/>
      <c r="J212" s="174">
        <f>BK212</f>
        <v>0</v>
      </c>
      <c r="L212" s="162"/>
      <c r="M212" s="167"/>
      <c r="N212" s="168"/>
      <c r="O212" s="168"/>
      <c r="P212" s="169">
        <f>SUM(P213:P215)</f>
        <v>0</v>
      </c>
      <c r="Q212" s="168"/>
      <c r="R212" s="169">
        <f>SUM(R213:R215)</f>
        <v>0</v>
      </c>
      <c r="S212" s="168"/>
      <c r="T212" s="170">
        <f>SUM(T213:T215)</f>
        <v>0</v>
      </c>
      <c r="AR212" s="163" t="s">
        <v>79</v>
      </c>
      <c r="AT212" s="171" t="s">
        <v>71</v>
      </c>
      <c r="AU212" s="171" t="s">
        <v>79</v>
      </c>
      <c r="AY212" s="163" t="s">
        <v>246</v>
      </c>
      <c r="BK212" s="172">
        <f>SUM(BK213:BK215)</f>
        <v>0</v>
      </c>
    </row>
    <row r="213" s="1" customFormat="1" ht="16.5" customHeight="1">
      <c r="B213" s="175"/>
      <c r="C213" s="176" t="s">
        <v>7</v>
      </c>
      <c r="D213" s="176" t="s">
        <v>248</v>
      </c>
      <c r="E213" s="177" t="s">
        <v>701</v>
      </c>
      <c r="F213" s="178" t="s">
        <v>702</v>
      </c>
      <c r="G213" s="179" t="s">
        <v>286</v>
      </c>
      <c r="H213" s="180">
        <v>32.103000000000002</v>
      </c>
      <c r="I213" s="181"/>
      <c r="J213" s="182">
        <f>ROUND(I213*H213,2)</f>
        <v>0</v>
      </c>
      <c r="K213" s="178" t="s">
        <v>252</v>
      </c>
      <c r="L213" s="36"/>
      <c r="M213" s="183" t="s">
        <v>1</v>
      </c>
      <c r="N213" s="184" t="s">
        <v>43</v>
      </c>
      <c r="O213" s="66"/>
      <c r="P213" s="185">
        <f>O213*H213</f>
        <v>0</v>
      </c>
      <c r="Q213" s="185">
        <v>0</v>
      </c>
      <c r="R213" s="185">
        <f>Q213*H213</f>
        <v>0</v>
      </c>
      <c r="S213" s="185">
        <v>0</v>
      </c>
      <c r="T213" s="186">
        <f>S213*H213</f>
        <v>0</v>
      </c>
      <c r="AR213" s="18" t="s">
        <v>93</v>
      </c>
      <c r="AT213" s="18" t="s">
        <v>248</v>
      </c>
      <c r="AU213" s="18" t="s">
        <v>81</v>
      </c>
      <c r="AY213" s="18" t="s">
        <v>246</v>
      </c>
      <c r="BE213" s="187">
        <f>IF(N213="základní",J213,0)</f>
        <v>0</v>
      </c>
      <c r="BF213" s="187">
        <f>IF(N213="snížená",J213,0)</f>
        <v>0</v>
      </c>
      <c r="BG213" s="187">
        <f>IF(N213="zákl. přenesená",J213,0)</f>
        <v>0</v>
      </c>
      <c r="BH213" s="187">
        <f>IF(N213="sníž. přenesená",J213,0)</f>
        <v>0</v>
      </c>
      <c r="BI213" s="187">
        <f>IF(N213="nulová",J213,0)</f>
        <v>0</v>
      </c>
      <c r="BJ213" s="18" t="s">
        <v>79</v>
      </c>
      <c r="BK213" s="187">
        <f>ROUND(I213*H213,2)</f>
        <v>0</v>
      </c>
      <c r="BL213" s="18" t="s">
        <v>93</v>
      </c>
      <c r="BM213" s="18" t="s">
        <v>873</v>
      </c>
    </row>
    <row r="214" s="1" customFormat="1">
      <c r="B214" s="36"/>
      <c r="D214" s="188" t="s">
        <v>254</v>
      </c>
      <c r="F214" s="189" t="s">
        <v>704</v>
      </c>
      <c r="I214" s="121"/>
      <c r="L214" s="36"/>
      <c r="M214" s="190"/>
      <c r="N214" s="66"/>
      <c r="O214" s="66"/>
      <c r="P214" s="66"/>
      <c r="Q214" s="66"/>
      <c r="R214" s="66"/>
      <c r="S214" s="66"/>
      <c r="T214" s="67"/>
      <c r="AT214" s="18" t="s">
        <v>254</v>
      </c>
      <c r="AU214" s="18" t="s">
        <v>81</v>
      </c>
    </row>
    <row r="215" s="1" customFormat="1">
      <c r="B215" s="36"/>
      <c r="D215" s="188" t="s">
        <v>256</v>
      </c>
      <c r="F215" s="191" t="s">
        <v>705</v>
      </c>
      <c r="I215" s="121"/>
      <c r="L215" s="36"/>
      <c r="M215" s="228"/>
      <c r="N215" s="229"/>
      <c r="O215" s="229"/>
      <c r="P215" s="229"/>
      <c r="Q215" s="229"/>
      <c r="R215" s="229"/>
      <c r="S215" s="229"/>
      <c r="T215" s="230"/>
      <c r="AT215" s="18" t="s">
        <v>256</v>
      </c>
      <c r="AU215" s="18" t="s">
        <v>81</v>
      </c>
    </row>
    <row r="216" s="1" customFormat="1" ht="6.96" customHeight="1">
      <c r="B216" s="51"/>
      <c r="C216" s="52"/>
      <c r="D216" s="52"/>
      <c r="E216" s="52"/>
      <c r="F216" s="52"/>
      <c r="G216" s="52"/>
      <c r="H216" s="52"/>
      <c r="I216" s="137"/>
      <c r="J216" s="52"/>
      <c r="K216" s="52"/>
      <c r="L216" s="36"/>
    </row>
  </sheetData>
  <autoFilter ref="C96:K215"/>
  <mergeCells count="15">
    <mergeCell ref="E7:H7"/>
    <mergeCell ref="E11:H11"/>
    <mergeCell ref="E9:H9"/>
    <mergeCell ref="E13:H13"/>
    <mergeCell ref="E22:H22"/>
    <mergeCell ref="E31:H31"/>
    <mergeCell ref="E52:H52"/>
    <mergeCell ref="E56:H56"/>
    <mergeCell ref="E54:H54"/>
    <mergeCell ref="E58:H58"/>
    <mergeCell ref="E83:H83"/>
    <mergeCell ref="E87:H87"/>
    <mergeCell ref="E85:H85"/>
    <mergeCell ref="E89:H8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197</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4102</v>
      </c>
      <c r="F11" s="1"/>
      <c r="G11" s="1"/>
      <c r="H11" s="1"/>
      <c r="I11" s="121"/>
      <c r="L11" s="36"/>
    </row>
    <row r="12" s="1" customFormat="1" ht="12" customHeight="1">
      <c r="B12" s="36"/>
      <c r="D12" s="30" t="s">
        <v>221</v>
      </c>
      <c r="I12" s="121"/>
      <c r="L12" s="36"/>
    </row>
    <row r="13" s="1" customFormat="1" ht="36.96" customHeight="1">
      <c r="B13" s="36"/>
      <c r="E13" s="57" t="s">
        <v>4103</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ROUND((SUM(BE94:BE135)),  2)</f>
        <v>0</v>
      </c>
      <c r="I37" s="129">
        <v>0.20999999999999999</v>
      </c>
      <c r="J37" s="128">
        <f>ROUND(((SUM(BE94:BE135))*I37),  2)</f>
        <v>0</v>
      </c>
      <c r="L37" s="36"/>
    </row>
    <row r="38" s="1" customFormat="1" ht="14.4" customHeight="1">
      <c r="B38" s="36"/>
      <c r="E38" s="30" t="s">
        <v>44</v>
      </c>
      <c r="F38" s="128">
        <f>ROUND((SUM(BF94:BF135)),  2)</f>
        <v>0</v>
      </c>
      <c r="I38" s="129">
        <v>0.14999999999999999</v>
      </c>
      <c r="J38" s="128">
        <f>ROUND(((SUM(BF94:BF135))*I38),  2)</f>
        <v>0</v>
      </c>
      <c r="L38" s="36"/>
    </row>
    <row r="39" hidden="1" s="1" customFormat="1" ht="14.4" customHeight="1">
      <c r="B39" s="36"/>
      <c r="E39" s="30" t="s">
        <v>45</v>
      </c>
      <c r="F39" s="128">
        <f>ROUND((SUM(BG94:BG135)),  2)</f>
        <v>0</v>
      </c>
      <c r="I39" s="129">
        <v>0.20999999999999999</v>
      </c>
      <c r="J39" s="128">
        <f>0</f>
        <v>0</v>
      </c>
      <c r="L39" s="36"/>
    </row>
    <row r="40" hidden="1" s="1" customFormat="1" ht="14.4" customHeight="1">
      <c r="B40" s="36"/>
      <c r="E40" s="30" t="s">
        <v>46</v>
      </c>
      <c r="F40" s="128">
        <f>ROUND((SUM(BH94:BH135)),  2)</f>
        <v>0</v>
      </c>
      <c r="I40" s="129">
        <v>0.14999999999999999</v>
      </c>
      <c r="J40" s="128">
        <f>0</f>
        <v>0</v>
      </c>
      <c r="L40" s="36"/>
    </row>
    <row r="41" hidden="1" s="1" customFormat="1" ht="14.4" customHeight="1">
      <c r="B41" s="36"/>
      <c r="E41" s="30" t="s">
        <v>47</v>
      </c>
      <c r="F41" s="128">
        <f>ROUND((SUM(BI94:BI135)),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4102</v>
      </c>
      <c r="F56" s="1"/>
      <c r="G56" s="1"/>
      <c r="H56" s="1"/>
      <c r="I56" s="121"/>
      <c r="L56" s="36"/>
    </row>
    <row r="57" s="1" customFormat="1" ht="12" customHeight="1">
      <c r="B57" s="36"/>
      <c r="C57" s="30" t="s">
        <v>221</v>
      </c>
      <c r="I57" s="121"/>
      <c r="L57" s="36"/>
    </row>
    <row r="58" s="1" customFormat="1" ht="16.5" customHeight="1">
      <c r="B58" s="36"/>
      <c r="E58" s="57" t="str">
        <f>E13</f>
        <v>B-4-1 - SO 001.4 - Kácení zeleně - část pro úsek 19,20,21,22,23</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J94</f>
        <v>0</v>
      </c>
      <c r="L67" s="36"/>
      <c r="AU67" s="18" t="s">
        <v>227</v>
      </c>
    </row>
    <row r="68" s="8" customFormat="1" ht="24.96" customHeight="1">
      <c r="B68" s="143"/>
      <c r="D68" s="144" t="s">
        <v>228</v>
      </c>
      <c r="E68" s="145"/>
      <c r="F68" s="145"/>
      <c r="G68" s="145"/>
      <c r="H68" s="145"/>
      <c r="I68" s="146"/>
      <c r="J68" s="147">
        <f>J95</f>
        <v>0</v>
      </c>
      <c r="L68" s="143"/>
    </row>
    <row r="69" s="9" customFormat="1" ht="19.92" customHeight="1">
      <c r="B69" s="148"/>
      <c r="D69" s="149" t="s">
        <v>229</v>
      </c>
      <c r="E69" s="150"/>
      <c r="F69" s="150"/>
      <c r="G69" s="150"/>
      <c r="H69" s="150"/>
      <c r="I69" s="151"/>
      <c r="J69" s="152">
        <f>J96</f>
        <v>0</v>
      </c>
      <c r="L69" s="148"/>
    </row>
    <row r="70" s="9" customFormat="1" ht="19.92" customHeight="1">
      <c r="B70" s="148"/>
      <c r="D70" s="149" t="s">
        <v>230</v>
      </c>
      <c r="E70" s="150"/>
      <c r="F70" s="150"/>
      <c r="G70" s="150"/>
      <c r="H70" s="150"/>
      <c r="I70" s="151"/>
      <c r="J70" s="152">
        <f>J131</f>
        <v>0</v>
      </c>
      <c r="L70" s="148"/>
    </row>
    <row r="71" s="1" customFormat="1" ht="21.84" customHeight="1">
      <c r="B71" s="36"/>
      <c r="I71" s="121"/>
      <c r="L71" s="36"/>
    </row>
    <row r="72" s="1" customFormat="1" ht="6.96" customHeight="1">
      <c r="B72" s="51"/>
      <c r="C72" s="52"/>
      <c r="D72" s="52"/>
      <c r="E72" s="52"/>
      <c r="F72" s="52"/>
      <c r="G72" s="52"/>
      <c r="H72" s="52"/>
      <c r="I72" s="137"/>
      <c r="J72" s="52"/>
      <c r="K72" s="52"/>
      <c r="L72" s="36"/>
    </row>
    <row r="76" s="1" customFormat="1" ht="6.96" customHeight="1">
      <c r="B76" s="53"/>
      <c r="C76" s="54"/>
      <c r="D76" s="54"/>
      <c r="E76" s="54"/>
      <c r="F76" s="54"/>
      <c r="G76" s="54"/>
      <c r="H76" s="54"/>
      <c r="I76" s="138"/>
      <c r="J76" s="54"/>
      <c r="K76" s="54"/>
      <c r="L76" s="36"/>
    </row>
    <row r="77" s="1" customFormat="1" ht="24.96" customHeight="1">
      <c r="B77" s="36"/>
      <c r="C77" s="22" t="s">
        <v>231</v>
      </c>
      <c r="I77" s="121"/>
      <c r="L77" s="36"/>
    </row>
    <row r="78" s="1" customFormat="1" ht="6.96" customHeight="1">
      <c r="B78" s="36"/>
      <c r="I78" s="121"/>
      <c r="L78" s="36"/>
    </row>
    <row r="79" s="1" customFormat="1" ht="12" customHeight="1">
      <c r="B79" s="36"/>
      <c r="C79" s="30" t="s">
        <v>16</v>
      </c>
      <c r="I79" s="121"/>
      <c r="L79" s="36"/>
    </row>
    <row r="80" s="1" customFormat="1" ht="16.5" customHeight="1">
      <c r="B80" s="36"/>
      <c r="E80" s="120" t="str">
        <f>E7</f>
        <v>PD pro I. Etapu cyklostezky Bečva - Vlára - Váh na území obcí Hornolidečska - část B</v>
      </c>
      <c r="F80" s="30"/>
      <c r="G80" s="30"/>
      <c r="H80" s="30"/>
      <c r="I80" s="121"/>
      <c r="L80" s="36"/>
    </row>
    <row r="81" ht="12" customHeight="1">
      <c r="B81" s="21"/>
      <c r="C81" s="30" t="s">
        <v>217</v>
      </c>
      <c r="L81" s="21"/>
    </row>
    <row r="82" ht="16.5" customHeight="1">
      <c r="B82" s="21"/>
      <c r="E82" s="120" t="s">
        <v>218</v>
      </c>
      <c r="L82" s="21"/>
    </row>
    <row r="83" ht="12" customHeight="1">
      <c r="B83" s="21"/>
      <c r="C83" s="30" t="s">
        <v>219</v>
      </c>
      <c r="L83" s="21"/>
    </row>
    <row r="84" s="1" customFormat="1" ht="16.5" customHeight="1">
      <c r="B84" s="36"/>
      <c r="E84" s="30" t="s">
        <v>4102</v>
      </c>
      <c r="F84" s="1"/>
      <c r="G84" s="1"/>
      <c r="H84" s="1"/>
      <c r="I84" s="121"/>
      <c r="L84" s="36"/>
    </row>
    <row r="85" s="1" customFormat="1" ht="12" customHeight="1">
      <c r="B85" s="36"/>
      <c r="C85" s="30" t="s">
        <v>221</v>
      </c>
      <c r="I85" s="121"/>
      <c r="L85" s="36"/>
    </row>
    <row r="86" s="1" customFormat="1" ht="16.5" customHeight="1">
      <c r="B86" s="36"/>
      <c r="E86" s="57" t="str">
        <f>E13</f>
        <v>B-4-1 - SO 001.4 - Kácení zeleně - část pro úsek 19,20,21,22,23</v>
      </c>
      <c r="F86" s="1"/>
      <c r="G86" s="1"/>
      <c r="H86" s="1"/>
      <c r="I86" s="121"/>
      <c r="L86" s="36"/>
    </row>
    <row r="87" s="1" customFormat="1" ht="6.96" customHeight="1">
      <c r="B87" s="36"/>
      <c r="I87" s="121"/>
      <c r="L87" s="36"/>
    </row>
    <row r="88" s="1" customFormat="1" ht="12" customHeight="1">
      <c r="B88" s="36"/>
      <c r="C88" s="30" t="s">
        <v>21</v>
      </c>
      <c r="F88" s="18" t="str">
        <f>F16</f>
        <v>území obcí Hornolidečska</v>
      </c>
      <c r="I88" s="122" t="s">
        <v>23</v>
      </c>
      <c r="J88" s="59" t="str">
        <f>IF(J16="","",J16)</f>
        <v>7. 1. 2019</v>
      </c>
      <c r="L88" s="36"/>
    </row>
    <row r="89" s="1" customFormat="1" ht="6.96" customHeight="1">
      <c r="B89" s="36"/>
      <c r="I89" s="121"/>
      <c r="L89" s="36"/>
    </row>
    <row r="90" s="1" customFormat="1" ht="24.9" customHeight="1">
      <c r="B90" s="36"/>
      <c r="C90" s="30" t="s">
        <v>25</v>
      </c>
      <c r="F90" s="18" t="str">
        <f>E19</f>
        <v>Sdružení obcí Hornolidečska, Horní Lideč č.p. 292</v>
      </c>
      <c r="I90" s="122" t="s">
        <v>31</v>
      </c>
      <c r="J90" s="34" t="str">
        <f>E25</f>
        <v>MORAVIA CONSULT Olomouc a.s.</v>
      </c>
      <c r="L90" s="36"/>
    </row>
    <row r="91" s="1" customFormat="1" ht="24.9" customHeight="1">
      <c r="B91" s="36"/>
      <c r="C91" s="30" t="s">
        <v>29</v>
      </c>
      <c r="F91" s="18" t="str">
        <f>IF(E22="","",E22)</f>
        <v>Vyplň údaj</v>
      </c>
      <c r="I91" s="122" t="s">
        <v>36</v>
      </c>
      <c r="J91" s="34" t="str">
        <f>E28</f>
        <v>MORAVIA CONSULT Olomouc a.s.</v>
      </c>
      <c r="L91" s="36"/>
    </row>
    <row r="92" s="1" customFormat="1" ht="10.32" customHeight="1">
      <c r="B92" s="36"/>
      <c r="I92" s="121"/>
      <c r="L92" s="36"/>
    </row>
    <row r="93" s="10" customFormat="1" ht="29.28" customHeight="1">
      <c r="B93" s="153"/>
      <c r="C93" s="154" t="s">
        <v>232</v>
      </c>
      <c r="D93" s="155" t="s">
        <v>57</v>
      </c>
      <c r="E93" s="155" t="s">
        <v>53</v>
      </c>
      <c r="F93" s="155" t="s">
        <v>54</v>
      </c>
      <c r="G93" s="155" t="s">
        <v>233</v>
      </c>
      <c r="H93" s="155" t="s">
        <v>234</v>
      </c>
      <c r="I93" s="156" t="s">
        <v>235</v>
      </c>
      <c r="J93" s="155" t="s">
        <v>225</v>
      </c>
      <c r="K93" s="157" t="s">
        <v>236</v>
      </c>
      <c r="L93" s="153"/>
      <c r="M93" s="75" t="s">
        <v>1</v>
      </c>
      <c r="N93" s="76" t="s">
        <v>42</v>
      </c>
      <c r="O93" s="76" t="s">
        <v>237</v>
      </c>
      <c r="P93" s="76" t="s">
        <v>238</v>
      </c>
      <c r="Q93" s="76" t="s">
        <v>239</v>
      </c>
      <c r="R93" s="76" t="s">
        <v>240</v>
      </c>
      <c r="S93" s="76" t="s">
        <v>241</v>
      </c>
      <c r="T93" s="77" t="s">
        <v>242</v>
      </c>
    </row>
    <row r="94" s="1" customFormat="1" ht="22.8" customHeight="1">
      <c r="B94" s="36"/>
      <c r="C94" s="80" t="s">
        <v>243</v>
      </c>
      <c r="I94" s="121"/>
      <c r="J94" s="158">
        <f>BK94</f>
        <v>0</v>
      </c>
      <c r="L94" s="36"/>
      <c r="M94" s="78"/>
      <c r="N94" s="62"/>
      <c r="O94" s="62"/>
      <c r="P94" s="159">
        <f>P95</f>
        <v>0</v>
      </c>
      <c r="Q94" s="62"/>
      <c r="R94" s="159">
        <f>R95</f>
        <v>0</v>
      </c>
      <c r="S94" s="62"/>
      <c r="T94" s="160">
        <f>T95</f>
        <v>0</v>
      </c>
      <c r="AT94" s="18" t="s">
        <v>71</v>
      </c>
      <c r="AU94" s="18" t="s">
        <v>227</v>
      </c>
      <c r="BK94" s="161">
        <f>BK95</f>
        <v>0</v>
      </c>
    </row>
    <row r="95" s="11" customFormat="1" ht="25.92" customHeight="1">
      <c r="B95" s="162"/>
      <c r="D95" s="163" t="s">
        <v>71</v>
      </c>
      <c r="E95" s="164" t="s">
        <v>244</v>
      </c>
      <c r="F95" s="164" t="s">
        <v>245</v>
      </c>
      <c r="I95" s="165"/>
      <c r="J95" s="166">
        <f>BK95</f>
        <v>0</v>
      </c>
      <c r="L95" s="162"/>
      <c r="M95" s="167"/>
      <c r="N95" s="168"/>
      <c r="O95" s="168"/>
      <c r="P95" s="169">
        <f>P96+P131</f>
        <v>0</v>
      </c>
      <c r="Q95" s="168"/>
      <c r="R95" s="169">
        <f>R96+R131</f>
        <v>0</v>
      </c>
      <c r="S95" s="168"/>
      <c r="T95" s="170">
        <f>T96+T131</f>
        <v>0</v>
      </c>
      <c r="AR95" s="163" t="s">
        <v>79</v>
      </c>
      <c r="AT95" s="171" t="s">
        <v>71</v>
      </c>
      <c r="AU95" s="171" t="s">
        <v>72</v>
      </c>
      <c r="AY95" s="163" t="s">
        <v>246</v>
      </c>
      <c r="BK95" s="172">
        <f>BK96+BK131</f>
        <v>0</v>
      </c>
    </row>
    <row r="96" s="11" customFormat="1" ht="22.8" customHeight="1">
      <c r="B96" s="162"/>
      <c r="D96" s="163" t="s">
        <v>71</v>
      </c>
      <c r="E96" s="173" t="s">
        <v>79</v>
      </c>
      <c r="F96" s="173" t="s">
        <v>247</v>
      </c>
      <c r="I96" s="165"/>
      <c r="J96" s="174">
        <f>BK96</f>
        <v>0</v>
      </c>
      <c r="L96" s="162"/>
      <c r="M96" s="167"/>
      <c r="N96" s="168"/>
      <c r="O96" s="168"/>
      <c r="P96" s="169">
        <f>SUM(P97:P130)</f>
        <v>0</v>
      </c>
      <c r="Q96" s="168"/>
      <c r="R96" s="169">
        <f>SUM(R97:R130)</f>
        <v>0</v>
      </c>
      <c r="S96" s="168"/>
      <c r="T96" s="170">
        <f>SUM(T97:T130)</f>
        <v>0</v>
      </c>
      <c r="AR96" s="163" t="s">
        <v>79</v>
      </c>
      <c r="AT96" s="171" t="s">
        <v>71</v>
      </c>
      <c r="AU96" s="171" t="s">
        <v>79</v>
      </c>
      <c r="AY96" s="163" t="s">
        <v>246</v>
      </c>
      <c r="BK96" s="172">
        <f>SUM(BK97:BK130)</f>
        <v>0</v>
      </c>
    </row>
    <row r="97" s="1" customFormat="1" ht="16.5" customHeight="1">
      <c r="B97" s="175"/>
      <c r="C97" s="176" t="s">
        <v>79</v>
      </c>
      <c r="D97" s="176" t="s">
        <v>248</v>
      </c>
      <c r="E97" s="177" t="s">
        <v>249</v>
      </c>
      <c r="F97" s="178" t="s">
        <v>250</v>
      </c>
      <c r="G97" s="179" t="s">
        <v>251</v>
      </c>
      <c r="H97" s="180">
        <v>930</v>
      </c>
      <c r="I97" s="181"/>
      <c r="J97" s="182">
        <f>ROUND(I97*H97,2)</f>
        <v>0</v>
      </c>
      <c r="K97" s="178" t="s">
        <v>252</v>
      </c>
      <c r="L97" s="36"/>
      <c r="M97" s="183" t="s">
        <v>1</v>
      </c>
      <c r="N97" s="184" t="s">
        <v>43</v>
      </c>
      <c r="O97" s="66"/>
      <c r="P97" s="185">
        <f>O97*H97</f>
        <v>0</v>
      </c>
      <c r="Q97" s="185">
        <v>0</v>
      </c>
      <c r="R97" s="185">
        <f>Q97*H97</f>
        <v>0</v>
      </c>
      <c r="S97" s="185">
        <v>0</v>
      </c>
      <c r="T97" s="186">
        <f>S97*H97</f>
        <v>0</v>
      </c>
      <c r="AR97" s="18" t="s">
        <v>93</v>
      </c>
      <c r="AT97" s="18" t="s">
        <v>248</v>
      </c>
      <c r="AU97" s="18" t="s">
        <v>81</v>
      </c>
      <c r="AY97" s="18" t="s">
        <v>246</v>
      </c>
      <c r="BE97" s="187">
        <f>IF(N97="základní",J97,0)</f>
        <v>0</v>
      </c>
      <c r="BF97" s="187">
        <f>IF(N97="snížená",J97,0)</f>
        <v>0</v>
      </c>
      <c r="BG97" s="187">
        <f>IF(N97="zákl. přenesená",J97,0)</f>
        <v>0</v>
      </c>
      <c r="BH97" s="187">
        <f>IF(N97="sníž. přenesená",J97,0)</f>
        <v>0</v>
      </c>
      <c r="BI97" s="187">
        <f>IF(N97="nulová",J97,0)</f>
        <v>0</v>
      </c>
      <c r="BJ97" s="18" t="s">
        <v>79</v>
      </c>
      <c r="BK97" s="187">
        <f>ROUND(I97*H97,2)</f>
        <v>0</v>
      </c>
      <c r="BL97" s="18" t="s">
        <v>93</v>
      </c>
      <c r="BM97" s="18" t="s">
        <v>4104</v>
      </c>
    </row>
    <row r="98" s="1" customFormat="1">
      <c r="B98" s="36"/>
      <c r="D98" s="188" t="s">
        <v>254</v>
      </c>
      <c r="F98" s="189" t="s">
        <v>255</v>
      </c>
      <c r="I98" s="121"/>
      <c r="L98" s="36"/>
      <c r="M98" s="190"/>
      <c r="N98" s="66"/>
      <c r="O98" s="66"/>
      <c r="P98" s="66"/>
      <c r="Q98" s="66"/>
      <c r="R98" s="66"/>
      <c r="S98" s="66"/>
      <c r="T98" s="67"/>
      <c r="AT98" s="18" t="s">
        <v>254</v>
      </c>
      <c r="AU98" s="18" t="s">
        <v>81</v>
      </c>
    </row>
    <row r="99" s="1" customFormat="1">
      <c r="B99" s="36"/>
      <c r="D99" s="188" t="s">
        <v>256</v>
      </c>
      <c r="F99" s="191" t="s">
        <v>257</v>
      </c>
      <c r="I99" s="121"/>
      <c r="L99" s="36"/>
      <c r="M99" s="190"/>
      <c r="N99" s="66"/>
      <c r="O99" s="66"/>
      <c r="P99" s="66"/>
      <c r="Q99" s="66"/>
      <c r="R99" s="66"/>
      <c r="S99" s="66"/>
      <c r="T99" s="67"/>
      <c r="AT99" s="18" t="s">
        <v>256</v>
      </c>
      <c r="AU99" s="18" t="s">
        <v>81</v>
      </c>
    </row>
    <row r="100" s="12" customFormat="1">
      <c r="B100" s="192"/>
      <c r="D100" s="188" t="s">
        <v>258</v>
      </c>
      <c r="E100" s="193" t="s">
        <v>1</v>
      </c>
      <c r="F100" s="194" t="s">
        <v>259</v>
      </c>
      <c r="H100" s="193" t="s">
        <v>1</v>
      </c>
      <c r="I100" s="195"/>
      <c r="L100" s="192"/>
      <c r="M100" s="196"/>
      <c r="N100" s="197"/>
      <c r="O100" s="197"/>
      <c r="P100" s="197"/>
      <c r="Q100" s="197"/>
      <c r="R100" s="197"/>
      <c r="S100" s="197"/>
      <c r="T100" s="198"/>
      <c r="AT100" s="193" t="s">
        <v>258</v>
      </c>
      <c r="AU100" s="193" t="s">
        <v>81</v>
      </c>
      <c r="AV100" s="12" t="s">
        <v>79</v>
      </c>
      <c r="AW100" s="12" t="s">
        <v>35</v>
      </c>
      <c r="AX100" s="12" t="s">
        <v>72</v>
      </c>
      <c r="AY100" s="193" t="s">
        <v>246</v>
      </c>
    </row>
    <row r="101" s="12" customFormat="1">
      <c r="B101" s="192"/>
      <c r="D101" s="188" t="s">
        <v>258</v>
      </c>
      <c r="E101" s="193" t="s">
        <v>1</v>
      </c>
      <c r="F101" s="194" t="s">
        <v>260</v>
      </c>
      <c r="H101" s="193" t="s">
        <v>1</v>
      </c>
      <c r="I101" s="195"/>
      <c r="L101" s="192"/>
      <c r="M101" s="196"/>
      <c r="N101" s="197"/>
      <c r="O101" s="197"/>
      <c r="P101" s="197"/>
      <c r="Q101" s="197"/>
      <c r="R101" s="197"/>
      <c r="S101" s="197"/>
      <c r="T101" s="198"/>
      <c r="AT101" s="193" t="s">
        <v>258</v>
      </c>
      <c r="AU101" s="193" t="s">
        <v>81</v>
      </c>
      <c r="AV101" s="12" t="s">
        <v>79</v>
      </c>
      <c r="AW101" s="12" t="s">
        <v>35</v>
      </c>
      <c r="AX101" s="12" t="s">
        <v>72</v>
      </c>
      <c r="AY101" s="193" t="s">
        <v>246</v>
      </c>
    </row>
    <row r="102" s="13" customFormat="1">
      <c r="B102" s="199"/>
      <c r="D102" s="188" t="s">
        <v>258</v>
      </c>
      <c r="E102" s="200" t="s">
        <v>1</v>
      </c>
      <c r="F102" s="201" t="s">
        <v>4105</v>
      </c>
      <c r="H102" s="202">
        <v>930</v>
      </c>
      <c r="I102" s="203"/>
      <c r="L102" s="199"/>
      <c r="M102" s="204"/>
      <c r="N102" s="205"/>
      <c r="O102" s="205"/>
      <c r="P102" s="205"/>
      <c r="Q102" s="205"/>
      <c r="R102" s="205"/>
      <c r="S102" s="205"/>
      <c r="T102" s="206"/>
      <c r="AT102" s="200" t="s">
        <v>258</v>
      </c>
      <c r="AU102" s="200" t="s">
        <v>81</v>
      </c>
      <c r="AV102" s="13" t="s">
        <v>81</v>
      </c>
      <c r="AW102" s="13" t="s">
        <v>35</v>
      </c>
      <c r="AX102" s="13" t="s">
        <v>79</v>
      </c>
      <c r="AY102" s="200" t="s">
        <v>246</v>
      </c>
    </row>
    <row r="103" s="1" customFormat="1" ht="16.5" customHeight="1">
      <c r="B103" s="175"/>
      <c r="C103" s="176" t="s">
        <v>81</v>
      </c>
      <c r="D103" s="176" t="s">
        <v>248</v>
      </c>
      <c r="E103" s="177" t="s">
        <v>1308</v>
      </c>
      <c r="F103" s="178" t="s">
        <v>1309</v>
      </c>
      <c r="G103" s="179" t="s">
        <v>264</v>
      </c>
      <c r="H103" s="180">
        <v>63</v>
      </c>
      <c r="I103" s="181"/>
      <c r="J103" s="182">
        <f>ROUND(I103*H103,2)</f>
        <v>0</v>
      </c>
      <c r="K103" s="178" t="s">
        <v>252</v>
      </c>
      <c r="L103" s="36"/>
      <c r="M103" s="183" t="s">
        <v>1</v>
      </c>
      <c r="N103" s="184" t="s">
        <v>43</v>
      </c>
      <c r="O103" s="66"/>
      <c r="P103" s="185">
        <f>O103*H103</f>
        <v>0</v>
      </c>
      <c r="Q103" s="185">
        <v>0</v>
      </c>
      <c r="R103" s="185">
        <f>Q103*H103</f>
        <v>0</v>
      </c>
      <c r="S103" s="185">
        <v>0</v>
      </c>
      <c r="T103" s="186">
        <f>S103*H103</f>
        <v>0</v>
      </c>
      <c r="AR103" s="18" t="s">
        <v>93</v>
      </c>
      <c r="AT103" s="18" t="s">
        <v>248</v>
      </c>
      <c r="AU103" s="18" t="s">
        <v>81</v>
      </c>
      <c r="AY103" s="18" t="s">
        <v>246</v>
      </c>
      <c r="BE103" s="187">
        <f>IF(N103="základní",J103,0)</f>
        <v>0</v>
      </c>
      <c r="BF103" s="187">
        <f>IF(N103="snížená",J103,0)</f>
        <v>0</v>
      </c>
      <c r="BG103" s="187">
        <f>IF(N103="zákl. přenesená",J103,0)</f>
        <v>0</v>
      </c>
      <c r="BH103" s="187">
        <f>IF(N103="sníž. přenesená",J103,0)</f>
        <v>0</v>
      </c>
      <c r="BI103" s="187">
        <f>IF(N103="nulová",J103,0)</f>
        <v>0</v>
      </c>
      <c r="BJ103" s="18" t="s">
        <v>79</v>
      </c>
      <c r="BK103" s="187">
        <f>ROUND(I103*H103,2)</f>
        <v>0</v>
      </c>
      <c r="BL103" s="18" t="s">
        <v>93</v>
      </c>
      <c r="BM103" s="18" t="s">
        <v>4106</v>
      </c>
    </row>
    <row r="104" s="1" customFormat="1">
      <c r="B104" s="36"/>
      <c r="D104" s="188" t="s">
        <v>254</v>
      </c>
      <c r="F104" s="189" t="s">
        <v>1311</v>
      </c>
      <c r="I104" s="121"/>
      <c r="L104" s="36"/>
      <c r="M104" s="190"/>
      <c r="N104" s="66"/>
      <c r="O104" s="66"/>
      <c r="P104" s="66"/>
      <c r="Q104" s="66"/>
      <c r="R104" s="66"/>
      <c r="S104" s="66"/>
      <c r="T104" s="67"/>
      <c r="AT104" s="18" t="s">
        <v>254</v>
      </c>
      <c r="AU104" s="18" t="s">
        <v>81</v>
      </c>
    </row>
    <row r="105" s="1" customFormat="1">
      <c r="B105" s="36"/>
      <c r="D105" s="188" t="s">
        <v>256</v>
      </c>
      <c r="F105" s="191" t="s">
        <v>267</v>
      </c>
      <c r="I105" s="121"/>
      <c r="L105" s="36"/>
      <c r="M105" s="190"/>
      <c r="N105" s="66"/>
      <c r="O105" s="66"/>
      <c r="P105" s="66"/>
      <c r="Q105" s="66"/>
      <c r="R105" s="66"/>
      <c r="S105" s="66"/>
      <c r="T105" s="67"/>
      <c r="AT105" s="18" t="s">
        <v>256</v>
      </c>
      <c r="AU105" s="18" t="s">
        <v>81</v>
      </c>
    </row>
    <row r="106" s="12" customFormat="1">
      <c r="B106" s="192"/>
      <c r="D106" s="188" t="s">
        <v>258</v>
      </c>
      <c r="E106" s="193" t="s">
        <v>1</v>
      </c>
      <c r="F106" s="194" t="s">
        <v>259</v>
      </c>
      <c r="H106" s="193" t="s">
        <v>1</v>
      </c>
      <c r="I106" s="195"/>
      <c r="L106" s="192"/>
      <c r="M106" s="196"/>
      <c r="N106" s="197"/>
      <c r="O106" s="197"/>
      <c r="P106" s="197"/>
      <c r="Q106" s="197"/>
      <c r="R106" s="197"/>
      <c r="S106" s="197"/>
      <c r="T106" s="198"/>
      <c r="AT106" s="193" t="s">
        <v>258</v>
      </c>
      <c r="AU106" s="193" t="s">
        <v>81</v>
      </c>
      <c r="AV106" s="12" t="s">
        <v>79</v>
      </c>
      <c r="AW106" s="12" t="s">
        <v>35</v>
      </c>
      <c r="AX106" s="12" t="s">
        <v>72</v>
      </c>
      <c r="AY106" s="193" t="s">
        <v>246</v>
      </c>
    </row>
    <row r="107" s="12" customFormat="1">
      <c r="B107" s="192"/>
      <c r="D107" s="188" t="s">
        <v>258</v>
      </c>
      <c r="E107" s="193" t="s">
        <v>1</v>
      </c>
      <c r="F107" s="194" t="s">
        <v>1312</v>
      </c>
      <c r="H107" s="193" t="s">
        <v>1</v>
      </c>
      <c r="I107" s="195"/>
      <c r="L107" s="192"/>
      <c r="M107" s="196"/>
      <c r="N107" s="197"/>
      <c r="O107" s="197"/>
      <c r="P107" s="197"/>
      <c r="Q107" s="197"/>
      <c r="R107" s="197"/>
      <c r="S107" s="197"/>
      <c r="T107" s="198"/>
      <c r="AT107" s="193" t="s">
        <v>258</v>
      </c>
      <c r="AU107" s="193" t="s">
        <v>81</v>
      </c>
      <c r="AV107" s="12" t="s">
        <v>79</v>
      </c>
      <c r="AW107" s="12" t="s">
        <v>35</v>
      </c>
      <c r="AX107" s="12" t="s">
        <v>72</v>
      </c>
      <c r="AY107" s="193" t="s">
        <v>246</v>
      </c>
    </row>
    <row r="108" s="13" customFormat="1">
      <c r="B108" s="199"/>
      <c r="D108" s="188" t="s">
        <v>258</v>
      </c>
      <c r="E108" s="200" t="s">
        <v>1</v>
      </c>
      <c r="F108" s="201" t="s">
        <v>4107</v>
      </c>
      <c r="H108" s="202">
        <v>63</v>
      </c>
      <c r="I108" s="203"/>
      <c r="L108" s="199"/>
      <c r="M108" s="204"/>
      <c r="N108" s="205"/>
      <c r="O108" s="205"/>
      <c r="P108" s="205"/>
      <c r="Q108" s="205"/>
      <c r="R108" s="205"/>
      <c r="S108" s="205"/>
      <c r="T108" s="206"/>
      <c r="AT108" s="200" t="s">
        <v>258</v>
      </c>
      <c r="AU108" s="200" t="s">
        <v>81</v>
      </c>
      <c r="AV108" s="13" t="s">
        <v>81</v>
      </c>
      <c r="AW108" s="13" t="s">
        <v>35</v>
      </c>
      <c r="AX108" s="13" t="s">
        <v>79</v>
      </c>
      <c r="AY108" s="200" t="s">
        <v>246</v>
      </c>
    </row>
    <row r="109" s="1" customFormat="1" ht="16.5" customHeight="1">
      <c r="B109" s="175"/>
      <c r="C109" s="176" t="s">
        <v>88</v>
      </c>
      <c r="D109" s="176" t="s">
        <v>248</v>
      </c>
      <c r="E109" s="177" t="s">
        <v>262</v>
      </c>
      <c r="F109" s="178" t="s">
        <v>263</v>
      </c>
      <c r="G109" s="179" t="s">
        <v>264</v>
      </c>
      <c r="H109" s="180">
        <v>58</v>
      </c>
      <c r="I109" s="181"/>
      <c r="J109" s="182">
        <f>ROUND(I109*H109,2)</f>
        <v>0</v>
      </c>
      <c r="K109" s="178" t="s">
        <v>252</v>
      </c>
      <c r="L109" s="36"/>
      <c r="M109" s="183" t="s">
        <v>1</v>
      </c>
      <c r="N109" s="184" t="s">
        <v>43</v>
      </c>
      <c r="O109" s="66"/>
      <c r="P109" s="185">
        <f>O109*H109</f>
        <v>0</v>
      </c>
      <c r="Q109" s="185">
        <v>0</v>
      </c>
      <c r="R109" s="185">
        <f>Q109*H109</f>
        <v>0</v>
      </c>
      <c r="S109" s="185">
        <v>0</v>
      </c>
      <c r="T109" s="186">
        <f>S109*H109</f>
        <v>0</v>
      </c>
      <c r="AR109" s="18" t="s">
        <v>93</v>
      </c>
      <c r="AT109" s="18" t="s">
        <v>248</v>
      </c>
      <c r="AU109" s="18" t="s">
        <v>81</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93</v>
      </c>
      <c r="BM109" s="18" t="s">
        <v>4108</v>
      </c>
    </row>
    <row r="110" s="1" customFormat="1">
      <c r="B110" s="36"/>
      <c r="D110" s="188" t="s">
        <v>254</v>
      </c>
      <c r="F110" s="189" t="s">
        <v>266</v>
      </c>
      <c r="I110" s="121"/>
      <c r="L110" s="36"/>
      <c r="M110" s="190"/>
      <c r="N110" s="66"/>
      <c r="O110" s="66"/>
      <c r="P110" s="66"/>
      <c r="Q110" s="66"/>
      <c r="R110" s="66"/>
      <c r="S110" s="66"/>
      <c r="T110" s="67"/>
      <c r="AT110" s="18" t="s">
        <v>254</v>
      </c>
      <c r="AU110" s="18" t="s">
        <v>81</v>
      </c>
    </row>
    <row r="111" s="1" customFormat="1">
      <c r="B111" s="36"/>
      <c r="D111" s="188" t="s">
        <v>256</v>
      </c>
      <c r="F111" s="191" t="s">
        <v>267</v>
      </c>
      <c r="I111" s="121"/>
      <c r="L111" s="36"/>
      <c r="M111" s="190"/>
      <c r="N111" s="66"/>
      <c r="O111" s="66"/>
      <c r="P111" s="66"/>
      <c r="Q111" s="66"/>
      <c r="R111" s="66"/>
      <c r="S111" s="66"/>
      <c r="T111" s="67"/>
      <c r="AT111" s="18" t="s">
        <v>256</v>
      </c>
      <c r="AU111" s="18" t="s">
        <v>81</v>
      </c>
    </row>
    <row r="112" s="12" customFormat="1">
      <c r="B112" s="192"/>
      <c r="D112" s="188" t="s">
        <v>258</v>
      </c>
      <c r="E112" s="193" t="s">
        <v>1</v>
      </c>
      <c r="F112" s="194" t="s">
        <v>259</v>
      </c>
      <c r="H112" s="193" t="s">
        <v>1</v>
      </c>
      <c r="I112" s="195"/>
      <c r="L112" s="192"/>
      <c r="M112" s="196"/>
      <c r="N112" s="197"/>
      <c r="O112" s="197"/>
      <c r="P112" s="197"/>
      <c r="Q112" s="197"/>
      <c r="R112" s="197"/>
      <c r="S112" s="197"/>
      <c r="T112" s="198"/>
      <c r="AT112" s="193" t="s">
        <v>258</v>
      </c>
      <c r="AU112" s="193" t="s">
        <v>81</v>
      </c>
      <c r="AV112" s="12" t="s">
        <v>79</v>
      </c>
      <c r="AW112" s="12" t="s">
        <v>35</v>
      </c>
      <c r="AX112" s="12" t="s">
        <v>72</v>
      </c>
      <c r="AY112" s="193" t="s">
        <v>246</v>
      </c>
    </row>
    <row r="113" s="12" customFormat="1">
      <c r="B113" s="192"/>
      <c r="D113" s="188" t="s">
        <v>258</v>
      </c>
      <c r="E113" s="193" t="s">
        <v>1</v>
      </c>
      <c r="F113" s="194" t="s">
        <v>1312</v>
      </c>
      <c r="H113" s="193" t="s">
        <v>1</v>
      </c>
      <c r="I113" s="195"/>
      <c r="L113" s="192"/>
      <c r="M113" s="196"/>
      <c r="N113" s="197"/>
      <c r="O113" s="197"/>
      <c r="P113" s="197"/>
      <c r="Q113" s="197"/>
      <c r="R113" s="197"/>
      <c r="S113" s="197"/>
      <c r="T113" s="198"/>
      <c r="AT113" s="193" t="s">
        <v>258</v>
      </c>
      <c r="AU113" s="193" t="s">
        <v>81</v>
      </c>
      <c r="AV113" s="12" t="s">
        <v>79</v>
      </c>
      <c r="AW113" s="12" t="s">
        <v>35</v>
      </c>
      <c r="AX113" s="12" t="s">
        <v>72</v>
      </c>
      <c r="AY113" s="193" t="s">
        <v>246</v>
      </c>
    </row>
    <row r="114" s="13" customFormat="1">
      <c r="B114" s="199"/>
      <c r="D114" s="188" t="s">
        <v>258</v>
      </c>
      <c r="E114" s="200" t="s">
        <v>1</v>
      </c>
      <c r="F114" s="201" t="s">
        <v>4109</v>
      </c>
      <c r="H114" s="202">
        <v>58</v>
      </c>
      <c r="I114" s="203"/>
      <c r="L114" s="199"/>
      <c r="M114" s="204"/>
      <c r="N114" s="205"/>
      <c r="O114" s="205"/>
      <c r="P114" s="205"/>
      <c r="Q114" s="205"/>
      <c r="R114" s="205"/>
      <c r="S114" s="205"/>
      <c r="T114" s="206"/>
      <c r="AT114" s="200" t="s">
        <v>258</v>
      </c>
      <c r="AU114" s="200" t="s">
        <v>81</v>
      </c>
      <c r="AV114" s="13" t="s">
        <v>81</v>
      </c>
      <c r="AW114" s="13" t="s">
        <v>35</v>
      </c>
      <c r="AX114" s="13" t="s">
        <v>79</v>
      </c>
      <c r="AY114" s="200" t="s">
        <v>246</v>
      </c>
    </row>
    <row r="115" s="1" customFormat="1" ht="16.5" customHeight="1">
      <c r="B115" s="175"/>
      <c r="C115" s="176" t="s">
        <v>93</v>
      </c>
      <c r="D115" s="176" t="s">
        <v>248</v>
      </c>
      <c r="E115" s="177" t="s">
        <v>1321</v>
      </c>
      <c r="F115" s="178" t="s">
        <v>1322</v>
      </c>
      <c r="G115" s="179" t="s">
        <v>264</v>
      </c>
      <c r="H115" s="180">
        <v>63</v>
      </c>
      <c r="I115" s="181"/>
      <c r="J115" s="182">
        <f>ROUND(I115*H115,2)</f>
        <v>0</v>
      </c>
      <c r="K115" s="178" t="s">
        <v>252</v>
      </c>
      <c r="L115" s="36"/>
      <c r="M115" s="183" t="s">
        <v>1</v>
      </c>
      <c r="N115" s="184" t="s">
        <v>43</v>
      </c>
      <c r="O115" s="66"/>
      <c r="P115" s="185">
        <f>O115*H115</f>
        <v>0</v>
      </c>
      <c r="Q115" s="185">
        <v>0</v>
      </c>
      <c r="R115" s="185">
        <f>Q115*H115</f>
        <v>0</v>
      </c>
      <c r="S115" s="185">
        <v>0</v>
      </c>
      <c r="T115" s="186">
        <f>S115*H115</f>
        <v>0</v>
      </c>
      <c r="AR115" s="18" t="s">
        <v>93</v>
      </c>
      <c r="AT115" s="18" t="s">
        <v>248</v>
      </c>
      <c r="AU115" s="18" t="s">
        <v>81</v>
      </c>
      <c r="AY115" s="18" t="s">
        <v>246</v>
      </c>
      <c r="BE115" s="187">
        <f>IF(N115="základní",J115,0)</f>
        <v>0</v>
      </c>
      <c r="BF115" s="187">
        <f>IF(N115="snížená",J115,0)</f>
        <v>0</v>
      </c>
      <c r="BG115" s="187">
        <f>IF(N115="zákl. přenesená",J115,0)</f>
        <v>0</v>
      </c>
      <c r="BH115" s="187">
        <f>IF(N115="sníž. přenesená",J115,0)</f>
        <v>0</v>
      </c>
      <c r="BI115" s="187">
        <f>IF(N115="nulová",J115,0)</f>
        <v>0</v>
      </c>
      <c r="BJ115" s="18" t="s">
        <v>79</v>
      </c>
      <c r="BK115" s="187">
        <f>ROUND(I115*H115,2)</f>
        <v>0</v>
      </c>
      <c r="BL115" s="18" t="s">
        <v>93</v>
      </c>
      <c r="BM115" s="18" t="s">
        <v>4110</v>
      </c>
    </row>
    <row r="116" s="1" customFormat="1">
      <c r="B116" s="36"/>
      <c r="D116" s="188" t="s">
        <v>254</v>
      </c>
      <c r="F116" s="189" t="s">
        <v>1324</v>
      </c>
      <c r="I116" s="121"/>
      <c r="L116" s="36"/>
      <c r="M116" s="190"/>
      <c r="N116" s="66"/>
      <c r="O116" s="66"/>
      <c r="P116" s="66"/>
      <c r="Q116" s="66"/>
      <c r="R116" s="66"/>
      <c r="S116" s="66"/>
      <c r="T116" s="67"/>
      <c r="AT116" s="18" t="s">
        <v>254</v>
      </c>
      <c r="AU116" s="18" t="s">
        <v>81</v>
      </c>
    </row>
    <row r="117" s="1" customFormat="1">
      <c r="B117" s="36"/>
      <c r="D117" s="188" t="s">
        <v>256</v>
      </c>
      <c r="F117" s="191" t="s">
        <v>274</v>
      </c>
      <c r="I117" s="121"/>
      <c r="L117" s="36"/>
      <c r="M117" s="190"/>
      <c r="N117" s="66"/>
      <c r="O117" s="66"/>
      <c r="P117" s="66"/>
      <c r="Q117" s="66"/>
      <c r="R117" s="66"/>
      <c r="S117" s="66"/>
      <c r="T117" s="67"/>
      <c r="AT117" s="18" t="s">
        <v>256</v>
      </c>
      <c r="AU117" s="18" t="s">
        <v>81</v>
      </c>
    </row>
    <row r="118" s="12" customFormat="1">
      <c r="B118" s="192"/>
      <c r="D118" s="188" t="s">
        <v>258</v>
      </c>
      <c r="E118" s="193" t="s">
        <v>1</v>
      </c>
      <c r="F118" s="194" t="s">
        <v>259</v>
      </c>
      <c r="H118" s="193" t="s">
        <v>1</v>
      </c>
      <c r="I118" s="195"/>
      <c r="L118" s="192"/>
      <c r="M118" s="196"/>
      <c r="N118" s="197"/>
      <c r="O118" s="197"/>
      <c r="P118" s="197"/>
      <c r="Q118" s="197"/>
      <c r="R118" s="197"/>
      <c r="S118" s="197"/>
      <c r="T118" s="198"/>
      <c r="AT118" s="193" t="s">
        <v>258</v>
      </c>
      <c r="AU118" s="193" t="s">
        <v>81</v>
      </c>
      <c r="AV118" s="12" t="s">
        <v>79</v>
      </c>
      <c r="AW118" s="12" t="s">
        <v>35</v>
      </c>
      <c r="AX118" s="12" t="s">
        <v>72</v>
      </c>
      <c r="AY118" s="193" t="s">
        <v>246</v>
      </c>
    </row>
    <row r="119" s="12" customFormat="1">
      <c r="B119" s="192"/>
      <c r="D119" s="188" t="s">
        <v>258</v>
      </c>
      <c r="E119" s="193" t="s">
        <v>1</v>
      </c>
      <c r="F119" s="194" t="s">
        <v>1312</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4107</v>
      </c>
      <c r="H120" s="202">
        <v>63</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283</v>
      </c>
      <c r="D121" s="176" t="s">
        <v>248</v>
      </c>
      <c r="E121" s="177" t="s">
        <v>270</v>
      </c>
      <c r="F121" s="178" t="s">
        <v>271</v>
      </c>
      <c r="G121" s="179" t="s">
        <v>264</v>
      </c>
      <c r="H121" s="180">
        <v>58</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4111</v>
      </c>
    </row>
    <row r="122" s="1" customFormat="1">
      <c r="B122" s="36"/>
      <c r="D122" s="188" t="s">
        <v>254</v>
      </c>
      <c r="F122" s="189" t="s">
        <v>273</v>
      </c>
      <c r="I122" s="121"/>
      <c r="L122" s="36"/>
      <c r="M122" s="190"/>
      <c r="N122" s="66"/>
      <c r="O122" s="66"/>
      <c r="P122" s="66"/>
      <c r="Q122" s="66"/>
      <c r="R122" s="66"/>
      <c r="S122" s="66"/>
      <c r="T122" s="67"/>
      <c r="AT122" s="18" t="s">
        <v>254</v>
      </c>
      <c r="AU122" s="18" t="s">
        <v>81</v>
      </c>
    </row>
    <row r="123" s="1" customFormat="1">
      <c r="B123" s="36"/>
      <c r="D123" s="188" t="s">
        <v>256</v>
      </c>
      <c r="F123" s="191" t="s">
        <v>274</v>
      </c>
      <c r="I123" s="121"/>
      <c r="L123" s="36"/>
      <c r="M123" s="190"/>
      <c r="N123" s="66"/>
      <c r="O123" s="66"/>
      <c r="P123" s="66"/>
      <c r="Q123" s="66"/>
      <c r="R123" s="66"/>
      <c r="S123" s="66"/>
      <c r="T123" s="67"/>
      <c r="AT123" s="18" t="s">
        <v>256</v>
      </c>
      <c r="AU123" s="18" t="s">
        <v>81</v>
      </c>
    </row>
    <row r="124" s="12" customFormat="1">
      <c r="B124" s="192"/>
      <c r="D124" s="188" t="s">
        <v>258</v>
      </c>
      <c r="E124" s="193" t="s">
        <v>1</v>
      </c>
      <c r="F124" s="194" t="s">
        <v>259</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2" customFormat="1">
      <c r="B125" s="192"/>
      <c r="D125" s="188" t="s">
        <v>258</v>
      </c>
      <c r="E125" s="193" t="s">
        <v>1</v>
      </c>
      <c r="F125" s="194" t="s">
        <v>1312</v>
      </c>
      <c r="H125" s="193" t="s">
        <v>1</v>
      </c>
      <c r="I125" s="195"/>
      <c r="L125" s="192"/>
      <c r="M125" s="196"/>
      <c r="N125" s="197"/>
      <c r="O125" s="197"/>
      <c r="P125" s="197"/>
      <c r="Q125" s="197"/>
      <c r="R125" s="197"/>
      <c r="S125" s="197"/>
      <c r="T125" s="198"/>
      <c r="AT125" s="193" t="s">
        <v>258</v>
      </c>
      <c r="AU125" s="193" t="s">
        <v>81</v>
      </c>
      <c r="AV125" s="12" t="s">
        <v>79</v>
      </c>
      <c r="AW125" s="12" t="s">
        <v>35</v>
      </c>
      <c r="AX125" s="12" t="s">
        <v>72</v>
      </c>
      <c r="AY125" s="193" t="s">
        <v>246</v>
      </c>
    </row>
    <row r="126" s="13" customFormat="1">
      <c r="B126" s="199"/>
      <c r="D126" s="188" t="s">
        <v>258</v>
      </c>
      <c r="E126" s="200" t="s">
        <v>1</v>
      </c>
      <c r="F126" s="201" t="s">
        <v>4109</v>
      </c>
      <c r="H126" s="202">
        <v>58</v>
      </c>
      <c r="I126" s="203"/>
      <c r="L126" s="199"/>
      <c r="M126" s="204"/>
      <c r="N126" s="205"/>
      <c r="O126" s="205"/>
      <c r="P126" s="205"/>
      <c r="Q126" s="205"/>
      <c r="R126" s="205"/>
      <c r="S126" s="205"/>
      <c r="T126" s="206"/>
      <c r="AT126" s="200" t="s">
        <v>258</v>
      </c>
      <c r="AU126" s="200" t="s">
        <v>81</v>
      </c>
      <c r="AV126" s="13" t="s">
        <v>81</v>
      </c>
      <c r="AW126" s="13" t="s">
        <v>35</v>
      </c>
      <c r="AX126" s="13" t="s">
        <v>79</v>
      </c>
      <c r="AY126" s="200" t="s">
        <v>246</v>
      </c>
    </row>
    <row r="127" s="1" customFormat="1" ht="16.5" customHeight="1">
      <c r="B127" s="175"/>
      <c r="C127" s="176" t="s">
        <v>332</v>
      </c>
      <c r="D127" s="176" t="s">
        <v>248</v>
      </c>
      <c r="E127" s="177" t="s">
        <v>275</v>
      </c>
      <c r="F127" s="178" t="s">
        <v>276</v>
      </c>
      <c r="G127" s="179" t="s">
        <v>277</v>
      </c>
      <c r="H127" s="180">
        <v>1</v>
      </c>
      <c r="I127" s="181"/>
      <c r="J127" s="182">
        <f>ROUND(I127*H127,2)</f>
        <v>0</v>
      </c>
      <c r="K127" s="178" t="s">
        <v>278</v>
      </c>
      <c r="L127" s="36"/>
      <c r="M127" s="183" t="s">
        <v>1</v>
      </c>
      <c r="N127" s="184" t="s">
        <v>43</v>
      </c>
      <c r="O127" s="66"/>
      <c r="P127" s="185">
        <f>O127*H127</f>
        <v>0</v>
      </c>
      <c r="Q127" s="185">
        <v>0</v>
      </c>
      <c r="R127" s="185">
        <f>Q127*H127</f>
        <v>0</v>
      </c>
      <c r="S127" s="185">
        <v>0</v>
      </c>
      <c r="T127" s="186">
        <f>S127*H127</f>
        <v>0</v>
      </c>
      <c r="AR127" s="18" t="s">
        <v>93</v>
      </c>
      <c r="AT127" s="18" t="s">
        <v>248</v>
      </c>
      <c r="AU127" s="18" t="s">
        <v>81</v>
      </c>
      <c r="AY127" s="18" t="s">
        <v>246</v>
      </c>
      <c r="BE127" s="187">
        <f>IF(N127="základní",J127,0)</f>
        <v>0</v>
      </c>
      <c r="BF127" s="187">
        <f>IF(N127="snížená",J127,0)</f>
        <v>0</v>
      </c>
      <c r="BG127" s="187">
        <f>IF(N127="zákl. přenesená",J127,0)</f>
        <v>0</v>
      </c>
      <c r="BH127" s="187">
        <f>IF(N127="sníž. přenesená",J127,0)</f>
        <v>0</v>
      </c>
      <c r="BI127" s="187">
        <f>IF(N127="nulová",J127,0)</f>
        <v>0</v>
      </c>
      <c r="BJ127" s="18" t="s">
        <v>79</v>
      </c>
      <c r="BK127" s="187">
        <f>ROUND(I127*H127,2)</f>
        <v>0</v>
      </c>
      <c r="BL127" s="18" t="s">
        <v>93</v>
      </c>
      <c r="BM127" s="18" t="s">
        <v>4112</v>
      </c>
    </row>
    <row r="128" s="1" customFormat="1">
      <c r="B128" s="36"/>
      <c r="D128" s="188" t="s">
        <v>254</v>
      </c>
      <c r="F128" s="189" t="s">
        <v>276</v>
      </c>
      <c r="I128" s="121"/>
      <c r="L128" s="36"/>
      <c r="M128" s="190"/>
      <c r="N128" s="66"/>
      <c r="O128" s="66"/>
      <c r="P128" s="66"/>
      <c r="Q128" s="66"/>
      <c r="R128" s="66"/>
      <c r="S128" s="66"/>
      <c r="T128" s="67"/>
      <c r="AT128" s="18" t="s">
        <v>254</v>
      </c>
      <c r="AU128" s="18" t="s">
        <v>81</v>
      </c>
    </row>
    <row r="129" s="12" customFormat="1">
      <c r="B129" s="192"/>
      <c r="D129" s="188" t="s">
        <v>258</v>
      </c>
      <c r="E129" s="193" t="s">
        <v>1</v>
      </c>
      <c r="F129" s="194" t="s">
        <v>259</v>
      </c>
      <c r="H129" s="193" t="s">
        <v>1</v>
      </c>
      <c r="I129" s="195"/>
      <c r="L129" s="192"/>
      <c r="M129" s="196"/>
      <c r="N129" s="197"/>
      <c r="O129" s="197"/>
      <c r="P129" s="197"/>
      <c r="Q129" s="197"/>
      <c r="R129" s="197"/>
      <c r="S129" s="197"/>
      <c r="T129" s="198"/>
      <c r="AT129" s="193" t="s">
        <v>258</v>
      </c>
      <c r="AU129" s="193" t="s">
        <v>81</v>
      </c>
      <c r="AV129" s="12" t="s">
        <v>79</v>
      </c>
      <c r="AW129" s="12" t="s">
        <v>35</v>
      </c>
      <c r="AX129" s="12" t="s">
        <v>72</v>
      </c>
      <c r="AY129" s="193" t="s">
        <v>246</v>
      </c>
    </row>
    <row r="130" s="13" customFormat="1">
      <c r="B130" s="199"/>
      <c r="D130" s="188" t="s">
        <v>258</v>
      </c>
      <c r="E130" s="200" t="s">
        <v>1</v>
      </c>
      <c r="F130" s="201" t="s">
        <v>280</v>
      </c>
      <c r="H130" s="202">
        <v>1</v>
      </c>
      <c r="I130" s="203"/>
      <c r="L130" s="199"/>
      <c r="M130" s="204"/>
      <c r="N130" s="205"/>
      <c r="O130" s="205"/>
      <c r="P130" s="205"/>
      <c r="Q130" s="205"/>
      <c r="R130" s="205"/>
      <c r="S130" s="205"/>
      <c r="T130" s="206"/>
      <c r="AT130" s="200" t="s">
        <v>258</v>
      </c>
      <c r="AU130" s="200" t="s">
        <v>81</v>
      </c>
      <c r="AV130" s="13" t="s">
        <v>81</v>
      </c>
      <c r="AW130" s="13" t="s">
        <v>35</v>
      </c>
      <c r="AX130" s="13" t="s">
        <v>79</v>
      </c>
      <c r="AY130" s="200" t="s">
        <v>246</v>
      </c>
    </row>
    <row r="131" s="11" customFormat="1" ht="22.8" customHeight="1">
      <c r="B131" s="162"/>
      <c r="D131" s="163" t="s">
        <v>71</v>
      </c>
      <c r="E131" s="173" t="s">
        <v>281</v>
      </c>
      <c r="F131" s="173" t="s">
        <v>282</v>
      </c>
      <c r="I131" s="165"/>
      <c r="J131" s="174">
        <f>BK131</f>
        <v>0</v>
      </c>
      <c r="L131" s="162"/>
      <c r="M131" s="167"/>
      <c r="N131" s="168"/>
      <c r="O131" s="168"/>
      <c r="P131" s="169">
        <f>SUM(P132:P135)</f>
        <v>0</v>
      </c>
      <c r="Q131" s="168"/>
      <c r="R131" s="169">
        <f>SUM(R132:R135)</f>
        <v>0</v>
      </c>
      <c r="S131" s="168"/>
      <c r="T131" s="170">
        <f>SUM(T132:T135)</f>
        <v>0</v>
      </c>
      <c r="AR131" s="163" t="s">
        <v>79</v>
      </c>
      <c r="AT131" s="171" t="s">
        <v>71</v>
      </c>
      <c r="AU131" s="171" t="s">
        <v>79</v>
      </c>
      <c r="AY131" s="163" t="s">
        <v>246</v>
      </c>
      <c r="BK131" s="172">
        <f>SUM(BK132:BK135)</f>
        <v>0</v>
      </c>
    </row>
    <row r="132" s="1" customFormat="1" ht="16.5" customHeight="1">
      <c r="B132" s="175"/>
      <c r="C132" s="176" t="s">
        <v>342</v>
      </c>
      <c r="D132" s="176" t="s">
        <v>248</v>
      </c>
      <c r="E132" s="177" t="s">
        <v>284</v>
      </c>
      <c r="F132" s="178" t="s">
        <v>285</v>
      </c>
      <c r="G132" s="179" t="s">
        <v>286</v>
      </c>
      <c r="H132" s="180">
        <v>69.5</v>
      </c>
      <c r="I132" s="181"/>
      <c r="J132" s="182">
        <f>ROUND(I132*H132,2)</f>
        <v>0</v>
      </c>
      <c r="K132" s="178" t="s">
        <v>278</v>
      </c>
      <c r="L132" s="36"/>
      <c r="M132" s="183" t="s">
        <v>1</v>
      </c>
      <c r="N132" s="184" t="s">
        <v>43</v>
      </c>
      <c r="O132" s="66"/>
      <c r="P132" s="185">
        <f>O132*H132</f>
        <v>0</v>
      </c>
      <c r="Q132" s="185">
        <v>0</v>
      </c>
      <c r="R132" s="185">
        <f>Q132*H132</f>
        <v>0</v>
      </c>
      <c r="S132" s="185">
        <v>0</v>
      </c>
      <c r="T132" s="186">
        <f>S132*H132</f>
        <v>0</v>
      </c>
      <c r="AR132" s="18" t="s">
        <v>93</v>
      </c>
      <c r="AT132" s="18" t="s">
        <v>248</v>
      </c>
      <c r="AU132" s="18" t="s">
        <v>81</v>
      </c>
      <c r="AY132" s="18" t="s">
        <v>246</v>
      </c>
      <c r="BE132" s="187">
        <f>IF(N132="základní",J132,0)</f>
        <v>0</v>
      </c>
      <c r="BF132" s="187">
        <f>IF(N132="snížená",J132,0)</f>
        <v>0</v>
      </c>
      <c r="BG132" s="187">
        <f>IF(N132="zákl. přenesená",J132,0)</f>
        <v>0</v>
      </c>
      <c r="BH132" s="187">
        <f>IF(N132="sníž. přenesená",J132,0)</f>
        <v>0</v>
      </c>
      <c r="BI132" s="187">
        <f>IF(N132="nulová",J132,0)</f>
        <v>0</v>
      </c>
      <c r="BJ132" s="18" t="s">
        <v>79</v>
      </c>
      <c r="BK132" s="187">
        <f>ROUND(I132*H132,2)</f>
        <v>0</v>
      </c>
      <c r="BL132" s="18" t="s">
        <v>93</v>
      </c>
      <c r="BM132" s="18" t="s">
        <v>4113</v>
      </c>
    </row>
    <row r="133" s="1" customFormat="1">
      <c r="B133" s="36"/>
      <c r="D133" s="188" t="s">
        <v>254</v>
      </c>
      <c r="F133" s="189" t="s">
        <v>285</v>
      </c>
      <c r="I133" s="121"/>
      <c r="L133" s="36"/>
      <c r="M133" s="190"/>
      <c r="N133" s="66"/>
      <c r="O133" s="66"/>
      <c r="P133" s="66"/>
      <c r="Q133" s="66"/>
      <c r="R133" s="66"/>
      <c r="S133" s="66"/>
      <c r="T133" s="67"/>
      <c r="AT133" s="18" t="s">
        <v>254</v>
      </c>
      <c r="AU133" s="18" t="s">
        <v>81</v>
      </c>
    </row>
    <row r="134" s="1" customFormat="1">
      <c r="B134" s="36"/>
      <c r="D134" s="188" t="s">
        <v>256</v>
      </c>
      <c r="F134" s="191" t="s">
        <v>288</v>
      </c>
      <c r="I134" s="121"/>
      <c r="L134" s="36"/>
      <c r="M134" s="190"/>
      <c r="N134" s="66"/>
      <c r="O134" s="66"/>
      <c r="P134" s="66"/>
      <c r="Q134" s="66"/>
      <c r="R134" s="66"/>
      <c r="S134" s="66"/>
      <c r="T134" s="67"/>
      <c r="AT134" s="18" t="s">
        <v>256</v>
      </c>
      <c r="AU134" s="18" t="s">
        <v>81</v>
      </c>
    </row>
    <row r="135" s="13" customFormat="1">
      <c r="B135" s="199"/>
      <c r="D135" s="188" t="s">
        <v>258</v>
      </c>
      <c r="E135" s="200" t="s">
        <v>1</v>
      </c>
      <c r="F135" s="201" t="s">
        <v>4114</v>
      </c>
      <c r="H135" s="202">
        <v>69.5</v>
      </c>
      <c r="I135" s="203"/>
      <c r="L135" s="199"/>
      <c r="M135" s="207"/>
      <c r="N135" s="208"/>
      <c r="O135" s="208"/>
      <c r="P135" s="208"/>
      <c r="Q135" s="208"/>
      <c r="R135" s="208"/>
      <c r="S135" s="208"/>
      <c r="T135" s="209"/>
      <c r="AT135" s="200" t="s">
        <v>258</v>
      </c>
      <c r="AU135" s="200" t="s">
        <v>81</v>
      </c>
      <c r="AV135" s="13" t="s">
        <v>81</v>
      </c>
      <c r="AW135" s="13" t="s">
        <v>35</v>
      </c>
      <c r="AX135" s="13" t="s">
        <v>79</v>
      </c>
      <c r="AY135" s="200" t="s">
        <v>246</v>
      </c>
    </row>
    <row r="136" s="1" customFormat="1" ht="6.96" customHeight="1">
      <c r="B136" s="51"/>
      <c r="C136" s="52"/>
      <c r="D136" s="52"/>
      <c r="E136" s="52"/>
      <c r="F136" s="52"/>
      <c r="G136" s="52"/>
      <c r="H136" s="52"/>
      <c r="I136" s="137"/>
      <c r="J136" s="52"/>
      <c r="K136" s="52"/>
      <c r="L136" s="36"/>
    </row>
  </sheetData>
  <autoFilter ref="C93:K135"/>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200</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4102</v>
      </c>
      <c r="F11" s="1"/>
      <c r="G11" s="1"/>
      <c r="H11" s="1"/>
      <c r="I11" s="121"/>
      <c r="L11" s="36"/>
    </row>
    <row r="12" s="1" customFormat="1" ht="12" customHeight="1">
      <c r="B12" s="36"/>
      <c r="D12" s="30" t="s">
        <v>221</v>
      </c>
      <c r="I12" s="121"/>
      <c r="L12" s="36"/>
    </row>
    <row r="13" s="1" customFormat="1" ht="36.96" customHeight="1">
      <c r="B13" s="36"/>
      <c r="E13" s="57" t="s">
        <v>4115</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ROUND(J102,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ROUND((SUM(BE102:BE413)),  2)</f>
        <v>0</v>
      </c>
      <c r="I37" s="129">
        <v>0.20999999999999999</v>
      </c>
      <c r="J37" s="128">
        <f>ROUND(((SUM(BE102:BE413))*I37),  2)</f>
        <v>0</v>
      </c>
      <c r="L37" s="36"/>
    </row>
    <row r="38" s="1" customFormat="1" ht="14.4" customHeight="1">
      <c r="B38" s="36"/>
      <c r="E38" s="30" t="s">
        <v>44</v>
      </c>
      <c r="F38" s="128">
        <f>ROUND((SUM(BF102:BF413)),  2)</f>
        <v>0</v>
      </c>
      <c r="I38" s="129">
        <v>0.14999999999999999</v>
      </c>
      <c r="J38" s="128">
        <f>ROUND(((SUM(BF102:BF413))*I38),  2)</f>
        <v>0</v>
      </c>
      <c r="L38" s="36"/>
    </row>
    <row r="39" hidden="1" s="1" customFormat="1" ht="14.4" customHeight="1">
      <c r="B39" s="36"/>
      <c r="E39" s="30" t="s">
        <v>45</v>
      </c>
      <c r="F39" s="128">
        <f>ROUND((SUM(BG102:BG413)),  2)</f>
        <v>0</v>
      </c>
      <c r="I39" s="129">
        <v>0.20999999999999999</v>
      </c>
      <c r="J39" s="128">
        <f>0</f>
        <v>0</v>
      </c>
      <c r="L39" s="36"/>
    </row>
    <row r="40" hidden="1" s="1" customFormat="1" ht="14.4" customHeight="1">
      <c r="B40" s="36"/>
      <c r="E40" s="30" t="s">
        <v>46</v>
      </c>
      <c r="F40" s="128">
        <f>ROUND((SUM(BH102:BH413)),  2)</f>
        <v>0</v>
      </c>
      <c r="I40" s="129">
        <v>0.14999999999999999</v>
      </c>
      <c r="J40" s="128">
        <f>0</f>
        <v>0</v>
      </c>
      <c r="L40" s="36"/>
    </row>
    <row r="41" hidden="1" s="1" customFormat="1" ht="14.4" customHeight="1">
      <c r="B41" s="36"/>
      <c r="E41" s="30" t="s">
        <v>47</v>
      </c>
      <c r="F41" s="128">
        <f>ROUND((SUM(BI102:BI413)),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4102</v>
      </c>
      <c r="F56" s="1"/>
      <c r="G56" s="1"/>
      <c r="H56" s="1"/>
      <c r="I56" s="121"/>
      <c r="L56" s="36"/>
    </row>
    <row r="57" s="1" customFormat="1" ht="12" customHeight="1">
      <c r="B57" s="36"/>
      <c r="C57" s="30" t="s">
        <v>221</v>
      </c>
      <c r="I57" s="121"/>
      <c r="L57" s="36"/>
    </row>
    <row r="58" s="1" customFormat="1" ht="16.5" customHeight="1">
      <c r="B58" s="36"/>
      <c r="E58" s="57" t="str">
        <f>E13</f>
        <v>B-4-2-UZ - SO 401.1 Místní komunikace IV. třídy - úsek č.19,20 -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J102</f>
        <v>0</v>
      </c>
      <c r="L67" s="36"/>
      <c r="AU67" s="18" t="s">
        <v>227</v>
      </c>
    </row>
    <row r="68" s="8" customFormat="1" ht="24.96" customHeight="1">
      <c r="B68" s="143"/>
      <c r="D68" s="144" t="s">
        <v>228</v>
      </c>
      <c r="E68" s="145"/>
      <c r="F68" s="145"/>
      <c r="G68" s="145"/>
      <c r="H68" s="145"/>
      <c r="I68" s="146"/>
      <c r="J68" s="147">
        <f>J103</f>
        <v>0</v>
      </c>
      <c r="L68" s="143"/>
    </row>
    <row r="69" s="9" customFormat="1" ht="19.92" customHeight="1">
      <c r="B69" s="148"/>
      <c r="D69" s="149" t="s">
        <v>229</v>
      </c>
      <c r="E69" s="150"/>
      <c r="F69" s="150"/>
      <c r="G69" s="150"/>
      <c r="H69" s="150"/>
      <c r="I69" s="151"/>
      <c r="J69" s="152">
        <f>J104</f>
        <v>0</v>
      </c>
      <c r="L69" s="148"/>
    </row>
    <row r="70" s="9" customFormat="1" ht="19.92" customHeight="1">
      <c r="B70" s="148"/>
      <c r="D70" s="149" t="s">
        <v>291</v>
      </c>
      <c r="E70" s="150"/>
      <c r="F70" s="150"/>
      <c r="G70" s="150"/>
      <c r="H70" s="150"/>
      <c r="I70" s="151"/>
      <c r="J70" s="152">
        <f>J216</f>
        <v>0</v>
      </c>
      <c r="L70" s="148"/>
    </row>
    <row r="71" s="9" customFormat="1" ht="19.92" customHeight="1">
      <c r="B71" s="148"/>
      <c r="D71" s="149" t="s">
        <v>292</v>
      </c>
      <c r="E71" s="150"/>
      <c r="F71" s="150"/>
      <c r="G71" s="150"/>
      <c r="H71" s="150"/>
      <c r="I71" s="151"/>
      <c r="J71" s="152">
        <f>J222</f>
        <v>0</v>
      </c>
      <c r="L71" s="148"/>
    </row>
    <row r="72" s="9" customFormat="1" ht="19.92" customHeight="1">
      <c r="B72" s="148"/>
      <c r="D72" s="149" t="s">
        <v>294</v>
      </c>
      <c r="E72" s="150"/>
      <c r="F72" s="150"/>
      <c r="G72" s="150"/>
      <c r="H72" s="150"/>
      <c r="I72" s="151"/>
      <c r="J72" s="152">
        <f>J281</f>
        <v>0</v>
      </c>
      <c r="L72" s="148"/>
    </row>
    <row r="73" s="9" customFormat="1" ht="19.92" customHeight="1">
      <c r="B73" s="148"/>
      <c r="D73" s="149" t="s">
        <v>230</v>
      </c>
      <c r="E73" s="150"/>
      <c r="F73" s="150"/>
      <c r="G73" s="150"/>
      <c r="H73" s="150"/>
      <c r="I73" s="151"/>
      <c r="J73" s="152">
        <f>J354</f>
        <v>0</v>
      </c>
      <c r="L73" s="148"/>
    </row>
    <row r="74" s="9" customFormat="1" ht="19.92" customHeight="1">
      <c r="B74" s="148"/>
      <c r="D74" s="149" t="s">
        <v>295</v>
      </c>
      <c r="E74" s="150"/>
      <c r="F74" s="150"/>
      <c r="G74" s="150"/>
      <c r="H74" s="150"/>
      <c r="I74" s="151"/>
      <c r="J74" s="152">
        <f>J374</f>
        <v>0</v>
      </c>
      <c r="L74" s="148"/>
    </row>
    <row r="75" s="8" customFormat="1" ht="24.96" customHeight="1">
      <c r="B75" s="143"/>
      <c r="D75" s="144" t="s">
        <v>718</v>
      </c>
      <c r="E75" s="145"/>
      <c r="F75" s="145"/>
      <c r="G75" s="145"/>
      <c r="H75" s="145"/>
      <c r="I75" s="146"/>
      <c r="J75" s="147">
        <f>J378</f>
        <v>0</v>
      </c>
      <c r="L75" s="143"/>
    </row>
    <row r="76" s="9" customFormat="1" ht="19.92" customHeight="1">
      <c r="B76" s="148"/>
      <c r="D76" s="149" t="s">
        <v>719</v>
      </c>
      <c r="E76" s="150"/>
      <c r="F76" s="150"/>
      <c r="G76" s="150"/>
      <c r="H76" s="150"/>
      <c r="I76" s="151"/>
      <c r="J76" s="152">
        <f>J379</f>
        <v>0</v>
      </c>
      <c r="L76" s="148"/>
    </row>
    <row r="77" s="8" customFormat="1" ht="24.96" customHeight="1">
      <c r="B77" s="143"/>
      <c r="D77" s="144" t="s">
        <v>296</v>
      </c>
      <c r="E77" s="145"/>
      <c r="F77" s="145"/>
      <c r="G77" s="145"/>
      <c r="H77" s="145"/>
      <c r="I77" s="146"/>
      <c r="J77" s="147">
        <f>J408</f>
        <v>0</v>
      </c>
      <c r="L77" s="143"/>
    </row>
    <row r="78" s="9" customFormat="1" ht="19.92" customHeight="1">
      <c r="B78" s="148"/>
      <c r="D78" s="149" t="s">
        <v>297</v>
      </c>
      <c r="E78" s="150"/>
      <c r="F78" s="150"/>
      <c r="G78" s="150"/>
      <c r="H78" s="150"/>
      <c r="I78" s="151"/>
      <c r="J78" s="152">
        <f>J409</f>
        <v>0</v>
      </c>
      <c r="L78" s="148"/>
    </row>
    <row r="79" s="1" customFormat="1" ht="21.84" customHeight="1">
      <c r="B79" s="36"/>
      <c r="I79" s="121"/>
      <c r="L79" s="36"/>
    </row>
    <row r="80" s="1" customFormat="1" ht="6.96" customHeight="1">
      <c r="B80" s="51"/>
      <c r="C80" s="52"/>
      <c r="D80" s="52"/>
      <c r="E80" s="52"/>
      <c r="F80" s="52"/>
      <c r="G80" s="52"/>
      <c r="H80" s="52"/>
      <c r="I80" s="137"/>
      <c r="J80" s="52"/>
      <c r="K80" s="52"/>
      <c r="L80" s="36"/>
    </row>
    <row r="84" s="1" customFormat="1" ht="6.96" customHeight="1">
      <c r="B84" s="53"/>
      <c r="C84" s="54"/>
      <c r="D84" s="54"/>
      <c r="E84" s="54"/>
      <c r="F84" s="54"/>
      <c r="G84" s="54"/>
      <c r="H84" s="54"/>
      <c r="I84" s="138"/>
      <c r="J84" s="54"/>
      <c r="K84" s="54"/>
      <c r="L84" s="36"/>
    </row>
    <row r="85" s="1" customFormat="1" ht="24.96" customHeight="1">
      <c r="B85" s="36"/>
      <c r="C85" s="22" t="s">
        <v>231</v>
      </c>
      <c r="I85" s="121"/>
      <c r="L85" s="36"/>
    </row>
    <row r="86" s="1" customFormat="1" ht="6.96" customHeight="1">
      <c r="B86" s="36"/>
      <c r="I86" s="121"/>
      <c r="L86" s="36"/>
    </row>
    <row r="87" s="1" customFormat="1" ht="12" customHeight="1">
      <c r="B87" s="36"/>
      <c r="C87" s="30" t="s">
        <v>16</v>
      </c>
      <c r="I87" s="121"/>
      <c r="L87" s="36"/>
    </row>
    <row r="88" s="1" customFormat="1" ht="16.5" customHeight="1">
      <c r="B88" s="36"/>
      <c r="E88" s="120" t="str">
        <f>E7</f>
        <v>PD pro I. Etapu cyklostezky Bečva - Vlára - Váh na území obcí Hornolidečska - část B</v>
      </c>
      <c r="F88" s="30"/>
      <c r="G88" s="30"/>
      <c r="H88" s="30"/>
      <c r="I88" s="121"/>
      <c r="L88" s="36"/>
    </row>
    <row r="89" ht="12" customHeight="1">
      <c r="B89" s="21"/>
      <c r="C89" s="30" t="s">
        <v>217</v>
      </c>
      <c r="L89" s="21"/>
    </row>
    <row r="90" ht="16.5" customHeight="1">
      <c r="B90" s="21"/>
      <c r="E90" s="120" t="s">
        <v>218</v>
      </c>
      <c r="L90" s="21"/>
    </row>
    <row r="91" ht="12" customHeight="1">
      <c r="B91" s="21"/>
      <c r="C91" s="30" t="s">
        <v>219</v>
      </c>
      <c r="L91" s="21"/>
    </row>
    <row r="92" s="1" customFormat="1" ht="16.5" customHeight="1">
      <c r="B92" s="36"/>
      <c r="E92" s="30" t="s">
        <v>4102</v>
      </c>
      <c r="F92" s="1"/>
      <c r="G92" s="1"/>
      <c r="H92" s="1"/>
      <c r="I92" s="121"/>
      <c r="L92" s="36"/>
    </row>
    <row r="93" s="1" customFormat="1" ht="12" customHeight="1">
      <c r="B93" s="36"/>
      <c r="C93" s="30" t="s">
        <v>221</v>
      </c>
      <c r="I93" s="121"/>
      <c r="L93" s="36"/>
    </row>
    <row r="94" s="1" customFormat="1" ht="16.5" customHeight="1">
      <c r="B94" s="36"/>
      <c r="E94" s="57" t="str">
        <f>E13</f>
        <v>B-4-2-UZ - SO 401.1 Místní komunikace IV. třídy - úsek č.19,20 - uznatelné náklady</v>
      </c>
      <c r="F94" s="1"/>
      <c r="G94" s="1"/>
      <c r="H94" s="1"/>
      <c r="I94" s="121"/>
      <c r="L94" s="36"/>
    </row>
    <row r="95" s="1" customFormat="1" ht="6.96" customHeight="1">
      <c r="B95" s="36"/>
      <c r="I95" s="121"/>
      <c r="L95" s="36"/>
    </row>
    <row r="96" s="1" customFormat="1" ht="12" customHeight="1">
      <c r="B96" s="36"/>
      <c r="C96" s="30" t="s">
        <v>21</v>
      </c>
      <c r="F96" s="18" t="str">
        <f>F16</f>
        <v>území obcí Hornolidečska</v>
      </c>
      <c r="I96" s="122" t="s">
        <v>23</v>
      </c>
      <c r="J96" s="59" t="str">
        <f>IF(J16="","",J16)</f>
        <v>7. 1. 2019</v>
      </c>
      <c r="L96" s="36"/>
    </row>
    <row r="97" s="1" customFormat="1" ht="6.96" customHeight="1">
      <c r="B97" s="36"/>
      <c r="I97" s="121"/>
      <c r="L97" s="36"/>
    </row>
    <row r="98" s="1" customFormat="1" ht="24.9" customHeight="1">
      <c r="B98" s="36"/>
      <c r="C98" s="30" t="s">
        <v>25</v>
      </c>
      <c r="F98" s="18" t="str">
        <f>E19</f>
        <v>Sdružení obcí Hornolidečska, Horní Lideč č.p. 292</v>
      </c>
      <c r="I98" s="122" t="s">
        <v>31</v>
      </c>
      <c r="J98" s="34" t="str">
        <f>E25</f>
        <v>MORAVIA CONSULT Olomouc a.s.</v>
      </c>
      <c r="L98" s="36"/>
    </row>
    <row r="99" s="1" customFormat="1" ht="24.9" customHeight="1">
      <c r="B99" s="36"/>
      <c r="C99" s="30" t="s">
        <v>29</v>
      </c>
      <c r="F99" s="18" t="str">
        <f>IF(E22="","",E22)</f>
        <v>Vyplň údaj</v>
      </c>
      <c r="I99" s="122" t="s">
        <v>36</v>
      </c>
      <c r="J99" s="34" t="str">
        <f>E28</f>
        <v>MORAVIA CONSULT Olomouc a.s.</v>
      </c>
      <c r="L99" s="36"/>
    </row>
    <row r="100" s="1" customFormat="1" ht="10.32" customHeight="1">
      <c r="B100" s="36"/>
      <c r="I100" s="121"/>
      <c r="L100" s="36"/>
    </row>
    <row r="101" s="10" customFormat="1" ht="29.28" customHeight="1">
      <c r="B101" s="153"/>
      <c r="C101" s="154" t="s">
        <v>232</v>
      </c>
      <c r="D101" s="155" t="s">
        <v>57</v>
      </c>
      <c r="E101" s="155" t="s">
        <v>53</v>
      </c>
      <c r="F101" s="155" t="s">
        <v>54</v>
      </c>
      <c r="G101" s="155" t="s">
        <v>233</v>
      </c>
      <c r="H101" s="155" t="s">
        <v>234</v>
      </c>
      <c r="I101" s="156" t="s">
        <v>235</v>
      </c>
      <c r="J101" s="155" t="s">
        <v>225</v>
      </c>
      <c r="K101" s="157" t="s">
        <v>236</v>
      </c>
      <c r="L101" s="153"/>
      <c r="M101" s="75" t="s">
        <v>1</v>
      </c>
      <c r="N101" s="76" t="s">
        <v>42</v>
      </c>
      <c r="O101" s="76" t="s">
        <v>237</v>
      </c>
      <c r="P101" s="76" t="s">
        <v>238</v>
      </c>
      <c r="Q101" s="76" t="s">
        <v>239</v>
      </c>
      <c r="R101" s="76" t="s">
        <v>240</v>
      </c>
      <c r="S101" s="76" t="s">
        <v>241</v>
      </c>
      <c r="T101" s="77" t="s">
        <v>242</v>
      </c>
    </row>
    <row r="102" s="1" customFormat="1" ht="22.8" customHeight="1">
      <c r="B102" s="36"/>
      <c r="C102" s="80" t="s">
        <v>243</v>
      </c>
      <c r="I102" s="121"/>
      <c r="J102" s="158">
        <f>BK102</f>
        <v>0</v>
      </c>
      <c r="L102" s="36"/>
      <c r="M102" s="78"/>
      <c r="N102" s="62"/>
      <c r="O102" s="62"/>
      <c r="P102" s="159">
        <f>P103+P378+P408</f>
        <v>0</v>
      </c>
      <c r="Q102" s="62"/>
      <c r="R102" s="159">
        <f>R103+R378+R408</f>
        <v>294.13395874299999</v>
      </c>
      <c r="S102" s="62"/>
      <c r="T102" s="160">
        <f>T103+T378+T408</f>
        <v>128.624</v>
      </c>
      <c r="AT102" s="18" t="s">
        <v>71</v>
      </c>
      <c r="AU102" s="18" t="s">
        <v>227</v>
      </c>
      <c r="BK102" s="161">
        <f>BK103+BK378+BK408</f>
        <v>0</v>
      </c>
    </row>
    <row r="103" s="11" customFormat="1" ht="25.92" customHeight="1">
      <c r="B103" s="162"/>
      <c r="D103" s="163" t="s">
        <v>71</v>
      </c>
      <c r="E103" s="164" t="s">
        <v>244</v>
      </c>
      <c r="F103" s="164" t="s">
        <v>245</v>
      </c>
      <c r="I103" s="165"/>
      <c r="J103" s="166">
        <f>BK103</f>
        <v>0</v>
      </c>
      <c r="L103" s="162"/>
      <c r="M103" s="167"/>
      <c r="N103" s="168"/>
      <c r="O103" s="168"/>
      <c r="P103" s="169">
        <f>P104+P216+P222+P281+P354+P374</f>
        <v>0</v>
      </c>
      <c r="Q103" s="168"/>
      <c r="R103" s="169">
        <f>R104+R216+R222+R281+R354+R374</f>
        <v>292.29268114299998</v>
      </c>
      <c r="S103" s="168"/>
      <c r="T103" s="170">
        <f>T104+T216+T222+T281+T354+T374</f>
        <v>128.624</v>
      </c>
      <c r="AR103" s="163" t="s">
        <v>79</v>
      </c>
      <c r="AT103" s="171" t="s">
        <v>71</v>
      </c>
      <c r="AU103" s="171" t="s">
        <v>72</v>
      </c>
      <c r="AY103" s="163" t="s">
        <v>246</v>
      </c>
      <c r="BK103" s="172">
        <f>BK104+BK216+BK222+BK281+BK354+BK374</f>
        <v>0</v>
      </c>
    </row>
    <row r="104" s="11" customFormat="1" ht="22.8" customHeight="1">
      <c r="B104" s="162"/>
      <c r="D104" s="163" t="s">
        <v>71</v>
      </c>
      <c r="E104" s="173" t="s">
        <v>79</v>
      </c>
      <c r="F104" s="173" t="s">
        <v>247</v>
      </c>
      <c r="I104" s="165"/>
      <c r="J104" s="174">
        <f>BK104</f>
        <v>0</v>
      </c>
      <c r="L104" s="162"/>
      <c r="M104" s="167"/>
      <c r="N104" s="168"/>
      <c r="O104" s="168"/>
      <c r="P104" s="169">
        <f>SUM(P105:P215)</f>
        <v>0</v>
      </c>
      <c r="Q104" s="168"/>
      <c r="R104" s="169">
        <f>SUM(R105:R215)</f>
        <v>32.188448880000003</v>
      </c>
      <c r="S104" s="168"/>
      <c r="T104" s="170">
        <f>SUM(T105:T215)</f>
        <v>128.624</v>
      </c>
      <c r="AR104" s="163" t="s">
        <v>79</v>
      </c>
      <c r="AT104" s="171" t="s">
        <v>71</v>
      </c>
      <c r="AU104" s="171" t="s">
        <v>79</v>
      </c>
      <c r="AY104" s="163" t="s">
        <v>246</v>
      </c>
      <c r="BK104" s="172">
        <f>SUM(BK105:BK215)</f>
        <v>0</v>
      </c>
    </row>
    <row r="105" s="1" customFormat="1" ht="16.5" customHeight="1">
      <c r="B105" s="175"/>
      <c r="C105" s="176" t="s">
        <v>79</v>
      </c>
      <c r="D105" s="176" t="s">
        <v>248</v>
      </c>
      <c r="E105" s="177" t="s">
        <v>916</v>
      </c>
      <c r="F105" s="178" t="s">
        <v>917</v>
      </c>
      <c r="G105" s="179" t="s">
        <v>251</v>
      </c>
      <c r="H105" s="180">
        <v>290</v>
      </c>
      <c r="I105" s="181"/>
      <c r="J105" s="182">
        <f>ROUND(I105*H105,2)</f>
        <v>0</v>
      </c>
      <c r="K105" s="178" t="s">
        <v>252</v>
      </c>
      <c r="L105" s="36"/>
      <c r="M105" s="183" t="s">
        <v>1</v>
      </c>
      <c r="N105" s="184" t="s">
        <v>43</v>
      </c>
      <c r="O105" s="66"/>
      <c r="P105" s="185">
        <f>O105*H105</f>
        <v>0</v>
      </c>
      <c r="Q105" s="185">
        <v>0</v>
      </c>
      <c r="R105" s="185">
        <f>Q105*H105</f>
        <v>0</v>
      </c>
      <c r="S105" s="185">
        <v>0.44</v>
      </c>
      <c r="T105" s="186">
        <f>S105*H105</f>
        <v>127.59999999999999</v>
      </c>
      <c r="AR105" s="18" t="s">
        <v>93</v>
      </c>
      <c r="AT105" s="18" t="s">
        <v>248</v>
      </c>
      <c r="AU105" s="18" t="s">
        <v>81</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93</v>
      </c>
      <c r="BM105" s="18" t="s">
        <v>2944</v>
      </c>
    </row>
    <row r="106" s="1" customFormat="1">
      <c r="B106" s="36"/>
      <c r="D106" s="188" t="s">
        <v>254</v>
      </c>
      <c r="F106" s="189" t="s">
        <v>918</v>
      </c>
      <c r="I106" s="121"/>
      <c r="L106" s="36"/>
      <c r="M106" s="190"/>
      <c r="N106" s="66"/>
      <c r="O106" s="66"/>
      <c r="P106" s="66"/>
      <c r="Q106" s="66"/>
      <c r="R106" s="66"/>
      <c r="S106" s="66"/>
      <c r="T106" s="67"/>
      <c r="AT106" s="18" t="s">
        <v>254</v>
      </c>
      <c r="AU106" s="18" t="s">
        <v>81</v>
      </c>
    </row>
    <row r="107" s="1" customFormat="1">
      <c r="B107" s="36"/>
      <c r="D107" s="188" t="s">
        <v>256</v>
      </c>
      <c r="F107" s="191" t="s">
        <v>309</v>
      </c>
      <c r="I107" s="121"/>
      <c r="L107" s="36"/>
      <c r="M107" s="190"/>
      <c r="N107" s="66"/>
      <c r="O107" s="66"/>
      <c r="P107" s="66"/>
      <c r="Q107" s="66"/>
      <c r="R107" s="66"/>
      <c r="S107" s="66"/>
      <c r="T107" s="67"/>
      <c r="AT107" s="18" t="s">
        <v>256</v>
      </c>
      <c r="AU107" s="18" t="s">
        <v>81</v>
      </c>
    </row>
    <row r="108" s="12" customFormat="1">
      <c r="B108" s="192"/>
      <c r="D108" s="188" t="s">
        <v>258</v>
      </c>
      <c r="E108" s="193" t="s">
        <v>1</v>
      </c>
      <c r="F108" s="194" t="s">
        <v>303</v>
      </c>
      <c r="H108" s="193" t="s">
        <v>1</v>
      </c>
      <c r="I108" s="195"/>
      <c r="L108" s="192"/>
      <c r="M108" s="196"/>
      <c r="N108" s="197"/>
      <c r="O108" s="197"/>
      <c r="P108" s="197"/>
      <c r="Q108" s="197"/>
      <c r="R108" s="197"/>
      <c r="S108" s="197"/>
      <c r="T108" s="198"/>
      <c r="AT108" s="193" t="s">
        <v>258</v>
      </c>
      <c r="AU108" s="193" t="s">
        <v>81</v>
      </c>
      <c r="AV108" s="12" t="s">
        <v>79</v>
      </c>
      <c r="AW108" s="12" t="s">
        <v>35</v>
      </c>
      <c r="AX108" s="12" t="s">
        <v>72</v>
      </c>
      <c r="AY108" s="193" t="s">
        <v>246</v>
      </c>
    </row>
    <row r="109" s="12" customFormat="1">
      <c r="B109" s="192"/>
      <c r="D109" s="188" t="s">
        <v>258</v>
      </c>
      <c r="E109" s="193" t="s">
        <v>1</v>
      </c>
      <c r="F109" s="194" t="s">
        <v>2947</v>
      </c>
      <c r="H109" s="193" t="s">
        <v>1</v>
      </c>
      <c r="I109" s="195"/>
      <c r="L109" s="192"/>
      <c r="M109" s="196"/>
      <c r="N109" s="197"/>
      <c r="O109" s="197"/>
      <c r="P109" s="197"/>
      <c r="Q109" s="197"/>
      <c r="R109" s="197"/>
      <c r="S109" s="197"/>
      <c r="T109" s="198"/>
      <c r="AT109" s="193" t="s">
        <v>258</v>
      </c>
      <c r="AU109" s="193" t="s">
        <v>81</v>
      </c>
      <c r="AV109" s="12" t="s">
        <v>79</v>
      </c>
      <c r="AW109" s="12" t="s">
        <v>35</v>
      </c>
      <c r="AX109" s="12" t="s">
        <v>72</v>
      </c>
      <c r="AY109" s="193" t="s">
        <v>246</v>
      </c>
    </row>
    <row r="110" s="13" customFormat="1">
      <c r="B110" s="199"/>
      <c r="D110" s="188" t="s">
        <v>258</v>
      </c>
      <c r="E110" s="200" t="s">
        <v>1</v>
      </c>
      <c r="F110" s="201" t="s">
        <v>4116</v>
      </c>
      <c r="H110" s="202">
        <v>290</v>
      </c>
      <c r="I110" s="203"/>
      <c r="L110" s="199"/>
      <c r="M110" s="204"/>
      <c r="N110" s="205"/>
      <c r="O110" s="205"/>
      <c r="P110" s="205"/>
      <c r="Q110" s="205"/>
      <c r="R110" s="205"/>
      <c r="S110" s="205"/>
      <c r="T110" s="206"/>
      <c r="AT110" s="200" t="s">
        <v>258</v>
      </c>
      <c r="AU110" s="200" t="s">
        <v>81</v>
      </c>
      <c r="AV110" s="13" t="s">
        <v>81</v>
      </c>
      <c r="AW110" s="13" t="s">
        <v>35</v>
      </c>
      <c r="AX110" s="13" t="s">
        <v>79</v>
      </c>
      <c r="AY110" s="200" t="s">
        <v>246</v>
      </c>
    </row>
    <row r="111" s="1" customFormat="1" ht="16.5" customHeight="1">
      <c r="B111" s="175"/>
      <c r="C111" s="176" t="s">
        <v>81</v>
      </c>
      <c r="D111" s="176" t="s">
        <v>248</v>
      </c>
      <c r="E111" s="177" t="s">
        <v>311</v>
      </c>
      <c r="F111" s="178" t="s">
        <v>312</v>
      </c>
      <c r="G111" s="179" t="s">
        <v>251</v>
      </c>
      <c r="H111" s="180">
        <v>4</v>
      </c>
      <c r="I111" s="181"/>
      <c r="J111" s="182">
        <f>ROUND(I111*H111,2)</f>
        <v>0</v>
      </c>
      <c r="K111" s="178" t="s">
        <v>252</v>
      </c>
      <c r="L111" s="36"/>
      <c r="M111" s="183" t="s">
        <v>1</v>
      </c>
      <c r="N111" s="184" t="s">
        <v>43</v>
      </c>
      <c r="O111" s="66"/>
      <c r="P111" s="185">
        <f>O111*H111</f>
        <v>0</v>
      </c>
      <c r="Q111" s="185">
        <v>9.2219999999999995E-05</v>
      </c>
      <c r="R111" s="185">
        <f>Q111*H111</f>
        <v>0.00036887999999999998</v>
      </c>
      <c r="S111" s="185">
        <v>0.25600000000000001</v>
      </c>
      <c r="T111" s="186">
        <f>S111*H111</f>
        <v>1.024</v>
      </c>
      <c r="AR111" s="18" t="s">
        <v>93</v>
      </c>
      <c r="AT111" s="18" t="s">
        <v>248</v>
      </c>
      <c r="AU111" s="18" t="s">
        <v>81</v>
      </c>
      <c r="AY111" s="18" t="s">
        <v>246</v>
      </c>
      <c r="BE111" s="187">
        <f>IF(N111="základní",J111,0)</f>
        <v>0</v>
      </c>
      <c r="BF111" s="187">
        <f>IF(N111="snížená",J111,0)</f>
        <v>0</v>
      </c>
      <c r="BG111" s="187">
        <f>IF(N111="zákl. přenesená",J111,0)</f>
        <v>0</v>
      </c>
      <c r="BH111" s="187">
        <f>IF(N111="sníž. přenesená",J111,0)</f>
        <v>0</v>
      </c>
      <c r="BI111" s="187">
        <f>IF(N111="nulová",J111,0)</f>
        <v>0</v>
      </c>
      <c r="BJ111" s="18" t="s">
        <v>79</v>
      </c>
      <c r="BK111" s="187">
        <f>ROUND(I111*H111,2)</f>
        <v>0</v>
      </c>
      <c r="BL111" s="18" t="s">
        <v>93</v>
      </c>
      <c r="BM111" s="18" t="s">
        <v>2768</v>
      </c>
    </row>
    <row r="112" s="1" customFormat="1">
      <c r="B112" s="36"/>
      <c r="D112" s="188" t="s">
        <v>254</v>
      </c>
      <c r="F112" s="189" t="s">
        <v>314</v>
      </c>
      <c r="I112" s="121"/>
      <c r="L112" s="36"/>
      <c r="M112" s="190"/>
      <c r="N112" s="66"/>
      <c r="O112" s="66"/>
      <c r="P112" s="66"/>
      <c r="Q112" s="66"/>
      <c r="R112" s="66"/>
      <c r="S112" s="66"/>
      <c r="T112" s="67"/>
      <c r="AT112" s="18" t="s">
        <v>254</v>
      </c>
      <c r="AU112" s="18" t="s">
        <v>81</v>
      </c>
    </row>
    <row r="113" s="1" customFormat="1">
      <c r="B113" s="36"/>
      <c r="D113" s="188" t="s">
        <v>256</v>
      </c>
      <c r="F113" s="191" t="s">
        <v>315</v>
      </c>
      <c r="I113" s="121"/>
      <c r="L113" s="36"/>
      <c r="M113" s="190"/>
      <c r="N113" s="66"/>
      <c r="O113" s="66"/>
      <c r="P113" s="66"/>
      <c r="Q113" s="66"/>
      <c r="R113" s="66"/>
      <c r="S113" s="66"/>
      <c r="T113" s="67"/>
      <c r="AT113" s="18" t="s">
        <v>256</v>
      </c>
      <c r="AU113" s="18" t="s">
        <v>81</v>
      </c>
    </row>
    <row r="114" s="12" customFormat="1">
      <c r="B114" s="192"/>
      <c r="D114" s="188" t="s">
        <v>258</v>
      </c>
      <c r="E114" s="193" t="s">
        <v>1</v>
      </c>
      <c r="F114" s="194" t="s">
        <v>303</v>
      </c>
      <c r="H114" s="193" t="s">
        <v>1</v>
      </c>
      <c r="I114" s="195"/>
      <c r="L114" s="192"/>
      <c r="M114" s="196"/>
      <c r="N114" s="197"/>
      <c r="O114" s="197"/>
      <c r="P114" s="197"/>
      <c r="Q114" s="197"/>
      <c r="R114" s="197"/>
      <c r="S114" s="197"/>
      <c r="T114" s="198"/>
      <c r="AT114" s="193" t="s">
        <v>258</v>
      </c>
      <c r="AU114" s="193" t="s">
        <v>81</v>
      </c>
      <c r="AV114" s="12" t="s">
        <v>79</v>
      </c>
      <c r="AW114" s="12" t="s">
        <v>35</v>
      </c>
      <c r="AX114" s="12" t="s">
        <v>72</v>
      </c>
      <c r="AY114" s="193" t="s">
        <v>246</v>
      </c>
    </row>
    <row r="115" s="13" customFormat="1">
      <c r="B115" s="199"/>
      <c r="D115" s="188" t="s">
        <v>258</v>
      </c>
      <c r="E115" s="200" t="s">
        <v>1</v>
      </c>
      <c r="F115" s="201" t="s">
        <v>1335</v>
      </c>
      <c r="H115" s="202">
        <v>4</v>
      </c>
      <c r="I115" s="203"/>
      <c r="L115" s="199"/>
      <c r="M115" s="204"/>
      <c r="N115" s="205"/>
      <c r="O115" s="205"/>
      <c r="P115" s="205"/>
      <c r="Q115" s="205"/>
      <c r="R115" s="205"/>
      <c r="S115" s="205"/>
      <c r="T115" s="206"/>
      <c r="AT115" s="200" t="s">
        <v>258</v>
      </c>
      <c r="AU115" s="200" t="s">
        <v>81</v>
      </c>
      <c r="AV115" s="13" t="s">
        <v>81</v>
      </c>
      <c r="AW115" s="13" t="s">
        <v>35</v>
      </c>
      <c r="AX115" s="13" t="s">
        <v>79</v>
      </c>
      <c r="AY115" s="200" t="s">
        <v>246</v>
      </c>
    </row>
    <row r="116" s="1" customFormat="1" ht="16.5" customHeight="1">
      <c r="B116" s="175"/>
      <c r="C116" s="176" t="s">
        <v>88</v>
      </c>
      <c r="D116" s="176" t="s">
        <v>248</v>
      </c>
      <c r="E116" s="177" t="s">
        <v>317</v>
      </c>
      <c r="F116" s="178" t="s">
        <v>318</v>
      </c>
      <c r="G116" s="179" t="s">
        <v>319</v>
      </c>
      <c r="H116" s="180">
        <v>11.85</v>
      </c>
      <c r="I116" s="181"/>
      <c r="J116" s="182">
        <f>ROUND(I116*H116,2)</f>
        <v>0</v>
      </c>
      <c r="K116" s="178" t="s">
        <v>252</v>
      </c>
      <c r="L116" s="36"/>
      <c r="M116" s="183" t="s">
        <v>1</v>
      </c>
      <c r="N116" s="184" t="s">
        <v>43</v>
      </c>
      <c r="O116" s="66"/>
      <c r="P116" s="185">
        <f>O116*H116</f>
        <v>0</v>
      </c>
      <c r="Q116" s="185">
        <v>0</v>
      </c>
      <c r="R116" s="185">
        <f>Q116*H116</f>
        <v>0</v>
      </c>
      <c r="S116" s="185">
        <v>0</v>
      </c>
      <c r="T116" s="186">
        <f>S116*H116</f>
        <v>0</v>
      </c>
      <c r="AR116" s="18" t="s">
        <v>93</v>
      </c>
      <c r="AT116" s="18" t="s">
        <v>248</v>
      </c>
      <c r="AU116" s="18" t="s">
        <v>81</v>
      </c>
      <c r="AY116" s="18" t="s">
        <v>246</v>
      </c>
      <c r="BE116" s="187">
        <f>IF(N116="základní",J116,0)</f>
        <v>0</v>
      </c>
      <c r="BF116" s="187">
        <f>IF(N116="snížená",J116,0)</f>
        <v>0</v>
      </c>
      <c r="BG116" s="187">
        <f>IF(N116="zákl. přenesená",J116,0)</f>
        <v>0</v>
      </c>
      <c r="BH116" s="187">
        <f>IF(N116="sníž. přenesená",J116,0)</f>
        <v>0</v>
      </c>
      <c r="BI116" s="187">
        <f>IF(N116="nulová",J116,0)</f>
        <v>0</v>
      </c>
      <c r="BJ116" s="18" t="s">
        <v>79</v>
      </c>
      <c r="BK116" s="187">
        <f>ROUND(I116*H116,2)</f>
        <v>0</v>
      </c>
      <c r="BL116" s="18" t="s">
        <v>93</v>
      </c>
      <c r="BM116" s="18" t="s">
        <v>755</v>
      </c>
    </row>
    <row r="117" s="1" customFormat="1">
      <c r="B117" s="36"/>
      <c r="D117" s="188" t="s">
        <v>254</v>
      </c>
      <c r="F117" s="189" t="s">
        <v>321</v>
      </c>
      <c r="I117" s="121"/>
      <c r="L117" s="36"/>
      <c r="M117" s="190"/>
      <c r="N117" s="66"/>
      <c r="O117" s="66"/>
      <c r="P117" s="66"/>
      <c r="Q117" s="66"/>
      <c r="R117" s="66"/>
      <c r="S117" s="66"/>
      <c r="T117" s="67"/>
      <c r="AT117" s="18" t="s">
        <v>254</v>
      </c>
      <c r="AU117" s="18" t="s">
        <v>81</v>
      </c>
    </row>
    <row r="118" s="1" customFormat="1">
      <c r="B118" s="36"/>
      <c r="D118" s="188" t="s">
        <v>256</v>
      </c>
      <c r="F118" s="191" t="s">
        <v>322</v>
      </c>
      <c r="I118" s="121"/>
      <c r="L118" s="36"/>
      <c r="M118" s="190"/>
      <c r="N118" s="66"/>
      <c r="O118" s="66"/>
      <c r="P118" s="66"/>
      <c r="Q118" s="66"/>
      <c r="R118" s="66"/>
      <c r="S118" s="66"/>
      <c r="T118" s="67"/>
      <c r="AT118" s="18" t="s">
        <v>256</v>
      </c>
      <c r="AU118" s="18" t="s">
        <v>81</v>
      </c>
    </row>
    <row r="119" s="12" customFormat="1">
      <c r="B119" s="192"/>
      <c r="D119" s="188" t="s">
        <v>258</v>
      </c>
      <c r="E119" s="193" t="s">
        <v>1</v>
      </c>
      <c r="F119" s="194" t="s">
        <v>2777</v>
      </c>
      <c r="H119" s="193" t="s">
        <v>1</v>
      </c>
      <c r="I119" s="195"/>
      <c r="L119" s="192"/>
      <c r="M119" s="196"/>
      <c r="N119" s="197"/>
      <c r="O119" s="197"/>
      <c r="P119" s="197"/>
      <c r="Q119" s="197"/>
      <c r="R119" s="197"/>
      <c r="S119" s="197"/>
      <c r="T119" s="198"/>
      <c r="AT119" s="193" t="s">
        <v>258</v>
      </c>
      <c r="AU119" s="193" t="s">
        <v>81</v>
      </c>
      <c r="AV119" s="12" t="s">
        <v>79</v>
      </c>
      <c r="AW119" s="12" t="s">
        <v>35</v>
      </c>
      <c r="AX119" s="12" t="s">
        <v>72</v>
      </c>
      <c r="AY119" s="193" t="s">
        <v>246</v>
      </c>
    </row>
    <row r="120" s="13" customFormat="1">
      <c r="B120" s="199"/>
      <c r="D120" s="188" t="s">
        <v>258</v>
      </c>
      <c r="E120" s="200" t="s">
        <v>1</v>
      </c>
      <c r="F120" s="201" t="s">
        <v>4117</v>
      </c>
      <c r="H120" s="202">
        <v>11.85</v>
      </c>
      <c r="I120" s="203"/>
      <c r="L120" s="199"/>
      <c r="M120" s="204"/>
      <c r="N120" s="205"/>
      <c r="O120" s="205"/>
      <c r="P120" s="205"/>
      <c r="Q120" s="205"/>
      <c r="R120" s="205"/>
      <c r="S120" s="205"/>
      <c r="T120" s="206"/>
      <c r="AT120" s="200" t="s">
        <v>258</v>
      </c>
      <c r="AU120" s="200" t="s">
        <v>81</v>
      </c>
      <c r="AV120" s="13" t="s">
        <v>81</v>
      </c>
      <c r="AW120" s="13" t="s">
        <v>35</v>
      </c>
      <c r="AX120" s="13" t="s">
        <v>79</v>
      </c>
      <c r="AY120" s="200" t="s">
        <v>246</v>
      </c>
    </row>
    <row r="121" s="1" customFormat="1" ht="16.5" customHeight="1">
      <c r="B121" s="175"/>
      <c r="C121" s="176" t="s">
        <v>93</v>
      </c>
      <c r="D121" s="176" t="s">
        <v>248</v>
      </c>
      <c r="E121" s="177" t="s">
        <v>325</v>
      </c>
      <c r="F121" s="178" t="s">
        <v>326</v>
      </c>
      <c r="G121" s="179" t="s">
        <v>319</v>
      </c>
      <c r="H121" s="180">
        <v>26.600000000000001</v>
      </c>
      <c r="I121" s="181"/>
      <c r="J121" s="182">
        <f>ROUND(I121*H121,2)</f>
        <v>0</v>
      </c>
      <c r="K121" s="178" t="s">
        <v>252</v>
      </c>
      <c r="L121" s="36"/>
      <c r="M121" s="183" t="s">
        <v>1</v>
      </c>
      <c r="N121" s="184" t="s">
        <v>43</v>
      </c>
      <c r="O121" s="66"/>
      <c r="P121" s="185">
        <f>O121*H121</f>
        <v>0</v>
      </c>
      <c r="Q121" s="185">
        <v>0</v>
      </c>
      <c r="R121" s="185">
        <f>Q121*H121</f>
        <v>0</v>
      </c>
      <c r="S121" s="185">
        <v>0</v>
      </c>
      <c r="T121" s="186">
        <f>S121*H121</f>
        <v>0</v>
      </c>
      <c r="AR121" s="18" t="s">
        <v>93</v>
      </c>
      <c r="AT121" s="18" t="s">
        <v>248</v>
      </c>
      <c r="AU121" s="18" t="s">
        <v>81</v>
      </c>
      <c r="AY121" s="18" t="s">
        <v>246</v>
      </c>
      <c r="BE121" s="187">
        <f>IF(N121="základní",J121,0)</f>
        <v>0</v>
      </c>
      <c r="BF121" s="187">
        <f>IF(N121="snížená",J121,0)</f>
        <v>0</v>
      </c>
      <c r="BG121" s="187">
        <f>IF(N121="zákl. přenesená",J121,0)</f>
        <v>0</v>
      </c>
      <c r="BH121" s="187">
        <f>IF(N121="sníž. přenesená",J121,0)</f>
        <v>0</v>
      </c>
      <c r="BI121" s="187">
        <f>IF(N121="nulová",J121,0)</f>
        <v>0</v>
      </c>
      <c r="BJ121" s="18" t="s">
        <v>79</v>
      </c>
      <c r="BK121" s="187">
        <f>ROUND(I121*H121,2)</f>
        <v>0</v>
      </c>
      <c r="BL121" s="18" t="s">
        <v>93</v>
      </c>
      <c r="BM121" s="18" t="s">
        <v>2955</v>
      </c>
    </row>
    <row r="122" s="1" customFormat="1">
      <c r="B122" s="36"/>
      <c r="D122" s="188" t="s">
        <v>254</v>
      </c>
      <c r="F122" s="189" t="s">
        <v>328</v>
      </c>
      <c r="I122" s="121"/>
      <c r="L122" s="36"/>
      <c r="M122" s="190"/>
      <c r="N122" s="66"/>
      <c r="O122" s="66"/>
      <c r="P122" s="66"/>
      <c r="Q122" s="66"/>
      <c r="R122" s="66"/>
      <c r="S122" s="66"/>
      <c r="T122" s="67"/>
      <c r="AT122" s="18" t="s">
        <v>254</v>
      </c>
      <c r="AU122" s="18" t="s">
        <v>81</v>
      </c>
    </row>
    <row r="123" s="1" customFormat="1">
      <c r="B123" s="36"/>
      <c r="D123" s="188" t="s">
        <v>256</v>
      </c>
      <c r="F123" s="191" t="s">
        <v>329</v>
      </c>
      <c r="I123" s="121"/>
      <c r="L123" s="36"/>
      <c r="M123" s="190"/>
      <c r="N123" s="66"/>
      <c r="O123" s="66"/>
      <c r="P123" s="66"/>
      <c r="Q123" s="66"/>
      <c r="R123" s="66"/>
      <c r="S123" s="66"/>
      <c r="T123" s="67"/>
      <c r="AT123" s="18" t="s">
        <v>256</v>
      </c>
      <c r="AU123" s="18" t="s">
        <v>81</v>
      </c>
    </row>
    <row r="124" s="12" customFormat="1">
      <c r="B124" s="192"/>
      <c r="D124" s="188" t="s">
        <v>258</v>
      </c>
      <c r="E124" s="193" t="s">
        <v>1</v>
      </c>
      <c r="F124" s="194" t="s">
        <v>330</v>
      </c>
      <c r="H124" s="193" t="s">
        <v>1</v>
      </c>
      <c r="I124" s="195"/>
      <c r="L124" s="192"/>
      <c r="M124" s="196"/>
      <c r="N124" s="197"/>
      <c r="O124" s="197"/>
      <c r="P124" s="197"/>
      <c r="Q124" s="197"/>
      <c r="R124" s="197"/>
      <c r="S124" s="197"/>
      <c r="T124" s="198"/>
      <c r="AT124" s="193" t="s">
        <v>258</v>
      </c>
      <c r="AU124" s="193" t="s">
        <v>81</v>
      </c>
      <c r="AV124" s="12" t="s">
        <v>79</v>
      </c>
      <c r="AW124" s="12" t="s">
        <v>35</v>
      </c>
      <c r="AX124" s="12" t="s">
        <v>72</v>
      </c>
      <c r="AY124" s="193" t="s">
        <v>246</v>
      </c>
    </row>
    <row r="125" s="13" customFormat="1">
      <c r="B125" s="199"/>
      <c r="D125" s="188" t="s">
        <v>258</v>
      </c>
      <c r="E125" s="200" t="s">
        <v>1</v>
      </c>
      <c r="F125" s="201" t="s">
        <v>4118</v>
      </c>
      <c r="H125" s="202">
        <v>11.199999999999999</v>
      </c>
      <c r="I125" s="203"/>
      <c r="L125" s="199"/>
      <c r="M125" s="204"/>
      <c r="N125" s="205"/>
      <c r="O125" s="205"/>
      <c r="P125" s="205"/>
      <c r="Q125" s="205"/>
      <c r="R125" s="205"/>
      <c r="S125" s="205"/>
      <c r="T125" s="206"/>
      <c r="AT125" s="200" t="s">
        <v>258</v>
      </c>
      <c r="AU125" s="200" t="s">
        <v>81</v>
      </c>
      <c r="AV125" s="13" t="s">
        <v>81</v>
      </c>
      <c r="AW125" s="13" t="s">
        <v>35</v>
      </c>
      <c r="AX125" s="13" t="s">
        <v>72</v>
      </c>
      <c r="AY125" s="200" t="s">
        <v>246</v>
      </c>
    </row>
    <row r="126" s="13" customFormat="1">
      <c r="B126" s="199"/>
      <c r="D126" s="188" t="s">
        <v>258</v>
      </c>
      <c r="E126" s="200" t="s">
        <v>1</v>
      </c>
      <c r="F126" s="201" t="s">
        <v>4119</v>
      </c>
      <c r="H126" s="202">
        <v>15.4</v>
      </c>
      <c r="I126" s="203"/>
      <c r="L126" s="199"/>
      <c r="M126" s="204"/>
      <c r="N126" s="205"/>
      <c r="O126" s="205"/>
      <c r="P126" s="205"/>
      <c r="Q126" s="205"/>
      <c r="R126" s="205"/>
      <c r="S126" s="205"/>
      <c r="T126" s="206"/>
      <c r="AT126" s="200" t="s">
        <v>258</v>
      </c>
      <c r="AU126" s="200" t="s">
        <v>81</v>
      </c>
      <c r="AV126" s="13" t="s">
        <v>81</v>
      </c>
      <c r="AW126" s="13" t="s">
        <v>35</v>
      </c>
      <c r="AX126" s="13" t="s">
        <v>72</v>
      </c>
      <c r="AY126" s="200" t="s">
        <v>246</v>
      </c>
    </row>
    <row r="127" s="14" customFormat="1">
      <c r="B127" s="210"/>
      <c r="D127" s="188" t="s">
        <v>258</v>
      </c>
      <c r="E127" s="211" t="s">
        <v>1</v>
      </c>
      <c r="F127" s="212" t="s">
        <v>341</v>
      </c>
      <c r="H127" s="213">
        <v>26.600000000000001</v>
      </c>
      <c r="I127" s="214"/>
      <c r="L127" s="210"/>
      <c r="M127" s="215"/>
      <c r="N127" s="216"/>
      <c r="O127" s="216"/>
      <c r="P127" s="216"/>
      <c r="Q127" s="216"/>
      <c r="R127" s="216"/>
      <c r="S127" s="216"/>
      <c r="T127" s="217"/>
      <c r="AT127" s="211" t="s">
        <v>258</v>
      </c>
      <c r="AU127" s="211" t="s">
        <v>81</v>
      </c>
      <c r="AV127" s="14" t="s">
        <v>93</v>
      </c>
      <c r="AW127" s="14" t="s">
        <v>35</v>
      </c>
      <c r="AX127" s="14" t="s">
        <v>79</v>
      </c>
      <c r="AY127" s="211" t="s">
        <v>246</v>
      </c>
    </row>
    <row r="128" s="1" customFormat="1" ht="16.5" customHeight="1">
      <c r="B128" s="175"/>
      <c r="C128" s="176" t="s">
        <v>283</v>
      </c>
      <c r="D128" s="176" t="s">
        <v>248</v>
      </c>
      <c r="E128" s="177" t="s">
        <v>333</v>
      </c>
      <c r="F128" s="178" t="s">
        <v>334</v>
      </c>
      <c r="G128" s="179" t="s">
        <v>319</v>
      </c>
      <c r="H128" s="180">
        <v>196.19999999999999</v>
      </c>
      <c r="I128" s="181"/>
      <c r="J128" s="182">
        <f>ROUND(I128*H128,2)</f>
        <v>0</v>
      </c>
      <c r="K128" s="178" t="s">
        <v>252</v>
      </c>
      <c r="L128" s="36"/>
      <c r="M128" s="183" t="s">
        <v>1</v>
      </c>
      <c r="N128" s="184" t="s">
        <v>43</v>
      </c>
      <c r="O128" s="66"/>
      <c r="P128" s="185">
        <f>O128*H128</f>
        <v>0</v>
      </c>
      <c r="Q128" s="185">
        <v>0</v>
      </c>
      <c r="R128" s="185">
        <f>Q128*H128</f>
        <v>0</v>
      </c>
      <c r="S128" s="185">
        <v>0</v>
      </c>
      <c r="T128" s="186">
        <f>S128*H128</f>
        <v>0</v>
      </c>
      <c r="AR128" s="18" t="s">
        <v>93</v>
      </c>
      <c r="AT128" s="18" t="s">
        <v>248</v>
      </c>
      <c r="AU128" s="18" t="s">
        <v>81</v>
      </c>
      <c r="AY128" s="18" t="s">
        <v>246</v>
      </c>
      <c r="BE128" s="187">
        <f>IF(N128="základní",J128,0)</f>
        <v>0</v>
      </c>
      <c r="BF128" s="187">
        <f>IF(N128="snížená",J128,0)</f>
        <v>0</v>
      </c>
      <c r="BG128" s="187">
        <f>IF(N128="zákl. přenesená",J128,0)</f>
        <v>0</v>
      </c>
      <c r="BH128" s="187">
        <f>IF(N128="sníž. přenesená",J128,0)</f>
        <v>0</v>
      </c>
      <c r="BI128" s="187">
        <f>IF(N128="nulová",J128,0)</f>
        <v>0</v>
      </c>
      <c r="BJ128" s="18" t="s">
        <v>79</v>
      </c>
      <c r="BK128" s="187">
        <f>ROUND(I128*H128,2)</f>
        <v>0</v>
      </c>
      <c r="BL128" s="18" t="s">
        <v>93</v>
      </c>
      <c r="BM128" s="18" t="s">
        <v>768</v>
      </c>
    </row>
    <row r="129" s="1" customFormat="1">
      <c r="B129" s="36"/>
      <c r="D129" s="188" t="s">
        <v>254</v>
      </c>
      <c r="F129" s="189" t="s">
        <v>336</v>
      </c>
      <c r="I129" s="121"/>
      <c r="L129" s="36"/>
      <c r="M129" s="190"/>
      <c r="N129" s="66"/>
      <c r="O129" s="66"/>
      <c r="P129" s="66"/>
      <c r="Q129" s="66"/>
      <c r="R129" s="66"/>
      <c r="S129" s="66"/>
      <c r="T129" s="67"/>
      <c r="AT129" s="18" t="s">
        <v>254</v>
      </c>
      <c r="AU129" s="18" t="s">
        <v>81</v>
      </c>
    </row>
    <row r="130" s="1" customFormat="1">
      <c r="B130" s="36"/>
      <c r="D130" s="188" t="s">
        <v>256</v>
      </c>
      <c r="F130" s="191" t="s">
        <v>337</v>
      </c>
      <c r="I130" s="121"/>
      <c r="L130" s="36"/>
      <c r="M130" s="190"/>
      <c r="N130" s="66"/>
      <c r="O130" s="66"/>
      <c r="P130" s="66"/>
      <c r="Q130" s="66"/>
      <c r="R130" s="66"/>
      <c r="S130" s="66"/>
      <c r="T130" s="67"/>
      <c r="AT130" s="18" t="s">
        <v>256</v>
      </c>
      <c r="AU130" s="18" t="s">
        <v>81</v>
      </c>
    </row>
    <row r="131" s="12" customFormat="1">
      <c r="B131" s="192"/>
      <c r="D131" s="188" t="s">
        <v>258</v>
      </c>
      <c r="E131" s="193" t="s">
        <v>1</v>
      </c>
      <c r="F131" s="194" t="s">
        <v>4120</v>
      </c>
      <c r="H131" s="193" t="s">
        <v>1</v>
      </c>
      <c r="I131" s="195"/>
      <c r="L131" s="192"/>
      <c r="M131" s="196"/>
      <c r="N131" s="197"/>
      <c r="O131" s="197"/>
      <c r="P131" s="197"/>
      <c r="Q131" s="197"/>
      <c r="R131" s="197"/>
      <c r="S131" s="197"/>
      <c r="T131" s="198"/>
      <c r="AT131" s="193" t="s">
        <v>258</v>
      </c>
      <c r="AU131" s="193" t="s">
        <v>81</v>
      </c>
      <c r="AV131" s="12" t="s">
        <v>79</v>
      </c>
      <c r="AW131" s="12" t="s">
        <v>35</v>
      </c>
      <c r="AX131" s="12" t="s">
        <v>72</v>
      </c>
      <c r="AY131" s="193" t="s">
        <v>246</v>
      </c>
    </row>
    <row r="132" s="13" customFormat="1">
      <c r="B132" s="199"/>
      <c r="D132" s="188" t="s">
        <v>258</v>
      </c>
      <c r="E132" s="200" t="s">
        <v>1</v>
      </c>
      <c r="F132" s="201" t="s">
        <v>4121</v>
      </c>
      <c r="H132" s="202">
        <v>79</v>
      </c>
      <c r="I132" s="203"/>
      <c r="L132" s="199"/>
      <c r="M132" s="204"/>
      <c r="N132" s="205"/>
      <c r="O132" s="205"/>
      <c r="P132" s="205"/>
      <c r="Q132" s="205"/>
      <c r="R132" s="205"/>
      <c r="S132" s="205"/>
      <c r="T132" s="206"/>
      <c r="AT132" s="200" t="s">
        <v>258</v>
      </c>
      <c r="AU132" s="200" t="s">
        <v>81</v>
      </c>
      <c r="AV132" s="13" t="s">
        <v>81</v>
      </c>
      <c r="AW132" s="13" t="s">
        <v>35</v>
      </c>
      <c r="AX132" s="13" t="s">
        <v>72</v>
      </c>
      <c r="AY132" s="200" t="s">
        <v>246</v>
      </c>
    </row>
    <row r="133" s="13" customFormat="1">
      <c r="B133" s="199"/>
      <c r="D133" s="188" t="s">
        <v>258</v>
      </c>
      <c r="E133" s="200" t="s">
        <v>1</v>
      </c>
      <c r="F133" s="201" t="s">
        <v>4122</v>
      </c>
      <c r="H133" s="202">
        <v>117.2</v>
      </c>
      <c r="I133" s="203"/>
      <c r="L133" s="199"/>
      <c r="M133" s="204"/>
      <c r="N133" s="205"/>
      <c r="O133" s="205"/>
      <c r="P133" s="205"/>
      <c r="Q133" s="205"/>
      <c r="R133" s="205"/>
      <c r="S133" s="205"/>
      <c r="T133" s="206"/>
      <c r="AT133" s="200" t="s">
        <v>258</v>
      </c>
      <c r="AU133" s="200" t="s">
        <v>81</v>
      </c>
      <c r="AV133" s="13" t="s">
        <v>81</v>
      </c>
      <c r="AW133" s="13" t="s">
        <v>35</v>
      </c>
      <c r="AX133" s="13" t="s">
        <v>72</v>
      </c>
      <c r="AY133" s="200" t="s">
        <v>246</v>
      </c>
    </row>
    <row r="134" s="14" customFormat="1">
      <c r="B134" s="210"/>
      <c r="D134" s="188" t="s">
        <v>258</v>
      </c>
      <c r="E134" s="211" t="s">
        <v>1</v>
      </c>
      <c r="F134" s="212" t="s">
        <v>341</v>
      </c>
      <c r="H134" s="213">
        <v>196.19999999999999</v>
      </c>
      <c r="I134" s="214"/>
      <c r="L134" s="210"/>
      <c r="M134" s="215"/>
      <c r="N134" s="216"/>
      <c r="O134" s="216"/>
      <c r="P134" s="216"/>
      <c r="Q134" s="216"/>
      <c r="R134" s="216"/>
      <c r="S134" s="216"/>
      <c r="T134" s="217"/>
      <c r="AT134" s="211" t="s">
        <v>258</v>
      </c>
      <c r="AU134" s="211" t="s">
        <v>81</v>
      </c>
      <c r="AV134" s="14" t="s">
        <v>93</v>
      </c>
      <c r="AW134" s="14" t="s">
        <v>35</v>
      </c>
      <c r="AX134" s="14" t="s">
        <v>79</v>
      </c>
      <c r="AY134" s="211" t="s">
        <v>246</v>
      </c>
    </row>
    <row r="135" s="1" customFormat="1" ht="16.5" customHeight="1">
      <c r="B135" s="175"/>
      <c r="C135" s="176" t="s">
        <v>332</v>
      </c>
      <c r="D135" s="176" t="s">
        <v>248</v>
      </c>
      <c r="E135" s="177" t="s">
        <v>343</v>
      </c>
      <c r="F135" s="178" t="s">
        <v>344</v>
      </c>
      <c r="G135" s="179" t="s">
        <v>319</v>
      </c>
      <c r="H135" s="180">
        <v>1.5800000000000001</v>
      </c>
      <c r="I135" s="181"/>
      <c r="J135" s="182">
        <f>ROUND(I135*H135,2)</f>
        <v>0</v>
      </c>
      <c r="K135" s="178" t="s">
        <v>252</v>
      </c>
      <c r="L135" s="36"/>
      <c r="M135" s="183" t="s">
        <v>1</v>
      </c>
      <c r="N135" s="184" t="s">
        <v>43</v>
      </c>
      <c r="O135" s="66"/>
      <c r="P135" s="185">
        <f>O135*H135</f>
        <v>0</v>
      </c>
      <c r="Q135" s="185">
        <v>0</v>
      </c>
      <c r="R135" s="185">
        <f>Q135*H135</f>
        <v>0</v>
      </c>
      <c r="S135" s="185">
        <v>0</v>
      </c>
      <c r="T135" s="186">
        <f>S135*H135</f>
        <v>0</v>
      </c>
      <c r="AR135" s="18" t="s">
        <v>93</v>
      </c>
      <c r="AT135" s="18" t="s">
        <v>248</v>
      </c>
      <c r="AU135" s="18" t="s">
        <v>81</v>
      </c>
      <c r="AY135" s="18" t="s">
        <v>246</v>
      </c>
      <c r="BE135" s="187">
        <f>IF(N135="základní",J135,0)</f>
        <v>0</v>
      </c>
      <c r="BF135" s="187">
        <f>IF(N135="snížená",J135,0)</f>
        <v>0</v>
      </c>
      <c r="BG135" s="187">
        <f>IF(N135="zákl. přenesená",J135,0)</f>
        <v>0</v>
      </c>
      <c r="BH135" s="187">
        <f>IF(N135="sníž. přenesená",J135,0)</f>
        <v>0</v>
      </c>
      <c r="BI135" s="187">
        <f>IF(N135="nulová",J135,0)</f>
        <v>0</v>
      </c>
      <c r="BJ135" s="18" t="s">
        <v>79</v>
      </c>
      <c r="BK135" s="187">
        <f>ROUND(I135*H135,2)</f>
        <v>0</v>
      </c>
      <c r="BL135" s="18" t="s">
        <v>93</v>
      </c>
      <c r="BM135" s="18" t="s">
        <v>770</v>
      </c>
    </row>
    <row r="136" s="1" customFormat="1">
      <c r="B136" s="36"/>
      <c r="D136" s="188" t="s">
        <v>254</v>
      </c>
      <c r="F136" s="189" t="s">
        <v>346</v>
      </c>
      <c r="I136" s="121"/>
      <c r="L136" s="36"/>
      <c r="M136" s="190"/>
      <c r="N136" s="66"/>
      <c r="O136" s="66"/>
      <c r="P136" s="66"/>
      <c r="Q136" s="66"/>
      <c r="R136" s="66"/>
      <c r="S136" s="66"/>
      <c r="T136" s="67"/>
      <c r="AT136" s="18" t="s">
        <v>254</v>
      </c>
      <c r="AU136" s="18" t="s">
        <v>81</v>
      </c>
    </row>
    <row r="137" s="1" customFormat="1">
      <c r="B137" s="36"/>
      <c r="D137" s="188" t="s">
        <v>256</v>
      </c>
      <c r="F137" s="191" t="s">
        <v>347</v>
      </c>
      <c r="I137" s="121"/>
      <c r="L137" s="36"/>
      <c r="M137" s="190"/>
      <c r="N137" s="66"/>
      <c r="O137" s="66"/>
      <c r="P137" s="66"/>
      <c r="Q137" s="66"/>
      <c r="R137" s="66"/>
      <c r="S137" s="66"/>
      <c r="T137" s="67"/>
      <c r="AT137" s="18" t="s">
        <v>256</v>
      </c>
      <c r="AU137" s="18" t="s">
        <v>81</v>
      </c>
    </row>
    <row r="138" s="12" customFormat="1">
      <c r="B138" s="192"/>
      <c r="D138" s="188" t="s">
        <v>258</v>
      </c>
      <c r="E138" s="193" t="s">
        <v>1</v>
      </c>
      <c r="F138" s="194" t="s">
        <v>771</v>
      </c>
      <c r="H138" s="193" t="s">
        <v>1</v>
      </c>
      <c r="I138" s="195"/>
      <c r="L138" s="192"/>
      <c r="M138" s="196"/>
      <c r="N138" s="197"/>
      <c r="O138" s="197"/>
      <c r="P138" s="197"/>
      <c r="Q138" s="197"/>
      <c r="R138" s="197"/>
      <c r="S138" s="197"/>
      <c r="T138" s="198"/>
      <c r="AT138" s="193" t="s">
        <v>258</v>
      </c>
      <c r="AU138" s="193" t="s">
        <v>81</v>
      </c>
      <c r="AV138" s="12" t="s">
        <v>79</v>
      </c>
      <c r="AW138" s="12" t="s">
        <v>35</v>
      </c>
      <c r="AX138" s="12" t="s">
        <v>72</v>
      </c>
      <c r="AY138" s="193" t="s">
        <v>246</v>
      </c>
    </row>
    <row r="139" s="13" customFormat="1">
      <c r="B139" s="199"/>
      <c r="D139" s="188" t="s">
        <v>258</v>
      </c>
      <c r="E139" s="200" t="s">
        <v>1</v>
      </c>
      <c r="F139" s="201" t="s">
        <v>4123</v>
      </c>
      <c r="H139" s="202">
        <v>1.5800000000000001</v>
      </c>
      <c r="I139" s="203"/>
      <c r="L139" s="199"/>
      <c r="M139" s="204"/>
      <c r="N139" s="205"/>
      <c r="O139" s="205"/>
      <c r="P139" s="205"/>
      <c r="Q139" s="205"/>
      <c r="R139" s="205"/>
      <c r="S139" s="205"/>
      <c r="T139" s="206"/>
      <c r="AT139" s="200" t="s">
        <v>258</v>
      </c>
      <c r="AU139" s="200" t="s">
        <v>81</v>
      </c>
      <c r="AV139" s="13" t="s">
        <v>81</v>
      </c>
      <c r="AW139" s="13" t="s">
        <v>35</v>
      </c>
      <c r="AX139" s="13" t="s">
        <v>79</v>
      </c>
      <c r="AY139" s="200" t="s">
        <v>246</v>
      </c>
    </row>
    <row r="140" s="1" customFormat="1" ht="16.5" customHeight="1">
      <c r="B140" s="175"/>
      <c r="C140" s="176" t="s">
        <v>342</v>
      </c>
      <c r="D140" s="176" t="s">
        <v>248</v>
      </c>
      <c r="E140" s="177" t="s">
        <v>351</v>
      </c>
      <c r="F140" s="178" t="s">
        <v>352</v>
      </c>
      <c r="G140" s="179" t="s">
        <v>319</v>
      </c>
      <c r="H140" s="180">
        <v>0.79000000000000004</v>
      </c>
      <c r="I140" s="181"/>
      <c r="J140" s="182">
        <f>ROUND(I140*H140,2)</f>
        <v>0</v>
      </c>
      <c r="K140" s="178" t="s">
        <v>252</v>
      </c>
      <c r="L140" s="36"/>
      <c r="M140" s="183" t="s">
        <v>1</v>
      </c>
      <c r="N140" s="184" t="s">
        <v>43</v>
      </c>
      <c r="O140" s="66"/>
      <c r="P140" s="185">
        <f>O140*H140</f>
        <v>0</v>
      </c>
      <c r="Q140" s="185">
        <v>0</v>
      </c>
      <c r="R140" s="185">
        <f>Q140*H140</f>
        <v>0</v>
      </c>
      <c r="S140" s="185">
        <v>0</v>
      </c>
      <c r="T140" s="186">
        <f>S140*H140</f>
        <v>0</v>
      </c>
      <c r="AR140" s="18" t="s">
        <v>93</v>
      </c>
      <c r="AT140" s="18" t="s">
        <v>248</v>
      </c>
      <c r="AU140" s="18" t="s">
        <v>81</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93</v>
      </c>
      <c r="BM140" s="18" t="s">
        <v>773</v>
      </c>
    </row>
    <row r="141" s="1" customFormat="1">
      <c r="B141" s="36"/>
      <c r="D141" s="188" t="s">
        <v>254</v>
      </c>
      <c r="F141" s="189" t="s">
        <v>354</v>
      </c>
      <c r="I141" s="121"/>
      <c r="L141" s="36"/>
      <c r="M141" s="190"/>
      <c r="N141" s="66"/>
      <c r="O141" s="66"/>
      <c r="P141" s="66"/>
      <c r="Q141" s="66"/>
      <c r="R141" s="66"/>
      <c r="S141" s="66"/>
      <c r="T141" s="67"/>
      <c r="AT141" s="18" t="s">
        <v>254</v>
      </c>
      <c r="AU141" s="18" t="s">
        <v>81</v>
      </c>
    </row>
    <row r="142" s="1" customFormat="1">
      <c r="B142" s="36"/>
      <c r="D142" s="188" t="s">
        <v>256</v>
      </c>
      <c r="F142" s="191" t="s">
        <v>347</v>
      </c>
      <c r="I142" s="121"/>
      <c r="L142" s="36"/>
      <c r="M142" s="190"/>
      <c r="N142" s="66"/>
      <c r="O142" s="66"/>
      <c r="P142" s="66"/>
      <c r="Q142" s="66"/>
      <c r="R142" s="66"/>
      <c r="S142" s="66"/>
      <c r="T142" s="67"/>
      <c r="AT142" s="18" t="s">
        <v>256</v>
      </c>
      <c r="AU142" s="18" t="s">
        <v>81</v>
      </c>
    </row>
    <row r="143" s="12" customFormat="1">
      <c r="B143" s="192"/>
      <c r="D143" s="188" t="s">
        <v>258</v>
      </c>
      <c r="E143" s="193" t="s">
        <v>1</v>
      </c>
      <c r="F143" s="194" t="s">
        <v>355</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3" customFormat="1">
      <c r="B144" s="199"/>
      <c r="D144" s="188" t="s">
        <v>258</v>
      </c>
      <c r="E144" s="200" t="s">
        <v>1</v>
      </c>
      <c r="F144" s="201" t="s">
        <v>4124</v>
      </c>
      <c r="H144" s="202">
        <v>0.79000000000000004</v>
      </c>
      <c r="I144" s="203"/>
      <c r="L144" s="199"/>
      <c r="M144" s="204"/>
      <c r="N144" s="205"/>
      <c r="O144" s="205"/>
      <c r="P144" s="205"/>
      <c r="Q144" s="205"/>
      <c r="R144" s="205"/>
      <c r="S144" s="205"/>
      <c r="T144" s="206"/>
      <c r="AT144" s="200" t="s">
        <v>258</v>
      </c>
      <c r="AU144" s="200" t="s">
        <v>81</v>
      </c>
      <c r="AV144" s="13" t="s">
        <v>81</v>
      </c>
      <c r="AW144" s="13" t="s">
        <v>35</v>
      </c>
      <c r="AX144" s="13" t="s">
        <v>79</v>
      </c>
      <c r="AY144" s="200" t="s">
        <v>246</v>
      </c>
    </row>
    <row r="145" s="1" customFormat="1" ht="16.5" customHeight="1">
      <c r="B145" s="175"/>
      <c r="C145" s="176" t="s">
        <v>350</v>
      </c>
      <c r="D145" s="176" t="s">
        <v>248</v>
      </c>
      <c r="E145" s="177" t="s">
        <v>358</v>
      </c>
      <c r="F145" s="178" t="s">
        <v>359</v>
      </c>
      <c r="G145" s="179" t="s">
        <v>319</v>
      </c>
      <c r="H145" s="180">
        <v>222.80000000000001</v>
      </c>
      <c r="I145" s="181"/>
      <c r="J145" s="182">
        <f>ROUND(I145*H145,2)</f>
        <v>0</v>
      </c>
      <c r="K145" s="178" t="s">
        <v>252</v>
      </c>
      <c r="L145" s="36"/>
      <c r="M145" s="183" t="s">
        <v>1</v>
      </c>
      <c r="N145" s="184" t="s">
        <v>43</v>
      </c>
      <c r="O145" s="66"/>
      <c r="P145" s="185">
        <f>O145*H145</f>
        <v>0</v>
      </c>
      <c r="Q145" s="185">
        <v>0</v>
      </c>
      <c r="R145" s="185">
        <f>Q145*H145</f>
        <v>0</v>
      </c>
      <c r="S145" s="185">
        <v>0</v>
      </c>
      <c r="T145" s="186">
        <f>S145*H145</f>
        <v>0</v>
      </c>
      <c r="AR145" s="18" t="s">
        <v>93</v>
      </c>
      <c r="AT145" s="18" t="s">
        <v>248</v>
      </c>
      <c r="AU145" s="18" t="s">
        <v>81</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93</v>
      </c>
      <c r="BM145" s="18" t="s">
        <v>775</v>
      </c>
    </row>
    <row r="146" s="1" customFormat="1">
      <c r="B146" s="36"/>
      <c r="D146" s="188" t="s">
        <v>254</v>
      </c>
      <c r="F146" s="189" t="s">
        <v>361</v>
      </c>
      <c r="I146" s="121"/>
      <c r="L146" s="36"/>
      <c r="M146" s="190"/>
      <c r="N146" s="66"/>
      <c r="O146" s="66"/>
      <c r="P146" s="66"/>
      <c r="Q146" s="66"/>
      <c r="R146" s="66"/>
      <c r="S146" s="66"/>
      <c r="T146" s="67"/>
      <c r="AT146" s="18" t="s">
        <v>254</v>
      </c>
      <c r="AU146" s="18" t="s">
        <v>81</v>
      </c>
    </row>
    <row r="147" s="1" customFormat="1">
      <c r="B147" s="36"/>
      <c r="D147" s="188" t="s">
        <v>256</v>
      </c>
      <c r="F147" s="191" t="s">
        <v>362</v>
      </c>
      <c r="I147" s="121"/>
      <c r="L147" s="36"/>
      <c r="M147" s="190"/>
      <c r="N147" s="66"/>
      <c r="O147" s="66"/>
      <c r="P147" s="66"/>
      <c r="Q147" s="66"/>
      <c r="R147" s="66"/>
      <c r="S147" s="66"/>
      <c r="T147" s="67"/>
      <c r="AT147" s="18" t="s">
        <v>256</v>
      </c>
      <c r="AU147" s="18" t="s">
        <v>81</v>
      </c>
    </row>
    <row r="148" s="12" customFormat="1">
      <c r="B148" s="192"/>
      <c r="D148" s="188" t="s">
        <v>258</v>
      </c>
      <c r="E148" s="193" t="s">
        <v>1</v>
      </c>
      <c r="F148" s="194" t="s">
        <v>330</v>
      </c>
      <c r="H148" s="193" t="s">
        <v>1</v>
      </c>
      <c r="I148" s="195"/>
      <c r="L148" s="192"/>
      <c r="M148" s="196"/>
      <c r="N148" s="197"/>
      <c r="O148" s="197"/>
      <c r="P148" s="197"/>
      <c r="Q148" s="197"/>
      <c r="R148" s="197"/>
      <c r="S148" s="197"/>
      <c r="T148" s="198"/>
      <c r="AT148" s="193" t="s">
        <v>258</v>
      </c>
      <c r="AU148" s="193" t="s">
        <v>81</v>
      </c>
      <c r="AV148" s="12" t="s">
        <v>79</v>
      </c>
      <c r="AW148" s="12" t="s">
        <v>35</v>
      </c>
      <c r="AX148" s="12" t="s">
        <v>72</v>
      </c>
      <c r="AY148" s="193" t="s">
        <v>246</v>
      </c>
    </row>
    <row r="149" s="13" customFormat="1">
      <c r="B149" s="199"/>
      <c r="D149" s="188" t="s">
        <v>258</v>
      </c>
      <c r="E149" s="200" t="s">
        <v>1</v>
      </c>
      <c r="F149" s="201" t="s">
        <v>4118</v>
      </c>
      <c r="H149" s="202">
        <v>11.199999999999999</v>
      </c>
      <c r="I149" s="203"/>
      <c r="L149" s="199"/>
      <c r="M149" s="204"/>
      <c r="N149" s="205"/>
      <c r="O149" s="205"/>
      <c r="P149" s="205"/>
      <c r="Q149" s="205"/>
      <c r="R149" s="205"/>
      <c r="S149" s="205"/>
      <c r="T149" s="206"/>
      <c r="AT149" s="200" t="s">
        <v>258</v>
      </c>
      <c r="AU149" s="200" t="s">
        <v>81</v>
      </c>
      <c r="AV149" s="13" t="s">
        <v>81</v>
      </c>
      <c r="AW149" s="13" t="s">
        <v>35</v>
      </c>
      <c r="AX149" s="13" t="s">
        <v>72</v>
      </c>
      <c r="AY149" s="200" t="s">
        <v>246</v>
      </c>
    </row>
    <row r="150" s="13" customFormat="1">
      <c r="B150" s="199"/>
      <c r="D150" s="188" t="s">
        <v>258</v>
      </c>
      <c r="E150" s="200" t="s">
        <v>1</v>
      </c>
      <c r="F150" s="201" t="s">
        <v>4119</v>
      </c>
      <c r="H150" s="202">
        <v>15.4</v>
      </c>
      <c r="I150" s="203"/>
      <c r="L150" s="199"/>
      <c r="M150" s="204"/>
      <c r="N150" s="205"/>
      <c r="O150" s="205"/>
      <c r="P150" s="205"/>
      <c r="Q150" s="205"/>
      <c r="R150" s="205"/>
      <c r="S150" s="205"/>
      <c r="T150" s="206"/>
      <c r="AT150" s="200" t="s">
        <v>258</v>
      </c>
      <c r="AU150" s="200" t="s">
        <v>81</v>
      </c>
      <c r="AV150" s="13" t="s">
        <v>81</v>
      </c>
      <c r="AW150" s="13" t="s">
        <v>35</v>
      </c>
      <c r="AX150" s="13" t="s">
        <v>72</v>
      </c>
      <c r="AY150" s="200" t="s">
        <v>246</v>
      </c>
    </row>
    <row r="151" s="12" customFormat="1">
      <c r="B151" s="192"/>
      <c r="D151" s="188" t="s">
        <v>258</v>
      </c>
      <c r="E151" s="193" t="s">
        <v>1</v>
      </c>
      <c r="F151" s="194" t="s">
        <v>363</v>
      </c>
      <c r="H151" s="193" t="s">
        <v>1</v>
      </c>
      <c r="I151" s="195"/>
      <c r="L151" s="192"/>
      <c r="M151" s="196"/>
      <c r="N151" s="197"/>
      <c r="O151" s="197"/>
      <c r="P151" s="197"/>
      <c r="Q151" s="197"/>
      <c r="R151" s="197"/>
      <c r="S151" s="197"/>
      <c r="T151" s="198"/>
      <c r="AT151" s="193" t="s">
        <v>258</v>
      </c>
      <c r="AU151" s="193" t="s">
        <v>81</v>
      </c>
      <c r="AV151" s="12" t="s">
        <v>79</v>
      </c>
      <c r="AW151" s="12" t="s">
        <v>35</v>
      </c>
      <c r="AX151" s="12" t="s">
        <v>72</v>
      </c>
      <c r="AY151" s="193" t="s">
        <v>246</v>
      </c>
    </row>
    <row r="152" s="12" customFormat="1">
      <c r="B152" s="192"/>
      <c r="D152" s="188" t="s">
        <v>258</v>
      </c>
      <c r="E152" s="193" t="s">
        <v>1</v>
      </c>
      <c r="F152" s="194" t="s">
        <v>364</v>
      </c>
      <c r="H152" s="193" t="s">
        <v>1</v>
      </c>
      <c r="I152" s="195"/>
      <c r="L152" s="192"/>
      <c r="M152" s="196"/>
      <c r="N152" s="197"/>
      <c r="O152" s="197"/>
      <c r="P152" s="197"/>
      <c r="Q152" s="197"/>
      <c r="R152" s="197"/>
      <c r="S152" s="197"/>
      <c r="T152" s="198"/>
      <c r="AT152" s="193" t="s">
        <v>258</v>
      </c>
      <c r="AU152" s="193" t="s">
        <v>81</v>
      </c>
      <c r="AV152" s="12" t="s">
        <v>79</v>
      </c>
      <c r="AW152" s="12" t="s">
        <v>35</v>
      </c>
      <c r="AX152" s="12" t="s">
        <v>72</v>
      </c>
      <c r="AY152" s="193" t="s">
        <v>246</v>
      </c>
    </row>
    <row r="153" s="13" customFormat="1">
      <c r="B153" s="199"/>
      <c r="D153" s="188" t="s">
        <v>258</v>
      </c>
      <c r="E153" s="200" t="s">
        <v>1</v>
      </c>
      <c r="F153" s="201" t="s">
        <v>4125</v>
      </c>
      <c r="H153" s="202">
        <v>196.19999999999999</v>
      </c>
      <c r="I153" s="203"/>
      <c r="L153" s="199"/>
      <c r="M153" s="204"/>
      <c r="N153" s="205"/>
      <c r="O153" s="205"/>
      <c r="P153" s="205"/>
      <c r="Q153" s="205"/>
      <c r="R153" s="205"/>
      <c r="S153" s="205"/>
      <c r="T153" s="206"/>
      <c r="AT153" s="200" t="s">
        <v>258</v>
      </c>
      <c r="AU153" s="200" t="s">
        <v>81</v>
      </c>
      <c r="AV153" s="13" t="s">
        <v>81</v>
      </c>
      <c r="AW153" s="13" t="s">
        <v>35</v>
      </c>
      <c r="AX153" s="13" t="s">
        <v>72</v>
      </c>
      <c r="AY153" s="200" t="s">
        <v>246</v>
      </c>
    </row>
    <row r="154" s="14" customFormat="1">
      <c r="B154" s="210"/>
      <c r="D154" s="188" t="s">
        <v>258</v>
      </c>
      <c r="E154" s="211" t="s">
        <v>1</v>
      </c>
      <c r="F154" s="212" t="s">
        <v>341</v>
      </c>
      <c r="H154" s="213">
        <v>222.80000000000001</v>
      </c>
      <c r="I154" s="214"/>
      <c r="L154" s="210"/>
      <c r="M154" s="215"/>
      <c r="N154" s="216"/>
      <c r="O154" s="216"/>
      <c r="P154" s="216"/>
      <c r="Q154" s="216"/>
      <c r="R154" s="216"/>
      <c r="S154" s="216"/>
      <c r="T154" s="217"/>
      <c r="AT154" s="211" t="s">
        <v>258</v>
      </c>
      <c r="AU154" s="211" t="s">
        <v>81</v>
      </c>
      <c r="AV154" s="14" t="s">
        <v>93</v>
      </c>
      <c r="AW154" s="14" t="s">
        <v>35</v>
      </c>
      <c r="AX154" s="14" t="s">
        <v>79</v>
      </c>
      <c r="AY154" s="211" t="s">
        <v>246</v>
      </c>
    </row>
    <row r="155" s="1" customFormat="1" ht="16.5" customHeight="1">
      <c r="B155" s="175"/>
      <c r="C155" s="176" t="s">
        <v>357</v>
      </c>
      <c r="D155" s="176" t="s">
        <v>248</v>
      </c>
      <c r="E155" s="177" t="s">
        <v>367</v>
      </c>
      <c r="F155" s="178" t="s">
        <v>368</v>
      </c>
      <c r="G155" s="179" t="s">
        <v>319</v>
      </c>
      <c r="H155" s="180">
        <v>185</v>
      </c>
      <c r="I155" s="181"/>
      <c r="J155" s="182">
        <f>ROUND(I155*H155,2)</f>
        <v>0</v>
      </c>
      <c r="K155" s="178" t="s">
        <v>252</v>
      </c>
      <c r="L155" s="36"/>
      <c r="M155" s="183" t="s">
        <v>1</v>
      </c>
      <c r="N155" s="184" t="s">
        <v>43</v>
      </c>
      <c r="O155" s="66"/>
      <c r="P155" s="185">
        <f>O155*H155</f>
        <v>0</v>
      </c>
      <c r="Q155" s="185">
        <v>0</v>
      </c>
      <c r="R155" s="185">
        <f>Q155*H155</f>
        <v>0</v>
      </c>
      <c r="S155" s="185">
        <v>0</v>
      </c>
      <c r="T155" s="186">
        <f>S155*H155</f>
        <v>0</v>
      </c>
      <c r="AR155" s="18" t="s">
        <v>93</v>
      </c>
      <c r="AT155" s="18" t="s">
        <v>248</v>
      </c>
      <c r="AU155" s="18" t="s">
        <v>81</v>
      </c>
      <c r="AY155" s="18" t="s">
        <v>246</v>
      </c>
      <c r="BE155" s="187">
        <f>IF(N155="základní",J155,0)</f>
        <v>0</v>
      </c>
      <c r="BF155" s="187">
        <f>IF(N155="snížená",J155,0)</f>
        <v>0</v>
      </c>
      <c r="BG155" s="187">
        <f>IF(N155="zákl. přenesená",J155,0)</f>
        <v>0</v>
      </c>
      <c r="BH155" s="187">
        <f>IF(N155="sníž. přenesená",J155,0)</f>
        <v>0</v>
      </c>
      <c r="BI155" s="187">
        <f>IF(N155="nulová",J155,0)</f>
        <v>0</v>
      </c>
      <c r="BJ155" s="18" t="s">
        <v>79</v>
      </c>
      <c r="BK155" s="187">
        <f>ROUND(I155*H155,2)</f>
        <v>0</v>
      </c>
      <c r="BL155" s="18" t="s">
        <v>93</v>
      </c>
      <c r="BM155" s="18" t="s">
        <v>4126</v>
      </c>
    </row>
    <row r="156" s="1" customFormat="1">
      <c r="B156" s="36"/>
      <c r="D156" s="188" t="s">
        <v>254</v>
      </c>
      <c r="F156" s="189" t="s">
        <v>370</v>
      </c>
      <c r="I156" s="121"/>
      <c r="L156" s="36"/>
      <c r="M156" s="190"/>
      <c r="N156" s="66"/>
      <c r="O156" s="66"/>
      <c r="P156" s="66"/>
      <c r="Q156" s="66"/>
      <c r="R156" s="66"/>
      <c r="S156" s="66"/>
      <c r="T156" s="67"/>
      <c r="AT156" s="18" t="s">
        <v>254</v>
      </c>
      <c r="AU156" s="18" t="s">
        <v>81</v>
      </c>
    </row>
    <row r="157" s="1" customFormat="1">
      <c r="B157" s="36"/>
      <c r="D157" s="188" t="s">
        <v>256</v>
      </c>
      <c r="F157" s="191" t="s">
        <v>362</v>
      </c>
      <c r="I157" s="121"/>
      <c r="L157" s="36"/>
      <c r="M157" s="190"/>
      <c r="N157" s="66"/>
      <c r="O157" s="66"/>
      <c r="P157" s="66"/>
      <c r="Q157" s="66"/>
      <c r="R157" s="66"/>
      <c r="S157" s="66"/>
      <c r="T157" s="67"/>
      <c r="AT157" s="18" t="s">
        <v>256</v>
      </c>
      <c r="AU157" s="18" t="s">
        <v>81</v>
      </c>
    </row>
    <row r="158" s="13" customFormat="1">
      <c r="B158" s="199"/>
      <c r="D158" s="188" t="s">
        <v>258</v>
      </c>
      <c r="E158" s="200" t="s">
        <v>1</v>
      </c>
      <c r="F158" s="201" t="s">
        <v>4127</v>
      </c>
      <c r="H158" s="202">
        <v>196.19999999999999</v>
      </c>
      <c r="I158" s="203"/>
      <c r="L158" s="199"/>
      <c r="M158" s="204"/>
      <c r="N158" s="205"/>
      <c r="O158" s="205"/>
      <c r="P158" s="205"/>
      <c r="Q158" s="205"/>
      <c r="R158" s="205"/>
      <c r="S158" s="205"/>
      <c r="T158" s="206"/>
      <c r="AT158" s="200" t="s">
        <v>258</v>
      </c>
      <c r="AU158" s="200" t="s">
        <v>81</v>
      </c>
      <c r="AV158" s="13" t="s">
        <v>81</v>
      </c>
      <c r="AW158" s="13" t="s">
        <v>35</v>
      </c>
      <c r="AX158" s="13" t="s">
        <v>72</v>
      </c>
      <c r="AY158" s="200" t="s">
        <v>246</v>
      </c>
    </row>
    <row r="159" s="13" customFormat="1">
      <c r="B159" s="199"/>
      <c r="D159" s="188" t="s">
        <v>258</v>
      </c>
      <c r="E159" s="200" t="s">
        <v>1</v>
      </c>
      <c r="F159" s="201" t="s">
        <v>4128</v>
      </c>
      <c r="H159" s="202">
        <v>-11.199999999999999</v>
      </c>
      <c r="I159" s="203"/>
      <c r="L159" s="199"/>
      <c r="M159" s="204"/>
      <c r="N159" s="205"/>
      <c r="O159" s="205"/>
      <c r="P159" s="205"/>
      <c r="Q159" s="205"/>
      <c r="R159" s="205"/>
      <c r="S159" s="205"/>
      <c r="T159" s="206"/>
      <c r="AT159" s="200" t="s">
        <v>258</v>
      </c>
      <c r="AU159" s="200" t="s">
        <v>81</v>
      </c>
      <c r="AV159" s="13" t="s">
        <v>81</v>
      </c>
      <c r="AW159" s="13" t="s">
        <v>35</v>
      </c>
      <c r="AX159" s="13" t="s">
        <v>72</v>
      </c>
      <c r="AY159" s="200" t="s">
        <v>246</v>
      </c>
    </row>
    <row r="160" s="14" customFormat="1">
      <c r="B160" s="210"/>
      <c r="D160" s="188" t="s">
        <v>258</v>
      </c>
      <c r="E160" s="211" t="s">
        <v>1</v>
      </c>
      <c r="F160" s="212" t="s">
        <v>341</v>
      </c>
      <c r="H160" s="213">
        <v>185</v>
      </c>
      <c r="I160" s="214"/>
      <c r="L160" s="210"/>
      <c r="M160" s="215"/>
      <c r="N160" s="216"/>
      <c r="O160" s="216"/>
      <c r="P160" s="216"/>
      <c r="Q160" s="216"/>
      <c r="R160" s="216"/>
      <c r="S160" s="216"/>
      <c r="T160" s="217"/>
      <c r="AT160" s="211" t="s">
        <v>258</v>
      </c>
      <c r="AU160" s="211" t="s">
        <v>81</v>
      </c>
      <c r="AV160" s="14" t="s">
        <v>93</v>
      </c>
      <c r="AW160" s="14" t="s">
        <v>35</v>
      </c>
      <c r="AX160" s="14" t="s">
        <v>79</v>
      </c>
      <c r="AY160" s="211" t="s">
        <v>246</v>
      </c>
    </row>
    <row r="161" s="1" customFormat="1" ht="16.5" customHeight="1">
      <c r="B161" s="175"/>
      <c r="C161" s="176" t="s">
        <v>366</v>
      </c>
      <c r="D161" s="176" t="s">
        <v>248</v>
      </c>
      <c r="E161" s="177" t="s">
        <v>374</v>
      </c>
      <c r="F161" s="178" t="s">
        <v>375</v>
      </c>
      <c r="G161" s="179" t="s">
        <v>319</v>
      </c>
      <c r="H161" s="180">
        <v>3700</v>
      </c>
      <c r="I161" s="181"/>
      <c r="J161" s="182">
        <f>ROUND(I161*H161,2)</f>
        <v>0</v>
      </c>
      <c r="K161" s="178" t="s">
        <v>252</v>
      </c>
      <c r="L161" s="36"/>
      <c r="M161" s="183" t="s">
        <v>1</v>
      </c>
      <c r="N161" s="184" t="s">
        <v>43</v>
      </c>
      <c r="O161" s="66"/>
      <c r="P161" s="185">
        <f>O161*H161</f>
        <v>0</v>
      </c>
      <c r="Q161" s="185">
        <v>0</v>
      </c>
      <c r="R161" s="185">
        <f>Q161*H161</f>
        <v>0</v>
      </c>
      <c r="S161" s="185">
        <v>0</v>
      </c>
      <c r="T161" s="186">
        <f>S161*H161</f>
        <v>0</v>
      </c>
      <c r="AR161" s="18" t="s">
        <v>93</v>
      </c>
      <c r="AT161" s="18" t="s">
        <v>248</v>
      </c>
      <c r="AU161" s="18" t="s">
        <v>81</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93</v>
      </c>
      <c r="BM161" s="18" t="s">
        <v>4129</v>
      </c>
    </row>
    <row r="162" s="1" customFormat="1">
      <c r="B162" s="36"/>
      <c r="D162" s="188" t="s">
        <v>254</v>
      </c>
      <c r="F162" s="189" t="s">
        <v>377</v>
      </c>
      <c r="I162" s="121"/>
      <c r="L162" s="36"/>
      <c r="M162" s="190"/>
      <c r="N162" s="66"/>
      <c r="O162" s="66"/>
      <c r="P162" s="66"/>
      <c r="Q162" s="66"/>
      <c r="R162" s="66"/>
      <c r="S162" s="66"/>
      <c r="T162" s="67"/>
      <c r="AT162" s="18" t="s">
        <v>254</v>
      </c>
      <c r="AU162" s="18" t="s">
        <v>81</v>
      </c>
    </row>
    <row r="163" s="1" customFormat="1">
      <c r="B163" s="36"/>
      <c r="D163" s="188" t="s">
        <v>256</v>
      </c>
      <c r="F163" s="191" t="s">
        <v>362</v>
      </c>
      <c r="I163" s="121"/>
      <c r="L163" s="36"/>
      <c r="M163" s="190"/>
      <c r="N163" s="66"/>
      <c r="O163" s="66"/>
      <c r="P163" s="66"/>
      <c r="Q163" s="66"/>
      <c r="R163" s="66"/>
      <c r="S163" s="66"/>
      <c r="T163" s="67"/>
      <c r="AT163" s="18" t="s">
        <v>256</v>
      </c>
      <c r="AU163" s="18" t="s">
        <v>81</v>
      </c>
    </row>
    <row r="164" s="12" customFormat="1">
      <c r="B164" s="192"/>
      <c r="D164" s="188" t="s">
        <v>258</v>
      </c>
      <c r="E164" s="193" t="s">
        <v>1</v>
      </c>
      <c r="F164" s="194" t="s">
        <v>378</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3" customFormat="1">
      <c r="B165" s="199"/>
      <c r="D165" s="188" t="s">
        <v>258</v>
      </c>
      <c r="E165" s="200" t="s">
        <v>1</v>
      </c>
      <c r="F165" s="201" t="s">
        <v>4130</v>
      </c>
      <c r="H165" s="202">
        <v>3700</v>
      </c>
      <c r="I165" s="203"/>
      <c r="L165" s="199"/>
      <c r="M165" s="204"/>
      <c r="N165" s="205"/>
      <c r="O165" s="205"/>
      <c r="P165" s="205"/>
      <c r="Q165" s="205"/>
      <c r="R165" s="205"/>
      <c r="S165" s="205"/>
      <c r="T165" s="206"/>
      <c r="AT165" s="200" t="s">
        <v>258</v>
      </c>
      <c r="AU165" s="200" t="s">
        <v>81</v>
      </c>
      <c r="AV165" s="13" t="s">
        <v>81</v>
      </c>
      <c r="AW165" s="13" t="s">
        <v>35</v>
      </c>
      <c r="AX165" s="13" t="s">
        <v>79</v>
      </c>
      <c r="AY165" s="200" t="s">
        <v>246</v>
      </c>
    </row>
    <row r="166" s="1" customFormat="1" ht="16.5" customHeight="1">
      <c r="B166" s="175"/>
      <c r="C166" s="176" t="s">
        <v>373</v>
      </c>
      <c r="D166" s="176" t="s">
        <v>248</v>
      </c>
      <c r="E166" s="177" t="s">
        <v>381</v>
      </c>
      <c r="F166" s="178" t="s">
        <v>382</v>
      </c>
      <c r="G166" s="179" t="s">
        <v>319</v>
      </c>
      <c r="H166" s="180">
        <v>2.3700000000000001</v>
      </c>
      <c r="I166" s="181"/>
      <c r="J166" s="182">
        <f>ROUND(I166*H166,2)</f>
        <v>0</v>
      </c>
      <c r="K166" s="178" t="s">
        <v>252</v>
      </c>
      <c r="L166" s="36"/>
      <c r="M166" s="183" t="s">
        <v>1</v>
      </c>
      <c r="N166" s="184" t="s">
        <v>43</v>
      </c>
      <c r="O166" s="66"/>
      <c r="P166" s="185">
        <f>O166*H166</f>
        <v>0</v>
      </c>
      <c r="Q166" s="185">
        <v>0</v>
      </c>
      <c r="R166" s="185">
        <f>Q166*H166</f>
        <v>0</v>
      </c>
      <c r="S166" s="185">
        <v>0</v>
      </c>
      <c r="T166" s="186">
        <f>S166*H166</f>
        <v>0</v>
      </c>
      <c r="AR166" s="18" t="s">
        <v>93</v>
      </c>
      <c r="AT166" s="18" t="s">
        <v>248</v>
      </c>
      <c r="AU166" s="18" t="s">
        <v>81</v>
      </c>
      <c r="AY166" s="18" t="s">
        <v>246</v>
      </c>
      <c r="BE166" s="187">
        <f>IF(N166="základní",J166,0)</f>
        <v>0</v>
      </c>
      <c r="BF166" s="187">
        <f>IF(N166="snížená",J166,0)</f>
        <v>0</v>
      </c>
      <c r="BG166" s="187">
        <f>IF(N166="zákl. přenesená",J166,0)</f>
        <v>0</v>
      </c>
      <c r="BH166" s="187">
        <f>IF(N166="sníž. přenesená",J166,0)</f>
        <v>0</v>
      </c>
      <c r="BI166" s="187">
        <f>IF(N166="nulová",J166,0)</f>
        <v>0</v>
      </c>
      <c r="BJ166" s="18" t="s">
        <v>79</v>
      </c>
      <c r="BK166" s="187">
        <f>ROUND(I166*H166,2)</f>
        <v>0</v>
      </c>
      <c r="BL166" s="18" t="s">
        <v>93</v>
      </c>
      <c r="BM166" s="18" t="s">
        <v>784</v>
      </c>
    </row>
    <row r="167" s="1" customFormat="1">
      <c r="B167" s="36"/>
      <c r="D167" s="188" t="s">
        <v>254</v>
      </c>
      <c r="F167" s="189" t="s">
        <v>384</v>
      </c>
      <c r="I167" s="121"/>
      <c r="L167" s="36"/>
      <c r="M167" s="190"/>
      <c r="N167" s="66"/>
      <c r="O167" s="66"/>
      <c r="P167" s="66"/>
      <c r="Q167" s="66"/>
      <c r="R167" s="66"/>
      <c r="S167" s="66"/>
      <c r="T167" s="67"/>
      <c r="AT167" s="18" t="s">
        <v>254</v>
      </c>
      <c r="AU167" s="18" t="s">
        <v>81</v>
      </c>
    </row>
    <row r="168" s="1" customFormat="1">
      <c r="B168" s="36"/>
      <c r="D168" s="188" t="s">
        <v>256</v>
      </c>
      <c r="F168" s="191" t="s">
        <v>362</v>
      </c>
      <c r="I168" s="121"/>
      <c r="L168" s="36"/>
      <c r="M168" s="190"/>
      <c r="N168" s="66"/>
      <c r="O168" s="66"/>
      <c r="P168" s="66"/>
      <c r="Q168" s="66"/>
      <c r="R168" s="66"/>
      <c r="S168" s="66"/>
      <c r="T168" s="67"/>
      <c r="AT168" s="18" t="s">
        <v>256</v>
      </c>
      <c r="AU168" s="18" t="s">
        <v>81</v>
      </c>
    </row>
    <row r="169" s="13" customFormat="1">
      <c r="B169" s="199"/>
      <c r="D169" s="188" t="s">
        <v>258</v>
      </c>
      <c r="E169" s="200" t="s">
        <v>1</v>
      </c>
      <c r="F169" s="201" t="s">
        <v>4131</v>
      </c>
      <c r="H169" s="202">
        <v>1.5800000000000001</v>
      </c>
      <c r="I169" s="203"/>
      <c r="L169" s="199"/>
      <c r="M169" s="204"/>
      <c r="N169" s="205"/>
      <c r="O169" s="205"/>
      <c r="P169" s="205"/>
      <c r="Q169" s="205"/>
      <c r="R169" s="205"/>
      <c r="S169" s="205"/>
      <c r="T169" s="206"/>
      <c r="AT169" s="200" t="s">
        <v>258</v>
      </c>
      <c r="AU169" s="200" t="s">
        <v>81</v>
      </c>
      <c r="AV169" s="13" t="s">
        <v>81</v>
      </c>
      <c r="AW169" s="13" t="s">
        <v>35</v>
      </c>
      <c r="AX169" s="13" t="s">
        <v>72</v>
      </c>
      <c r="AY169" s="200" t="s">
        <v>246</v>
      </c>
    </row>
    <row r="170" s="13" customFormat="1">
      <c r="B170" s="199"/>
      <c r="D170" s="188" t="s">
        <v>258</v>
      </c>
      <c r="E170" s="200" t="s">
        <v>1</v>
      </c>
      <c r="F170" s="201" t="s">
        <v>4132</v>
      </c>
      <c r="H170" s="202">
        <v>0.79000000000000004</v>
      </c>
      <c r="I170" s="203"/>
      <c r="L170" s="199"/>
      <c r="M170" s="204"/>
      <c r="N170" s="205"/>
      <c r="O170" s="205"/>
      <c r="P170" s="205"/>
      <c r="Q170" s="205"/>
      <c r="R170" s="205"/>
      <c r="S170" s="205"/>
      <c r="T170" s="206"/>
      <c r="AT170" s="200" t="s">
        <v>258</v>
      </c>
      <c r="AU170" s="200" t="s">
        <v>81</v>
      </c>
      <c r="AV170" s="13" t="s">
        <v>81</v>
      </c>
      <c r="AW170" s="13" t="s">
        <v>35</v>
      </c>
      <c r="AX170" s="13" t="s">
        <v>72</v>
      </c>
      <c r="AY170" s="200" t="s">
        <v>246</v>
      </c>
    </row>
    <row r="171" s="14" customFormat="1">
      <c r="B171" s="210"/>
      <c r="D171" s="188" t="s">
        <v>258</v>
      </c>
      <c r="E171" s="211" t="s">
        <v>1</v>
      </c>
      <c r="F171" s="212" t="s">
        <v>341</v>
      </c>
      <c r="H171" s="213">
        <v>2.3700000000000001</v>
      </c>
      <c r="I171" s="214"/>
      <c r="L171" s="210"/>
      <c r="M171" s="215"/>
      <c r="N171" s="216"/>
      <c r="O171" s="216"/>
      <c r="P171" s="216"/>
      <c r="Q171" s="216"/>
      <c r="R171" s="216"/>
      <c r="S171" s="216"/>
      <c r="T171" s="217"/>
      <c r="AT171" s="211" t="s">
        <v>258</v>
      </c>
      <c r="AU171" s="211" t="s">
        <v>81</v>
      </c>
      <c r="AV171" s="14" t="s">
        <v>93</v>
      </c>
      <c r="AW171" s="14" t="s">
        <v>35</v>
      </c>
      <c r="AX171" s="14" t="s">
        <v>79</v>
      </c>
      <c r="AY171" s="211" t="s">
        <v>246</v>
      </c>
    </row>
    <row r="172" s="1" customFormat="1" ht="16.5" customHeight="1">
      <c r="B172" s="175"/>
      <c r="C172" s="176" t="s">
        <v>380</v>
      </c>
      <c r="D172" s="176" t="s">
        <v>248</v>
      </c>
      <c r="E172" s="177" t="s">
        <v>388</v>
      </c>
      <c r="F172" s="178" t="s">
        <v>389</v>
      </c>
      <c r="G172" s="179" t="s">
        <v>319</v>
      </c>
      <c r="H172" s="180">
        <v>47.399999999999999</v>
      </c>
      <c r="I172" s="181"/>
      <c r="J172" s="182">
        <f>ROUND(I172*H172,2)</f>
        <v>0</v>
      </c>
      <c r="K172" s="178" t="s">
        <v>252</v>
      </c>
      <c r="L172" s="36"/>
      <c r="M172" s="183" t="s">
        <v>1</v>
      </c>
      <c r="N172" s="184" t="s">
        <v>43</v>
      </c>
      <c r="O172" s="66"/>
      <c r="P172" s="185">
        <f>O172*H172</f>
        <v>0</v>
      </c>
      <c r="Q172" s="185">
        <v>0</v>
      </c>
      <c r="R172" s="185">
        <f>Q172*H172</f>
        <v>0</v>
      </c>
      <c r="S172" s="185">
        <v>0</v>
      </c>
      <c r="T172" s="186">
        <f>S172*H172</f>
        <v>0</v>
      </c>
      <c r="AR172" s="18" t="s">
        <v>93</v>
      </c>
      <c r="AT172" s="18" t="s">
        <v>248</v>
      </c>
      <c r="AU172" s="18" t="s">
        <v>81</v>
      </c>
      <c r="AY172" s="18" t="s">
        <v>246</v>
      </c>
      <c r="BE172" s="187">
        <f>IF(N172="základní",J172,0)</f>
        <v>0</v>
      </c>
      <c r="BF172" s="187">
        <f>IF(N172="snížená",J172,0)</f>
        <v>0</v>
      </c>
      <c r="BG172" s="187">
        <f>IF(N172="zákl. přenesená",J172,0)</f>
        <v>0</v>
      </c>
      <c r="BH172" s="187">
        <f>IF(N172="sníž. přenesená",J172,0)</f>
        <v>0</v>
      </c>
      <c r="BI172" s="187">
        <f>IF(N172="nulová",J172,0)</f>
        <v>0</v>
      </c>
      <c r="BJ172" s="18" t="s">
        <v>79</v>
      </c>
      <c r="BK172" s="187">
        <f>ROUND(I172*H172,2)</f>
        <v>0</v>
      </c>
      <c r="BL172" s="18" t="s">
        <v>93</v>
      </c>
      <c r="BM172" s="18" t="s">
        <v>787</v>
      </c>
    </row>
    <row r="173" s="1" customFormat="1">
      <c r="B173" s="36"/>
      <c r="D173" s="188" t="s">
        <v>254</v>
      </c>
      <c r="F173" s="189" t="s">
        <v>391</v>
      </c>
      <c r="I173" s="121"/>
      <c r="L173" s="36"/>
      <c r="M173" s="190"/>
      <c r="N173" s="66"/>
      <c r="O173" s="66"/>
      <c r="P173" s="66"/>
      <c r="Q173" s="66"/>
      <c r="R173" s="66"/>
      <c r="S173" s="66"/>
      <c r="T173" s="67"/>
      <c r="AT173" s="18" t="s">
        <v>254</v>
      </c>
      <c r="AU173" s="18" t="s">
        <v>81</v>
      </c>
    </row>
    <row r="174" s="1" customFormat="1">
      <c r="B174" s="36"/>
      <c r="D174" s="188" t="s">
        <v>256</v>
      </c>
      <c r="F174" s="191" t="s">
        <v>362</v>
      </c>
      <c r="I174" s="121"/>
      <c r="L174" s="36"/>
      <c r="M174" s="190"/>
      <c r="N174" s="66"/>
      <c r="O174" s="66"/>
      <c r="P174" s="66"/>
      <c r="Q174" s="66"/>
      <c r="R174" s="66"/>
      <c r="S174" s="66"/>
      <c r="T174" s="67"/>
      <c r="AT174" s="18" t="s">
        <v>256</v>
      </c>
      <c r="AU174" s="18" t="s">
        <v>81</v>
      </c>
    </row>
    <row r="175" s="12" customFormat="1">
      <c r="B175" s="192"/>
      <c r="D175" s="188" t="s">
        <v>258</v>
      </c>
      <c r="E175" s="193" t="s">
        <v>1</v>
      </c>
      <c r="F175" s="194" t="s">
        <v>392</v>
      </c>
      <c r="H175" s="193" t="s">
        <v>1</v>
      </c>
      <c r="I175" s="195"/>
      <c r="L175" s="192"/>
      <c r="M175" s="196"/>
      <c r="N175" s="197"/>
      <c r="O175" s="197"/>
      <c r="P175" s="197"/>
      <c r="Q175" s="197"/>
      <c r="R175" s="197"/>
      <c r="S175" s="197"/>
      <c r="T175" s="198"/>
      <c r="AT175" s="193" t="s">
        <v>258</v>
      </c>
      <c r="AU175" s="193" t="s">
        <v>81</v>
      </c>
      <c r="AV175" s="12" t="s">
        <v>79</v>
      </c>
      <c r="AW175" s="12" t="s">
        <v>35</v>
      </c>
      <c r="AX175" s="12" t="s">
        <v>72</v>
      </c>
      <c r="AY175" s="193" t="s">
        <v>246</v>
      </c>
    </row>
    <row r="176" s="13" customFormat="1">
      <c r="B176" s="199"/>
      <c r="D176" s="188" t="s">
        <v>258</v>
      </c>
      <c r="E176" s="200" t="s">
        <v>1</v>
      </c>
      <c r="F176" s="201" t="s">
        <v>4133</v>
      </c>
      <c r="H176" s="202">
        <v>47.399999999999999</v>
      </c>
      <c r="I176" s="203"/>
      <c r="L176" s="199"/>
      <c r="M176" s="204"/>
      <c r="N176" s="205"/>
      <c r="O176" s="205"/>
      <c r="P176" s="205"/>
      <c r="Q176" s="205"/>
      <c r="R176" s="205"/>
      <c r="S176" s="205"/>
      <c r="T176" s="206"/>
      <c r="AT176" s="200" t="s">
        <v>258</v>
      </c>
      <c r="AU176" s="200" t="s">
        <v>81</v>
      </c>
      <c r="AV176" s="13" t="s">
        <v>81</v>
      </c>
      <c r="AW176" s="13" t="s">
        <v>35</v>
      </c>
      <c r="AX176" s="13" t="s">
        <v>79</v>
      </c>
      <c r="AY176" s="200" t="s">
        <v>246</v>
      </c>
    </row>
    <row r="177" s="1" customFormat="1" ht="16.5" customHeight="1">
      <c r="B177" s="175"/>
      <c r="C177" s="176" t="s">
        <v>387</v>
      </c>
      <c r="D177" s="176" t="s">
        <v>248</v>
      </c>
      <c r="E177" s="177" t="s">
        <v>395</v>
      </c>
      <c r="F177" s="178" t="s">
        <v>396</v>
      </c>
      <c r="G177" s="179" t="s">
        <v>319</v>
      </c>
      <c r="H177" s="180">
        <v>26.899999999999999</v>
      </c>
      <c r="I177" s="181"/>
      <c r="J177" s="182">
        <f>ROUND(I177*H177,2)</f>
        <v>0</v>
      </c>
      <c r="K177" s="178" t="s">
        <v>252</v>
      </c>
      <c r="L177" s="36"/>
      <c r="M177" s="183" t="s">
        <v>1</v>
      </c>
      <c r="N177" s="184" t="s">
        <v>43</v>
      </c>
      <c r="O177" s="66"/>
      <c r="P177" s="185">
        <f>O177*H177</f>
        <v>0</v>
      </c>
      <c r="Q177" s="185">
        <v>0</v>
      </c>
      <c r="R177" s="185">
        <f>Q177*H177</f>
        <v>0</v>
      </c>
      <c r="S177" s="185">
        <v>0</v>
      </c>
      <c r="T177" s="186">
        <f>S177*H177</f>
        <v>0</v>
      </c>
      <c r="AR177" s="18" t="s">
        <v>93</v>
      </c>
      <c r="AT177" s="18" t="s">
        <v>248</v>
      </c>
      <c r="AU177" s="18" t="s">
        <v>81</v>
      </c>
      <c r="AY177" s="18" t="s">
        <v>246</v>
      </c>
      <c r="BE177" s="187">
        <f>IF(N177="základní",J177,0)</f>
        <v>0</v>
      </c>
      <c r="BF177" s="187">
        <f>IF(N177="snížená",J177,0)</f>
        <v>0</v>
      </c>
      <c r="BG177" s="187">
        <f>IF(N177="zákl. přenesená",J177,0)</f>
        <v>0</v>
      </c>
      <c r="BH177" s="187">
        <f>IF(N177="sníž. přenesená",J177,0)</f>
        <v>0</v>
      </c>
      <c r="BI177" s="187">
        <f>IF(N177="nulová",J177,0)</f>
        <v>0</v>
      </c>
      <c r="BJ177" s="18" t="s">
        <v>79</v>
      </c>
      <c r="BK177" s="187">
        <f>ROUND(I177*H177,2)</f>
        <v>0</v>
      </c>
      <c r="BL177" s="18" t="s">
        <v>93</v>
      </c>
      <c r="BM177" s="18" t="s">
        <v>789</v>
      </c>
    </row>
    <row r="178" s="1" customFormat="1">
      <c r="B178" s="36"/>
      <c r="D178" s="188" t="s">
        <v>254</v>
      </c>
      <c r="F178" s="189" t="s">
        <v>398</v>
      </c>
      <c r="I178" s="121"/>
      <c r="L178" s="36"/>
      <c r="M178" s="190"/>
      <c r="N178" s="66"/>
      <c r="O178" s="66"/>
      <c r="P178" s="66"/>
      <c r="Q178" s="66"/>
      <c r="R178" s="66"/>
      <c r="S178" s="66"/>
      <c r="T178" s="67"/>
      <c r="AT178" s="18" t="s">
        <v>254</v>
      </c>
      <c r="AU178" s="18" t="s">
        <v>81</v>
      </c>
    </row>
    <row r="179" s="1" customFormat="1">
      <c r="B179" s="36"/>
      <c r="D179" s="188" t="s">
        <v>256</v>
      </c>
      <c r="F179" s="191" t="s">
        <v>399</v>
      </c>
      <c r="I179" s="121"/>
      <c r="L179" s="36"/>
      <c r="M179" s="190"/>
      <c r="N179" s="66"/>
      <c r="O179" s="66"/>
      <c r="P179" s="66"/>
      <c r="Q179" s="66"/>
      <c r="R179" s="66"/>
      <c r="S179" s="66"/>
      <c r="T179" s="67"/>
      <c r="AT179" s="18" t="s">
        <v>256</v>
      </c>
      <c r="AU179" s="18" t="s">
        <v>81</v>
      </c>
    </row>
    <row r="180" s="12" customFormat="1">
      <c r="B180" s="192"/>
      <c r="D180" s="188" t="s">
        <v>258</v>
      </c>
      <c r="E180" s="193" t="s">
        <v>1</v>
      </c>
      <c r="F180" s="194" t="s">
        <v>4120</v>
      </c>
      <c r="H180" s="193" t="s">
        <v>1</v>
      </c>
      <c r="I180" s="195"/>
      <c r="L180" s="192"/>
      <c r="M180" s="196"/>
      <c r="N180" s="197"/>
      <c r="O180" s="197"/>
      <c r="P180" s="197"/>
      <c r="Q180" s="197"/>
      <c r="R180" s="197"/>
      <c r="S180" s="197"/>
      <c r="T180" s="198"/>
      <c r="AT180" s="193" t="s">
        <v>258</v>
      </c>
      <c r="AU180" s="193" t="s">
        <v>81</v>
      </c>
      <c r="AV180" s="12" t="s">
        <v>79</v>
      </c>
      <c r="AW180" s="12" t="s">
        <v>35</v>
      </c>
      <c r="AX180" s="12" t="s">
        <v>72</v>
      </c>
      <c r="AY180" s="193" t="s">
        <v>246</v>
      </c>
    </row>
    <row r="181" s="13" customFormat="1">
      <c r="B181" s="199"/>
      <c r="D181" s="188" t="s">
        <v>258</v>
      </c>
      <c r="E181" s="200" t="s">
        <v>1</v>
      </c>
      <c r="F181" s="201" t="s">
        <v>4134</v>
      </c>
      <c r="H181" s="202">
        <v>15.699999999999999</v>
      </c>
      <c r="I181" s="203"/>
      <c r="L181" s="199"/>
      <c r="M181" s="204"/>
      <c r="N181" s="205"/>
      <c r="O181" s="205"/>
      <c r="P181" s="205"/>
      <c r="Q181" s="205"/>
      <c r="R181" s="205"/>
      <c r="S181" s="205"/>
      <c r="T181" s="206"/>
      <c r="AT181" s="200" t="s">
        <v>258</v>
      </c>
      <c r="AU181" s="200" t="s">
        <v>81</v>
      </c>
      <c r="AV181" s="13" t="s">
        <v>81</v>
      </c>
      <c r="AW181" s="13" t="s">
        <v>35</v>
      </c>
      <c r="AX181" s="13" t="s">
        <v>72</v>
      </c>
      <c r="AY181" s="200" t="s">
        <v>246</v>
      </c>
    </row>
    <row r="182" s="13" customFormat="1">
      <c r="B182" s="199"/>
      <c r="D182" s="188" t="s">
        <v>258</v>
      </c>
      <c r="E182" s="200" t="s">
        <v>1</v>
      </c>
      <c r="F182" s="201" t="s">
        <v>4135</v>
      </c>
      <c r="H182" s="202">
        <v>11.199999999999999</v>
      </c>
      <c r="I182" s="203"/>
      <c r="L182" s="199"/>
      <c r="M182" s="204"/>
      <c r="N182" s="205"/>
      <c r="O182" s="205"/>
      <c r="P182" s="205"/>
      <c r="Q182" s="205"/>
      <c r="R182" s="205"/>
      <c r="S182" s="205"/>
      <c r="T182" s="206"/>
      <c r="AT182" s="200" t="s">
        <v>258</v>
      </c>
      <c r="AU182" s="200" t="s">
        <v>81</v>
      </c>
      <c r="AV182" s="13" t="s">
        <v>81</v>
      </c>
      <c r="AW182" s="13" t="s">
        <v>35</v>
      </c>
      <c r="AX182" s="13" t="s">
        <v>72</v>
      </c>
      <c r="AY182" s="200" t="s">
        <v>246</v>
      </c>
    </row>
    <row r="183" s="14" customFormat="1">
      <c r="B183" s="210"/>
      <c r="D183" s="188" t="s">
        <v>258</v>
      </c>
      <c r="E183" s="211" t="s">
        <v>1</v>
      </c>
      <c r="F183" s="212" t="s">
        <v>341</v>
      </c>
      <c r="H183" s="213">
        <v>26.899999999999999</v>
      </c>
      <c r="I183" s="214"/>
      <c r="L183" s="210"/>
      <c r="M183" s="215"/>
      <c r="N183" s="216"/>
      <c r="O183" s="216"/>
      <c r="P183" s="216"/>
      <c r="Q183" s="216"/>
      <c r="R183" s="216"/>
      <c r="S183" s="216"/>
      <c r="T183" s="217"/>
      <c r="AT183" s="211" t="s">
        <v>258</v>
      </c>
      <c r="AU183" s="211" t="s">
        <v>81</v>
      </c>
      <c r="AV183" s="14" t="s">
        <v>93</v>
      </c>
      <c r="AW183" s="14" t="s">
        <v>35</v>
      </c>
      <c r="AX183" s="14" t="s">
        <v>79</v>
      </c>
      <c r="AY183" s="211" t="s">
        <v>246</v>
      </c>
    </row>
    <row r="184" s="1" customFormat="1" ht="16.5" customHeight="1">
      <c r="B184" s="175"/>
      <c r="C184" s="218" t="s">
        <v>394</v>
      </c>
      <c r="D184" s="218" t="s">
        <v>511</v>
      </c>
      <c r="E184" s="219" t="s">
        <v>940</v>
      </c>
      <c r="F184" s="220" t="s">
        <v>941</v>
      </c>
      <c r="G184" s="221" t="s">
        <v>286</v>
      </c>
      <c r="H184" s="222">
        <v>32.185000000000002</v>
      </c>
      <c r="I184" s="223"/>
      <c r="J184" s="224">
        <f>ROUND(I184*H184,2)</f>
        <v>0</v>
      </c>
      <c r="K184" s="220" t="s">
        <v>252</v>
      </c>
      <c r="L184" s="225"/>
      <c r="M184" s="226" t="s">
        <v>1</v>
      </c>
      <c r="N184" s="227" t="s">
        <v>43</v>
      </c>
      <c r="O184" s="66"/>
      <c r="P184" s="185">
        <f>O184*H184</f>
        <v>0</v>
      </c>
      <c r="Q184" s="185">
        <v>1</v>
      </c>
      <c r="R184" s="185">
        <f>Q184*H184</f>
        <v>32.185000000000002</v>
      </c>
      <c r="S184" s="185">
        <v>0</v>
      </c>
      <c r="T184" s="186">
        <f>S184*H184</f>
        <v>0</v>
      </c>
      <c r="AR184" s="18" t="s">
        <v>350</v>
      </c>
      <c r="AT184" s="18" t="s">
        <v>511</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1791</v>
      </c>
    </row>
    <row r="185" s="1" customFormat="1">
      <c r="B185" s="36"/>
      <c r="D185" s="188" t="s">
        <v>254</v>
      </c>
      <c r="F185" s="189" t="s">
        <v>941</v>
      </c>
      <c r="I185" s="121"/>
      <c r="L185" s="36"/>
      <c r="M185" s="190"/>
      <c r="N185" s="66"/>
      <c r="O185" s="66"/>
      <c r="P185" s="66"/>
      <c r="Q185" s="66"/>
      <c r="R185" s="66"/>
      <c r="S185" s="66"/>
      <c r="T185" s="67"/>
      <c r="AT185" s="18" t="s">
        <v>254</v>
      </c>
      <c r="AU185" s="18" t="s">
        <v>81</v>
      </c>
    </row>
    <row r="186" s="13" customFormat="1">
      <c r="B186" s="199"/>
      <c r="D186" s="188" t="s">
        <v>258</v>
      </c>
      <c r="E186" s="200" t="s">
        <v>1</v>
      </c>
      <c r="F186" s="201" t="s">
        <v>4136</v>
      </c>
      <c r="H186" s="202">
        <v>32.185000000000002</v>
      </c>
      <c r="I186" s="203"/>
      <c r="L186" s="199"/>
      <c r="M186" s="204"/>
      <c r="N186" s="205"/>
      <c r="O186" s="205"/>
      <c r="P186" s="205"/>
      <c r="Q186" s="205"/>
      <c r="R186" s="205"/>
      <c r="S186" s="205"/>
      <c r="T186" s="206"/>
      <c r="AT186" s="200" t="s">
        <v>258</v>
      </c>
      <c r="AU186" s="200" t="s">
        <v>81</v>
      </c>
      <c r="AV186" s="13" t="s">
        <v>81</v>
      </c>
      <c r="AW186" s="13" t="s">
        <v>35</v>
      </c>
      <c r="AX186" s="13" t="s">
        <v>79</v>
      </c>
      <c r="AY186" s="200" t="s">
        <v>246</v>
      </c>
    </row>
    <row r="187" s="1" customFormat="1" ht="16.5" customHeight="1">
      <c r="B187" s="175"/>
      <c r="C187" s="176" t="s">
        <v>8</v>
      </c>
      <c r="D187" s="176" t="s">
        <v>248</v>
      </c>
      <c r="E187" s="177" t="s">
        <v>401</v>
      </c>
      <c r="F187" s="178" t="s">
        <v>402</v>
      </c>
      <c r="G187" s="179" t="s">
        <v>286</v>
      </c>
      <c r="H187" s="180">
        <v>356.87200000000001</v>
      </c>
      <c r="I187" s="181"/>
      <c r="J187" s="182">
        <f>ROUND(I187*H187,2)</f>
        <v>0</v>
      </c>
      <c r="K187" s="178" t="s">
        <v>252</v>
      </c>
      <c r="L187" s="36"/>
      <c r="M187" s="183" t="s">
        <v>1</v>
      </c>
      <c r="N187" s="184" t="s">
        <v>43</v>
      </c>
      <c r="O187" s="66"/>
      <c r="P187" s="185">
        <f>O187*H187</f>
        <v>0</v>
      </c>
      <c r="Q187" s="185">
        <v>0</v>
      </c>
      <c r="R187" s="185">
        <f>Q187*H187</f>
        <v>0</v>
      </c>
      <c r="S187" s="185">
        <v>0</v>
      </c>
      <c r="T187" s="186">
        <f>S187*H187</f>
        <v>0</v>
      </c>
      <c r="AR187" s="18" t="s">
        <v>93</v>
      </c>
      <c r="AT187" s="18" t="s">
        <v>248</v>
      </c>
      <c r="AU187" s="18" t="s">
        <v>81</v>
      </c>
      <c r="AY187" s="18" t="s">
        <v>246</v>
      </c>
      <c r="BE187" s="187">
        <f>IF(N187="základní",J187,0)</f>
        <v>0</v>
      </c>
      <c r="BF187" s="187">
        <f>IF(N187="snížená",J187,0)</f>
        <v>0</v>
      </c>
      <c r="BG187" s="187">
        <f>IF(N187="zákl. přenesená",J187,0)</f>
        <v>0</v>
      </c>
      <c r="BH187" s="187">
        <f>IF(N187="sníž. přenesená",J187,0)</f>
        <v>0</v>
      </c>
      <c r="BI187" s="187">
        <f>IF(N187="nulová",J187,0)</f>
        <v>0</v>
      </c>
      <c r="BJ187" s="18" t="s">
        <v>79</v>
      </c>
      <c r="BK187" s="187">
        <f>ROUND(I187*H187,2)</f>
        <v>0</v>
      </c>
      <c r="BL187" s="18" t="s">
        <v>93</v>
      </c>
      <c r="BM187" s="18" t="s">
        <v>797</v>
      </c>
    </row>
    <row r="188" s="1" customFormat="1">
      <c r="B188" s="36"/>
      <c r="D188" s="188" t="s">
        <v>254</v>
      </c>
      <c r="F188" s="189" t="s">
        <v>404</v>
      </c>
      <c r="I188" s="121"/>
      <c r="L188" s="36"/>
      <c r="M188" s="190"/>
      <c r="N188" s="66"/>
      <c r="O188" s="66"/>
      <c r="P188" s="66"/>
      <c r="Q188" s="66"/>
      <c r="R188" s="66"/>
      <c r="S188" s="66"/>
      <c r="T188" s="67"/>
      <c r="AT188" s="18" t="s">
        <v>254</v>
      </c>
      <c r="AU188" s="18" t="s">
        <v>81</v>
      </c>
    </row>
    <row r="189" s="1" customFormat="1">
      <c r="B189" s="36"/>
      <c r="D189" s="188" t="s">
        <v>256</v>
      </c>
      <c r="F189" s="191" t="s">
        <v>405</v>
      </c>
      <c r="I189" s="121"/>
      <c r="L189" s="36"/>
      <c r="M189" s="190"/>
      <c r="N189" s="66"/>
      <c r="O189" s="66"/>
      <c r="P189" s="66"/>
      <c r="Q189" s="66"/>
      <c r="R189" s="66"/>
      <c r="S189" s="66"/>
      <c r="T189" s="67"/>
      <c r="AT189" s="18" t="s">
        <v>256</v>
      </c>
      <c r="AU189" s="18" t="s">
        <v>81</v>
      </c>
    </row>
    <row r="190" s="13" customFormat="1">
      <c r="B190" s="199"/>
      <c r="D190" s="188" t="s">
        <v>258</v>
      </c>
      <c r="E190" s="200" t="s">
        <v>1</v>
      </c>
      <c r="F190" s="201" t="s">
        <v>4137</v>
      </c>
      <c r="H190" s="202">
        <v>3.476</v>
      </c>
      <c r="I190" s="203"/>
      <c r="L190" s="199"/>
      <c r="M190" s="204"/>
      <c r="N190" s="205"/>
      <c r="O190" s="205"/>
      <c r="P190" s="205"/>
      <c r="Q190" s="205"/>
      <c r="R190" s="205"/>
      <c r="S190" s="205"/>
      <c r="T190" s="206"/>
      <c r="AT190" s="200" t="s">
        <v>258</v>
      </c>
      <c r="AU190" s="200" t="s">
        <v>81</v>
      </c>
      <c r="AV190" s="13" t="s">
        <v>81</v>
      </c>
      <c r="AW190" s="13" t="s">
        <v>35</v>
      </c>
      <c r="AX190" s="13" t="s">
        <v>72</v>
      </c>
      <c r="AY190" s="200" t="s">
        <v>246</v>
      </c>
    </row>
    <row r="191" s="13" customFormat="1">
      <c r="B191" s="199"/>
      <c r="D191" s="188" t="s">
        <v>258</v>
      </c>
      <c r="E191" s="200" t="s">
        <v>1</v>
      </c>
      <c r="F191" s="201" t="s">
        <v>4138</v>
      </c>
      <c r="H191" s="202">
        <v>1.8959999999999999</v>
      </c>
      <c r="I191" s="203"/>
      <c r="L191" s="199"/>
      <c r="M191" s="204"/>
      <c r="N191" s="205"/>
      <c r="O191" s="205"/>
      <c r="P191" s="205"/>
      <c r="Q191" s="205"/>
      <c r="R191" s="205"/>
      <c r="S191" s="205"/>
      <c r="T191" s="206"/>
      <c r="AT191" s="200" t="s">
        <v>258</v>
      </c>
      <c r="AU191" s="200" t="s">
        <v>81</v>
      </c>
      <c r="AV191" s="13" t="s">
        <v>81</v>
      </c>
      <c r="AW191" s="13" t="s">
        <v>35</v>
      </c>
      <c r="AX191" s="13" t="s">
        <v>72</v>
      </c>
      <c r="AY191" s="200" t="s">
        <v>246</v>
      </c>
    </row>
    <row r="192" s="13" customFormat="1">
      <c r="B192" s="199"/>
      <c r="D192" s="188" t="s">
        <v>258</v>
      </c>
      <c r="E192" s="200" t="s">
        <v>1</v>
      </c>
      <c r="F192" s="201" t="s">
        <v>4139</v>
      </c>
      <c r="H192" s="202">
        <v>351.5</v>
      </c>
      <c r="I192" s="203"/>
      <c r="L192" s="199"/>
      <c r="M192" s="204"/>
      <c r="N192" s="205"/>
      <c r="O192" s="205"/>
      <c r="P192" s="205"/>
      <c r="Q192" s="205"/>
      <c r="R192" s="205"/>
      <c r="S192" s="205"/>
      <c r="T192" s="206"/>
      <c r="AT192" s="200" t="s">
        <v>258</v>
      </c>
      <c r="AU192" s="200" t="s">
        <v>81</v>
      </c>
      <c r="AV192" s="13" t="s">
        <v>81</v>
      </c>
      <c r="AW192" s="13" t="s">
        <v>35</v>
      </c>
      <c r="AX192" s="13" t="s">
        <v>72</v>
      </c>
      <c r="AY192" s="200" t="s">
        <v>246</v>
      </c>
    </row>
    <row r="193" s="14" customFormat="1">
      <c r="B193" s="210"/>
      <c r="D193" s="188" t="s">
        <v>258</v>
      </c>
      <c r="E193" s="211" t="s">
        <v>1</v>
      </c>
      <c r="F193" s="212" t="s">
        <v>341</v>
      </c>
      <c r="H193" s="213">
        <v>356.87200000000001</v>
      </c>
      <c r="I193" s="214"/>
      <c r="L193" s="210"/>
      <c r="M193" s="215"/>
      <c r="N193" s="216"/>
      <c r="O193" s="216"/>
      <c r="P193" s="216"/>
      <c r="Q193" s="216"/>
      <c r="R193" s="216"/>
      <c r="S193" s="216"/>
      <c r="T193" s="217"/>
      <c r="AT193" s="211" t="s">
        <v>258</v>
      </c>
      <c r="AU193" s="211" t="s">
        <v>81</v>
      </c>
      <c r="AV193" s="14" t="s">
        <v>93</v>
      </c>
      <c r="AW193" s="14" t="s">
        <v>35</v>
      </c>
      <c r="AX193" s="14" t="s">
        <v>79</v>
      </c>
      <c r="AY193" s="211" t="s">
        <v>246</v>
      </c>
    </row>
    <row r="194" s="1" customFormat="1" ht="16.5" customHeight="1">
      <c r="B194" s="175"/>
      <c r="C194" s="176" t="s">
        <v>409</v>
      </c>
      <c r="D194" s="176" t="s">
        <v>248</v>
      </c>
      <c r="E194" s="177" t="s">
        <v>1032</v>
      </c>
      <c r="F194" s="178" t="s">
        <v>1033</v>
      </c>
      <c r="G194" s="179" t="s">
        <v>251</v>
      </c>
      <c r="H194" s="180">
        <v>154</v>
      </c>
      <c r="I194" s="181"/>
      <c r="J194" s="182">
        <f>ROUND(I194*H194,2)</f>
        <v>0</v>
      </c>
      <c r="K194" s="178" t="s">
        <v>252</v>
      </c>
      <c r="L194" s="36"/>
      <c r="M194" s="183" t="s">
        <v>1</v>
      </c>
      <c r="N194" s="184" t="s">
        <v>43</v>
      </c>
      <c r="O194" s="66"/>
      <c r="P194" s="185">
        <f>O194*H194</f>
        <v>0</v>
      </c>
      <c r="Q194" s="185">
        <v>0</v>
      </c>
      <c r="R194" s="185">
        <f>Q194*H194</f>
        <v>0</v>
      </c>
      <c r="S194" s="185">
        <v>0</v>
      </c>
      <c r="T194" s="186">
        <f>S194*H194</f>
        <v>0</v>
      </c>
      <c r="AR194" s="18" t="s">
        <v>93</v>
      </c>
      <c r="AT194" s="18" t="s">
        <v>248</v>
      </c>
      <c r="AU194" s="18" t="s">
        <v>81</v>
      </c>
      <c r="AY194" s="18" t="s">
        <v>246</v>
      </c>
      <c r="BE194" s="187">
        <f>IF(N194="základní",J194,0)</f>
        <v>0</v>
      </c>
      <c r="BF194" s="187">
        <f>IF(N194="snížená",J194,0)</f>
        <v>0</v>
      </c>
      <c r="BG194" s="187">
        <f>IF(N194="zákl. přenesená",J194,0)</f>
        <v>0</v>
      </c>
      <c r="BH194" s="187">
        <f>IF(N194="sníž. přenesená",J194,0)</f>
        <v>0</v>
      </c>
      <c r="BI194" s="187">
        <f>IF(N194="nulová",J194,0)</f>
        <v>0</v>
      </c>
      <c r="BJ194" s="18" t="s">
        <v>79</v>
      </c>
      <c r="BK194" s="187">
        <f>ROUND(I194*H194,2)</f>
        <v>0</v>
      </c>
      <c r="BL194" s="18" t="s">
        <v>93</v>
      </c>
      <c r="BM194" s="18" t="s">
        <v>4140</v>
      </c>
    </row>
    <row r="195" s="1" customFormat="1">
      <c r="B195" s="36"/>
      <c r="D195" s="188" t="s">
        <v>254</v>
      </c>
      <c r="F195" s="189" t="s">
        <v>1035</v>
      </c>
      <c r="I195" s="121"/>
      <c r="L195" s="36"/>
      <c r="M195" s="190"/>
      <c r="N195" s="66"/>
      <c r="O195" s="66"/>
      <c r="P195" s="66"/>
      <c r="Q195" s="66"/>
      <c r="R195" s="66"/>
      <c r="S195" s="66"/>
      <c r="T195" s="67"/>
      <c r="AT195" s="18" t="s">
        <v>254</v>
      </c>
      <c r="AU195" s="18" t="s">
        <v>81</v>
      </c>
    </row>
    <row r="196" s="1" customFormat="1">
      <c r="B196" s="36"/>
      <c r="D196" s="188" t="s">
        <v>256</v>
      </c>
      <c r="F196" s="191" t="s">
        <v>1036</v>
      </c>
      <c r="I196" s="121"/>
      <c r="L196" s="36"/>
      <c r="M196" s="190"/>
      <c r="N196" s="66"/>
      <c r="O196" s="66"/>
      <c r="P196" s="66"/>
      <c r="Q196" s="66"/>
      <c r="R196" s="66"/>
      <c r="S196" s="66"/>
      <c r="T196" s="67"/>
      <c r="AT196" s="18" t="s">
        <v>256</v>
      </c>
      <c r="AU196" s="18" t="s">
        <v>81</v>
      </c>
    </row>
    <row r="197" s="12" customFormat="1">
      <c r="B197" s="192"/>
      <c r="D197" s="188" t="s">
        <v>258</v>
      </c>
      <c r="E197" s="193" t="s">
        <v>1</v>
      </c>
      <c r="F197" s="194" t="s">
        <v>303</v>
      </c>
      <c r="H197" s="193" t="s">
        <v>1</v>
      </c>
      <c r="I197" s="195"/>
      <c r="L197" s="192"/>
      <c r="M197" s="196"/>
      <c r="N197" s="197"/>
      <c r="O197" s="197"/>
      <c r="P197" s="197"/>
      <c r="Q197" s="197"/>
      <c r="R197" s="197"/>
      <c r="S197" s="197"/>
      <c r="T197" s="198"/>
      <c r="AT197" s="193" t="s">
        <v>258</v>
      </c>
      <c r="AU197" s="193" t="s">
        <v>81</v>
      </c>
      <c r="AV197" s="12" t="s">
        <v>79</v>
      </c>
      <c r="AW197" s="12" t="s">
        <v>35</v>
      </c>
      <c r="AX197" s="12" t="s">
        <v>72</v>
      </c>
      <c r="AY197" s="193" t="s">
        <v>246</v>
      </c>
    </row>
    <row r="198" s="13" customFormat="1">
      <c r="B198" s="199"/>
      <c r="D198" s="188" t="s">
        <v>258</v>
      </c>
      <c r="E198" s="200" t="s">
        <v>1</v>
      </c>
      <c r="F198" s="201" t="s">
        <v>4141</v>
      </c>
      <c r="H198" s="202">
        <v>154</v>
      </c>
      <c r="I198" s="203"/>
      <c r="L198" s="199"/>
      <c r="M198" s="204"/>
      <c r="N198" s="205"/>
      <c r="O198" s="205"/>
      <c r="P198" s="205"/>
      <c r="Q198" s="205"/>
      <c r="R198" s="205"/>
      <c r="S198" s="205"/>
      <c r="T198" s="206"/>
      <c r="AT198" s="200" t="s">
        <v>258</v>
      </c>
      <c r="AU198" s="200" t="s">
        <v>81</v>
      </c>
      <c r="AV198" s="13" t="s">
        <v>81</v>
      </c>
      <c r="AW198" s="13" t="s">
        <v>35</v>
      </c>
      <c r="AX198" s="13" t="s">
        <v>79</v>
      </c>
      <c r="AY198" s="200" t="s">
        <v>246</v>
      </c>
    </row>
    <row r="199" s="1" customFormat="1" ht="16.5" customHeight="1">
      <c r="B199" s="175"/>
      <c r="C199" s="176" t="s">
        <v>416</v>
      </c>
      <c r="D199" s="176" t="s">
        <v>248</v>
      </c>
      <c r="E199" s="177" t="s">
        <v>1038</v>
      </c>
      <c r="F199" s="178" t="s">
        <v>1039</v>
      </c>
      <c r="G199" s="179" t="s">
        <v>251</v>
      </c>
      <c r="H199" s="180">
        <v>154</v>
      </c>
      <c r="I199" s="181"/>
      <c r="J199" s="182">
        <f>ROUND(I199*H199,2)</f>
        <v>0</v>
      </c>
      <c r="K199" s="178" t="s">
        <v>252</v>
      </c>
      <c r="L199" s="36"/>
      <c r="M199" s="183" t="s">
        <v>1</v>
      </c>
      <c r="N199" s="184" t="s">
        <v>43</v>
      </c>
      <c r="O199" s="66"/>
      <c r="P199" s="185">
        <f>O199*H199</f>
        <v>0</v>
      </c>
      <c r="Q199" s="185">
        <v>0</v>
      </c>
      <c r="R199" s="185">
        <f>Q199*H199</f>
        <v>0</v>
      </c>
      <c r="S199" s="185">
        <v>0</v>
      </c>
      <c r="T199" s="186">
        <f>S199*H199</f>
        <v>0</v>
      </c>
      <c r="AR199" s="18" t="s">
        <v>93</v>
      </c>
      <c r="AT199" s="18" t="s">
        <v>248</v>
      </c>
      <c r="AU199" s="18" t="s">
        <v>81</v>
      </c>
      <c r="AY199" s="18" t="s">
        <v>246</v>
      </c>
      <c r="BE199" s="187">
        <f>IF(N199="základní",J199,0)</f>
        <v>0</v>
      </c>
      <c r="BF199" s="187">
        <f>IF(N199="snížená",J199,0)</f>
        <v>0</v>
      </c>
      <c r="BG199" s="187">
        <f>IF(N199="zákl. přenesená",J199,0)</f>
        <v>0</v>
      </c>
      <c r="BH199" s="187">
        <f>IF(N199="sníž. přenesená",J199,0)</f>
        <v>0</v>
      </c>
      <c r="BI199" s="187">
        <f>IF(N199="nulová",J199,0)</f>
        <v>0</v>
      </c>
      <c r="BJ199" s="18" t="s">
        <v>79</v>
      </c>
      <c r="BK199" s="187">
        <f>ROUND(I199*H199,2)</f>
        <v>0</v>
      </c>
      <c r="BL199" s="18" t="s">
        <v>93</v>
      </c>
      <c r="BM199" s="18" t="s">
        <v>4142</v>
      </c>
    </row>
    <row r="200" s="1" customFormat="1">
      <c r="B200" s="36"/>
      <c r="D200" s="188" t="s">
        <v>254</v>
      </c>
      <c r="F200" s="189" t="s">
        <v>1041</v>
      </c>
      <c r="I200" s="121"/>
      <c r="L200" s="36"/>
      <c r="M200" s="190"/>
      <c r="N200" s="66"/>
      <c r="O200" s="66"/>
      <c r="P200" s="66"/>
      <c r="Q200" s="66"/>
      <c r="R200" s="66"/>
      <c r="S200" s="66"/>
      <c r="T200" s="67"/>
      <c r="AT200" s="18" t="s">
        <v>254</v>
      </c>
      <c r="AU200" s="18" t="s">
        <v>81</v>
      </c>
    </row>
    <row r="201" s="1" customFormat="1">
      <c r="B201" s="36"/>
      <c r="D201" s="188" t="s">
        <v>256</v>
      </c>
      <c r="F201" s="191" t="s">
        <v>1042</v>
      </c>
      <c r="I201" s="121"/>
      <c r="L201" s="36"/>
      <c r="M201" s="190"/>
      <c r="N201" s="66"/>
      <c r="O201" s="66"/>
      <c r="P201" s="66"/>
      <c r="Q201" s="66"/>
      <c r="R201" s="66"/>
      <c r="S201" s="66"/>
      <c r="T201" s="67"/>
      <c r="AT201" s="18" t="s">
        <v>256</v>
      </c>
      <c r="AU201" s="18" t="s">
        <v>81</v>
      </c>
    </row>
    <row r="202" s="12" customFormat="1">
      <c r="B202" s="192"/>
      <c r="D202" s="188" t="s">
        <v>258</v>
      </c>
      <c r="E202" s="193" t="s">
        <v>1</v>
      </c>
      <c r="F202" s="194" t="s">
        <v>1043</v>
      </c>
      <c r="H202" s="193" t="s">
        <v>1</v>
      </c>
      <c r="I202" s="195"/>
      <c r="L202" s="192"/>
      <c r="M202" s="196"/>
      <c r="N202" s="197"/>
      <c r="O202" s="197"/>
      <c r="P202" s="197"/>
      <c r="Q202" s="197"/>
      <c r="R202" s="197"/>
      <c r="S202" s="197"/>
      <c r="T202" s="198"/>
      <c r="AT202" s="193" t="s">
        <v>258</v>
      </c>
      <c r="AU202" s="193" t="s">
        <v>81</v>
      </c>
      <c r="AV202" s="12" t="s">
        <v>79</v>
      </c>
      <c r="AW202" s="12" t="s">
        <v>35</v>
      </c>
      <c r="AX202" s="12" t="s">
        <v>72</v>
      </c>
      <c r="AY202" s="193" t="s">
        <v>246</v>
      </c>
    </row>
    <row r="203" s="13" customFormat="1">
      <c r="B203" s="199"/>
      <c r="D203" s="188" t="s">
        <v>258</v>
      </c>
      <c r="E203" s="200" t="s">
        <v>1</v>
      </c>
      <c r="F203" s="201" t="s">
        <v>4143</v>
      </c>
      <c r="H203" s="202">
        <v>154</v>
      </c>
      <c r="I203" s="203"/>
      <c r="L203" s="199"/>
      <c r="M203" s="204"/>
      <c r="N203" s="205"/>
      <c r="O203" s="205"/>
      <c r="P203" s="205"/>
      <c r="Q203" s="205"/>
      <c r="R203" s="205"/>
      <c r="S203" s="205"/>
      <c r="T203" s="206"/>
      <c r="AT203" s="200" t="s">
        <v>258</v>
      </c>
      <c r="AU203" s="200" t="s">
        <v>81</v>
      </c>
      <c r="AV203" s="13" t="s">
        <v>81</v>
      </c>
      <c r="AW203" s="13" t="s">
        <v>35</v>
      </c>
      <c r="AX203" s="13" t="s">
        <v>79</v>
      </c>
      <c r="AY203" s="200" t="s">
        <v>246</v>
      </c>
    </row>
    <row r="204" s="1" customFormat="1" ht="16.5" customHeight="1">
      <c r="B204" s="175"/>
      <c r="C204" s="218" t="s">
        <v>422</v>
      </c>
      <c r="D204" s="218" t="s">
        <v>511</v>
      </c>
      <c r="E204" s="219" t="s">
        <v>1045</v>
      </c>
      <c r="F204" s="220" t="s">
        <v>1046</v>
      </c>
      <c r="G204" s="221" t="s">
        <v>1047</v>
      </c>
      <c r="H204" s="222">
        <v>3.0800000000000001</v>
      </c>
      <c r="I204" s="223"/>
      <c r="J204" s="224">
        <f>ROUND(I204*H204,2)</f>
        <v>0</v>
      </c>
      <c r="K204" s="220" t="s">
        <v>252</v>
      </c>
      <c r="L204" s="225"/>
      <c r="M204" s="226" t="s">
        <v>1</v>
      </c>
      <c r="N204" s="227" t="s">
        <v>43</v>
      </c>
      <c r="O204" s="66"/>
      <c r="P204" s="185">
        <f>O204*H204</f>
        <v>0</v>
      </c>
      <c r="Q204" s="185">
        <v>0.001</v>
      </c>
      <c r="R204" s="185">
        <f>Q204*H204</f>
        <v>0.0030800000000000003</v>
      </c>
      <c r="S204" s="185">
        <v>0</v>
      </c>
      <c r="T204" s="186">
        <f>S204*H204</f>
        <v>0</v>
      </c>
      <c r="AR204" s="18" t="s">
        <v>350</v>
      </c>
      <c r="AT204" s="18" t="s">
        <v>511</v>
      </c>
      <c r="AU204" s="18" t="s">
        <v>81</v>
      </c>
      <c r="AY204" s="18" t="s">
        <v>246</v>
      </c>
      <c r="BE204" s="187">
        <f>IF(N204="základní",J204,0)</f>
        <v>0</v>
      </c>
      <c r="BF204" s="187">
        <f>IF(N204="snížená",J204,0)</f>
        <v>0</v>
      </c>
      <c r="BG204" s="187">
        <f>IF(N204="zákl. přenesená",J204,0)</f>
        <v>0</v>
      </c>
      <c r="BH204" s="187">
        <f>IF(N204="sníž. přenesená",J204,0)</f>
        <v>0</v>
      </c>
      <c r="BI204" s="187">
        <f>IF(N204="nulová",J204,0)</f>
        <v>0</v>
      </c>
      <c r="BJ204" s="18" t="s">
        <v>79</v>
      </c>
      <c r="BK204" s="187">
        <f>ROUND(I204*H204,2)</f>
        <v>0</v>
      </c>
      <c r="BL204" s="18" t="s">
        <v>93</v>
      </c>
      <c r="BM204" s="18" t="s">
        <v>4144</v>
      </c>
    </row>
    <row r="205" s="1" customFormat="1">
      <c r="B205" s="36"/>
      <c r="D205" s="188" t="s">
        <v>254</v>
      </c>
      <c r="F205" s="189" t="s">
        <v>1046</v>
      </c>
      <c r="I205" s="121"/>
      <c r="L205" s="36"/>
      <c r="M205" s="190"/>
      <c r="N205" s="66"/>
      <c r="O205" s="66"/>
      <c r="P205" s="66"/>
      <c r="Q205" s="66"/>
      <c r="R205" s="66"/>
      <c r="S205" s="66"/>
      <c r="T205" s="67"/>
      <c r="AT205" s="18" t="s">
        <v>254</v>
      </c>
      <c r="AU205" s="18" t="s">
        <v>81</v>
      </c>
    </row>
    <row r="206" s="12" customFormat="1">
      <c r="B206" s="192"/>
      <c r="D206" s="188" t="s">
        <v>258</v>
      </c>
      <c r="E206" s="193" t="s">
        <v>1</v>
      </c>
      <c r="F206" s="194" t="s">
        <v>1049</v>
      </c>
      <c r="H206" s="193" t="s">
        <v>1</v>
      </c>
      <c r="I206" s="195"/>
      <c r="L206" s="192"/>
      <c r="M206" s="196"/>
      <c r="N206" s="197"/>
      <c r="O206" s="197"/>
      <c r="P206" s="197"/>
      <c r="Q206" s="197"/>
      <c r="R206" s="197"/>
      <c r="S206" s="197"/>
      <c r="T206" s="198"/>
      <c r="AT206" s="193" t="s">
        <v>258</v>
      </c>
      <c r="AU206" s="193" t="s">
        <v>81</v>
      </c>
      <c r="AV206" s="12" t="s">
        <v>79</v>
      </c>
      <c r="AW206" s="12" t="s">
        <v>35</v>
      </c>
      <c r="AX206" s="12" t="s">
        <v>72</v>
      </c>
      <c r="AY206" s="193" t="s">
        <v>246</v>
      </c>
    </row>
    <row r="207" s="12" customFormat="1">
      <c r="B207" s="192"/>
      <c r="D207" s="188" t="s">
        <v>258</v>
      </c>
      <c r="E207" s="193" t="s">
        <v>1</v>
      </c>
      <c r="F207" s="194" t="s">
        <v>1050</v>
      </c>
      <c r="H207" s="193" t="s">
        <v>1</v>
      </c>
      <c r="I207" s="195"/>
      <c r="L207" s="192"/>
      <c r="M207" s="196"/>
      <c r="N207" s="197"/>
      <c r="O207" s="197"/>
      <c r="P207" s="197"/>
      <c r="Q207" s="197"/>
      <c r="R207" s="197"/>
      <c r="S207" s="197"/>
      <c r="T207" s="198"/>
      <c r="AT207" s="193" t="s">
        <v>258</v>
      </c>
      <c r="AU207" s="193" t="s">
        <v>81</v>
      </c>
      <c r="AV207" s="12" t="s">
        <v>79</v>
      </c>
      <c r="AW207" s="12" t="s">
        <v>35</v>
      </c>
      <c r="AX207" s="12" t="s">
        <v>72</v>
      </c>
      <c r="AY207" s="193" t="s">
        <v>246</v>
      </c>
    </row>
    <row r="208" s="13" customFormat="1">
      <c r="B208" s="199"/>
      <c r="D208" s="188" t="s">
        <v>258</v>
      </c>
      <c r="E208" s="200" t="s">
        <v>1</v>
      </c>
      <c r="F208" s="201" t="s">
        <v>4145</v>
      </c>
      <c r="H208" s="202">
        <v>3.0800000000000001</v>
      </c>
      <c r="I208" s="203"/>
      <c r="L208" s="199"/>
      <c r="M208" s="204"/>
      <c r="N208" s="205"/>
      <c r="O208" s="205"/>
      <c r="P208" s="205"/>
      <c r="Q208" s="205"/>
      <c r="R208" s="205"/>
      <c r="S208" s="205"/>
      <c r="T208" s="206"/>
      <c r="AT208" s="200" t="s">
        <v>258</v>
      </c>
      <c r="AU208" s="200" t="s">
        <v>81</v>
      </c>
      <c r="AV208" s="13" t="s">
        <v>81</v>
      </c>
      <c r="AW208" s="13" t="s">
        <v>35</v>
      </c>
      <c r="AX208" s="13" t="s">
        <v>79</v>
      </c>
      <c r="AY208" s="200" t="s">
        <v>246</v>
      </c>
    </row>
    <row r="209" s="1" customFormat="1" ht="16.5" customHeight="1">
      <c r="B209" s="175"/>
      <c r="C209" s="176" t="s">
        <v>427</v>
      </c>
      <c r="D209" s="176" t="s">
        <v>248</v>
      </c>
      <c r="E209" s="177" t="s">
        <v>410</v>
      </c>
      <c r="F209" s="178" t="s">
        <v>411</v>
      </c>
      <c r="G209" s="179" t="s">
        <v>251</v>
      </c>
      <c r="H209" s="180">
        <v>474.19999999999999</v>
      </c>
      <c r="I209" s="181"/>
      <c r="J209" s="182">
        <f>ROUND(I209*H209,2)</f>
        <v>0</v>
      </c>
      <c r="K209" s="178" t="s">
        <v>252</v>
      </c>
      <c r="L209" s="36"/>
      <c r="M209" s="183" t="s">
        <v>1</v>
      </c>
      <c r="N209" s="184" t="s">
        <v>43</v>
      </c>
      <c r="O209" s="66"/>
      <c r="P209" s="185">
        <f>O209*H209</f>
        <v>0</v>
      </c>
      <c r="Q209" s="185">
        <v>0</v>
      </c>
      <c r="R209" s="185">
        <f>Q209*H209</f>
        <v>0</v>
      </c>
      <c r="S209" s="185">
        <v>0</v>
      </c>
      <c r="T209" s="186">
        <f>S209*H209</f>
        <v>0</v>
      </c>
      <c r="AR209" s="18" t="s">
        <v>93</v>
      </c>
      <c r="AT209" s="18" t="s">
        <v>248</v>
      </c>
      <c r="AU209" s="18" t="s">
        <v>81</v>
      </c>
      <c r="AY209" s="18" t="s">
        <v>246</v>
      </c>
      <c r="BE209" s="187">
        <f>IF(N209="základní",J209,0)</f>
        <v>0</v>
      </c>
      <c r="BF209" s="187">
        <f>IF(N209="snížená",J209,0)</f>
        <v>0</v>
      </c>
      <c r="BG209" s="187">
        <f>IF(N209="zákl. přenesená",J209,0)</f>
        <v>0</v>
      </c>
      <c r="BH209" s="187">
        <f>IF(N209="sníž. přenesená",J209,0)</f>
        <v>0</v>
      </c>
      <c r="BI209" s="187">
        <f>IF(N209="nulová",J209,0)</f>
        <v>0</v>
      </c>
      <c r="BJ209" s="18" t="s">
        <v>79</v>
      </c>
      <c r="BK209" s="187">
        <f>ROUND(I209*H209,2)</f>
        <v>0</v>
      </c>
      <c r="BL209" s="18" t="s">
        <v>93</v>
      </c>
      <c r="BM209" s="18" t="s">
        <v>801</v>
      </c>
    </row>
    <row r="210" s="1" customFormat="1">
      <c r="B210" s="36"/>
      <c r="D210" s="188" t="s">
        <v>254</v>
      </c>
      <c r="F210" s="189" t="s">
        <v>413</v>
      </c>
      <c r="I210" s="121"/>
      <c r="L210" s="36"/>
      <c r="M210" s="190"/>
      <c r="N210" s="66"/>
      <c r="O210" s="66"/>
      <c r="P210" s="66"/>
      <c r="Q210" s="66"/>
      <c r="R210" s="66"/>
      <c r="S210" s="66"/>
      <c r="T210" s="67"/>
      <c r="AT210" s="18" t="s">
        <v>254</v>
      </c>
      <c r="AU210" s="18" t="s">
        <v>81</v>
      </c>
    </row>
    <row r="211" s="1" customFormat="1">
      <c r="B211" s="36"/>
      <c r="D211" s="188" t="s">
        <v>256</v>
      </c>
      <c r="F211" s="191" t="s">
        <v>414</v>
      </c>
      <c r="I211" s="121"/>
      <c r="L211" s="36"/>
      <c r="M211" s="190"/>
      <c r="N211" s="66"/>
      <c r="O211" s="66"/>
      <c r="P211" s="66"/>
      <c r="Q211" s="66"/>
      <c r="R211" s="66"/>
      <c r="S211" s="66"/>
      <c r="T211" s="67"/>
      <c r="AT211" s="18" t="s">
        <v>256</v>
      </c>
      <c r="AU211" s="18" t="s">
        <v>81</v>
      </c>
    </row>
    <row r="212" s="12" customFormat="1">
      <c r="B212" s="192"/>
      <c r="D212" s="188" t="s">
        <v>258</v>
      </c>
      <c r="E212" s="193" t="s">
        <v>1</v>
      </c>
      <c r="F212" s="194" t="s">
        <v>4120</v>
      </c>
      <c r="H212" s="193" t="s">
        <v>1</v>
      </c>
      <c r="I212" s="195"/>
      <c r="L212" s="192"/>
      <c r="M212" s="196"/>
      <c r="N212" s="197"/>
      <c r="O212" s="197"/>
      <c r="P212" s="197"/>
      <c r="Q212" s="197"/>
      <c r="R212" s="197"/>
      <c r="S212" s="197"/>
      <c r="T212" s="198"/>
      <c r="AT212" s="193" t="s">
        <v>258</v>
      </c>
      <c r="AU212" s="193" t="s">
        <v>81</v>
      </c>
      <c r="AV212" s="12" t="s">
        <v>79</v>
      </c>
      <c r="AW212" s="12" t="s">
        <v>35</v>
      </c>
      <c r="AX212" s="12" t="s">
        <v>72</v>
      </c>
      <c r="AY212" s="193" t="s">
        <v>246</v>
      </c>
    </row>
    <row r="213" s="13" customFormat="1">
      <c r="B213" s="199"/>
      <c r="D213" s="188" t="s">
        <v>258</v>
      </c>
      <c r="E213" s="200" t="s">
        <v>1</v>
      </c>
      <c r="F213" s="201" t="s">
        <v>4146</v>
      </c>
      <c r="H213" s="202">
        <v>298.39999999999998</v>
      </c>
      <c r="I213" s="203"/>
      <c r="L213" s="199"/>
      <c r="M213" s="204"/>
      <c r="N213" s="205"/>
      <c r="O213" s="205"/>
      <c r="P213" s="205"/>
      <c r="Q213" s="205"/>
      <c r="R213" s="205"/>
      <c r="S213" s="205"/>
      <c r="T213" s="206"/>
      <c r="AT213" s="200" t="s">
        <v>258</v>
      </c>
      <c r="AU213" s="200" t="s">
        <v>81</v>
      </c>
      <c r="AV213" s="13" t="s">
        <v>81</v>
      </c>
      <c r="AW213" s="13" t="s">
        <v>35</v>
      </c>
      <c r="AX213" s="13" t="s">
        <v>72</v>
      </c>
      <c r="AY213" s="200" t="s">
        <v>246</v>
      </c>
    </row>
    <row r="214" s="13" customFormat="1">
      <c r="B214" s="199"/>
      <c r="D214" s="188" t="s">
        <v>258</v>
      </c>
      <c r="E214" s="200" t="s">
        <v>1</v>
      </c>
      <c r="F214" s="201" t="s">
        <v>4147</v>
      </c>
      <c r="H214" s="202">
        <v>175.80000000000001</v>
      </c>
      <c r="I214" s="203"/>
      <c r="L214" s="199"/>
      <c r="M214" s="204"/>
      <c r="N214" s="205"/>
      <c r="O214" s="205"/>
      <c r="P214" s="205"/>
      <c r="Q214" s="205"/>
      <c r="R214" s="205"/>
      <c r="S214" s="205"/>
      <c r="T214" s="206"/>
      <c r="AT214" s="200" t="s">
        <v>258</v>
      </c>
      <c r="AU214" s="200" t="s">
        <v>81</v>
      </c>
      <c r="AV214" s="13" t="s">
        <v>81</v>
      </c>
      <c r="AW214" s="13" t="s">
        <v>35</v>
      </c>
      <c r="AX214" s="13" t="s">
        <v>72</v>
      </c>
      <c r="AY214" s="200" t="s">
        <v>246</v>
      </c>
    </row>
    <row r="215" s="14" customFormat="1">
      <c r="B215" s="210"/>
      <c r="D215" s="188" t="s">
        <v>258</v>
      </c>
      <c r="E215" s="211" t="s">
        <v>1</v>
      </c>
      <c r="F215" s="212" t="s">
        <v>341</v>
      </c>
      <c r="H215" s="213">
        <v>474.19999999999999</v>
      </c>
      <c r="I215" s="214"/>
      <c r="L215" s="210"/>
      <c r="M215" s="215"/>
      <c r="N215" s="216"/>
      <c r="O215" s="216"/>
      <c r="P215" s="216"/>
      <c r="Q215" s="216"/>
      <c r="R215" s="216"/>
      <c r="S215" s="216"/>
      <c r="T215" s="217"/>
      <c r="AT215" s="211" t="s">
        <v>258</v>
      </c>
      <c r="AU215" s="211" t="s">
        <v>81</v>
      </c>
      <c r="AV215" s="14" t="s">
        <v>93</v>
      </c>
      <c r="AW215" s="14" t="s">
        <v>35</v>
      </c>
      <c r="AX215" s="14" t="s">
        <v>79</v>
      </c>
      <c r="AY215" s="211" t="s">
        <v>246</v>
      </c>
    </row>
    <row r="216" s="11" customFormat="1" ht="22.8" customHeight="1">
      <c r="B216" s="162"/>
      <c r="D216" s="163" t="s">
        <v>71</v>
      </c>
      <c r="E216" s="173" t="s">
        <v>81</v>
      </c>
      <c r="F216" s="173" t="s">
        <v>432</v>
      </c>
      <c r="I216" s="165"/>
      <c r="J216" s="174">
        <f>BK216</f>
        <v>0</v>
      </c>
      <c r="L216" s="162"/>
      <c r="M216" s="167"/>
      <c r="N216" s="168"/>
      <c r="O216" s="168"/>
      <c r="P216" s="169">
        <f>SUM(P217:P221)</f>
        <v>0</v>
      </c>
      <c r="Q216" s="168"/>
      <c r="R216" s="169">
        <f>SUM(R217:R221)</f>
        <v>226.3425</v>
      </c>
      <c r="S216" s="168"/>
      <c r="T216" s="170">
        <f>SUM(T217:T221)</f>
        <v>0</v>
      </c>
      <c r="AR216" s="163" t="s">
        <v>79</v>
      </c>
      <c r="AT216" s="171" t="s">
        <v>71</v>
      </c>
      <c r="AU216" s="171" t="s">
        <v>79</v>
      </c>
      <c r="AY216" s="163" t="s">
        <v>246</v>
      </c>
      <c r="BK216" s="172">
        <f>SUM(BK217:BK221)</f>
        <v>0</v>
      </c>
    </row>
    <row r="217" s="1" customFormat="1" ht="16.5" customHeight="1">
      <c r="B217" s="175"/>
      <c r="C217" s="176" t="s">
        <v>433</v>
      </c>
      <c r="D217" s="176" t="s">
        <v>248</v>
      </c>
      <c r="E217" s="177" t="s">
        <v>434</v>
      </c>
      <c r="F217" s="178" t="s">
        <v>435</v>
      </c>
      <c r="G217" s="179" t="s">
        <v>319</v>
      </c>
      <c r="H217" s="180">
        <v>117.2</v>
      </c>
      <c r="I217" s="181"/>
      <c r="J217" s="182">
        <f>ROUND(I217*H217,2)</f>
        <v>0</v>
      </c>
      <c r="K217" s="178" t="s">
        <v>252</v>
      </c>
      <c r="L217" s="36"/>
      <c r="M217" s="183" t="s">
        <v>1</v>
      </c>
      <c r="N217" s="184" t="s">
        <v>43</v>
      </c>
      <c r="O217" s="66"/>
      <c r="P217" s="185">
        <f>O217*H217</f>
        <v>0</v>
      </c>
      <c r="Q217" s="185">
        <v>1.9312499999999999</v>
      </c>
      <c r="R217" s="185">
        <f>Q217*H217</f>
        <v>226.3425</v>
      </c>
      <c r="S217" s="185">
        <v>0</v>
      </c>
      <c r="T217" s="186">
        <f>S217*H217</f>
        <v>0</v>
      </c>
      <c r="AR217" s="18" t="s">
        <v>93</v>
      </c>
      <c r="AT217" s="18" t="s">
        <v>248</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2979</v>
      </c>
    </row>
    <row r="218" s="1" customFormat="1">
      <c r="B218" s="36"/>
      <c r="D218" s="188" t="s">
        <v>254</v>
      </c>
      <c r="F218" s="189" t="s">
        <v>437</v>
      </c>
      <c r="I218" s="121"/>
      <c r="L218" s="36"/>
      <c r="M218" s="190"/>
      <c r="N218" s="66"/>
      <c r="O218" s="66"/>
      <c r="P218" s="66"/>
      <c r="Q218" s="66"/>
      <c r="R218" s="66"/>
      <c r="S218" s="66"/>
      <c r="T218" s="67"/>
      <c r="AT218" s="18" t="s">
        <v>254</v>
      </c>
      <c r="AU218" s="18" t="s">
        <v>81</v>
      </c>
    </row>
    <row r="219" s="1" customFormat="1">
      <c r="B219" s="36"/>
      <c r="D219" s="188" t="s">
        <v>256</v>
      </c>
      <c r="F219" s="191" t="s">
        <v>438</v>
      </c>
      <c r="I219" s="121"/>
      <c r="L219" s="36"/>
      <c r="M219" s="190"/>
      <c r="N219" s="66"/>
      <c r="O219" s="66"/>
      <c r="P219" s="66"/>
      <c r="Q219" s="66"/>
      <c r="R219" s="66"/>
      <c r="S219" s="66"/>
      <c r="T219" s="67"/>
      <c r="AT219" s="18" t="s">
        <v>256</v>
      </c>
      <c r="AU219" s="18" t="s">
        <v>81</v>
      </c>
    </row>
    <row r="220" s="12" customFormat="1">
      <c r="B220" s="192"/>
      <c r="D220" s="188" t="s">
        <v>258</v>
      </c>
      <c r="E220" s="193" t="s">
        <v>1</v>
      </c>
      <c r="F220" s="194" t="s">
        <v>4120</v>
      </c>
      <c r="H220" s="193" t="s">
        <v>1</v>
      </c>
      <c r="I220" s="195"/>
      <c r="L220" s="192"/>
      <c r="M220" s="196"/>
      <c r="N220" s="197"/>
      <c r="O220" s="197"/>
      <c r="P220" s="197"/>
      <c r="Q220" s="197"/>
      <c r="R220" s="197"/>
      <c r="S220" s="197"/>
      <c r="T220" s="198"/>
      <c r="AT220" s="193" t="s">
        <v>258</v>
      </c>
      <c r="AU220" s="193" t="s">
        <v>81</v>
      </c>
      <c r="AV220" s="12" t="s">
        <v>79</v>
      </c>
      <c r="AW220" s="12" t="s">
        <v>35</v>
      </c>
      <c r="AX220" s="12" t="s">
        <v>72</v>
      </c>
      <c r="AY220" s="193" t="s">
        <v>246</v>
      </c>
    </row>
    <row r="221" s="13" customFormat="1">
      <c r="B221" s="199"/>
      <c r="D221" s="188" t="s">
        <v>258</v>
      </c>
      <c r="E221" s="200" t="s">
        <v>1</v>
      </c>
      <c r="F221" s="201" t="s">
        <v>4148</v>
      </c>
      <c r="H221" s="202">
        <v>117.2</v>
      </c>
      <c r="I221" s="203"/>
      <c r="L221" s="199"/>
      <c r="M221" s="204"/>
      <c r="N221" s="205"/>
      <c r="O221" s="205"/>
      <c r="P221" s="205"/>
      <c r="Q221" s="205"/>
      <c r="R221" s="205"/>
      <c r="S221" s="205"/>
      <c r="T221" s="206"/>
      <c r="AT221" s="200" t="s">
        <v>258</v>
      </c>
      <c r="AU221" s="200" t="s">
        <v>81</v>
      </c>
      <c r="AV221" s="13" t="s">
        <v>81</v>
      </c>
      <c r="AW221" s="13" t="s">
        <v>35</v>
      </c>
      <c r="AX221" s="13" t="s">
        <v>79</v>
      </c>
      <c r="AY221" s="200" t="s">
        <v>246</v>
      </c>
    </row>
    <row r="222" s="11" customFormat="1" ht="22.8" customHeight="1">
      <c r="B222" s="162"/>
      <c r="D222" s="163" t="s">
        <v>71</v>
      </c>
      <c r="E222" s="173" t="s">
        <v>283</v>
      </c>
      <c r="F222" s="173" t="s">
        <v>440</v>
      </c>
      <c r="I222" s="165"/>
      <c r="J222" s="174">
        <f>BK222</f>
        <v>0</v>
      </c>
      <c r="L222" s="162"/>
      <c r="M222" s="167"/>
      <c r="N222" s="168"/>
      <c r="O222" s="168"/>
      <c r="P222" s="169">
        <f>SUM(P223:P280)</f>
        <v>0</v>
      </c>
      <c r="Q222" s="168"/>
      <c r="R222" s="169">
        <f>SUM(R223:R280)</f>
        <v>30.619295000000001</v>
      </c>
      <c r="S222" s="168"/>
      <c r="T222" s="170">
        <f>SUM(T223:T280)</f>
        <v>0</v>
      </c>
      <c r="AR222" s="163" t="s">
        <v>79</v>
      </c>
      <c r="AT222" s="171" t="s">
        <v>71</v>
      </c>
      <c r="AU222" s="171" t="s">
        <v>79</v>
      </c>
      <c r="AY222" s="163" t="s">
        <v>246</v>
      </c>
      <c r="BK222" s="172">
        <f>SUM(BK223:BK280)</f>
        <v>0</v>
      </c>
    </row>
    <row r="223" s="1" customFormat="1" ht="16.5" customHeight="1">
      <c r="B223" s="175"/>
      <c r="C223" s="176" t="s">
        <v>7</v>
      </c>
      <c r="D223" s="176" t="s">
        <v>248</v>
      </c>
      <c r="E223" s="177" t="s">
        <v>441</v>
      </c>
      <c r="F223" s="178" t="s">
        <v>442</v>
      </c>
      <c r="G223" s="179" t="s">
        <v>251</v>
      </c>
      <c r="H223" s="180">
        <v>442.19999999999999</v>
      </c>
      <c r="I223" s="181"/>
      <c r="J223" s="182">
        <f>ROUND(I223*H223,2)</f>
        <v>0</v>
      </c>
      <c r="K223" s="178" t="s">
        <v>252</v>
      </c>
      <c r="L223" s="36"/>
      <c r="M223" s="183" t="s">
        <v>1</v>
      </c>
      <c r="N223" s="184" t="s">
        <v>43</v>
      </c>
      <c r="O223" s="66"/>
      <c r="P223" s="185">
        <f>O223*H223</f>
        <v>0</v>
      </c>
      <c r="Q223" s="185">
        <v>0</v>
      </c>
      <c r="R223" s="185">
        <f>Q223*H223</f>
        <v>0</v>
      </c>
      <c r="S223" s="185">
        <v>0</v>
      </c>
      <c r="T223" s="186">
        <f>S223*H223</f>
        <v>0</v>
      </c>
      <c r="AR223" s="18" t="s">
        <v>93</v>
      </c>
      <c r="AT223" s="18" t="s">
        <v>248</v>
      </c>
      <c r="AU223" s="18" t="s">
        <v>81</v>
      </c>
      <c r="AY223" s="18" t="s">
        <v>246</v>
      </c>
      <c r="BE223" s="187">
        <f>IF(N223="základní",J223,0)</f>
        <v>0</v>
      </c>
      <c r="BF223" s="187">
        <f>IF(N223="snížená",J223,0)</f>
        <v>0</v>
      </c>
      <c r="BG223" s="187">
        <f>IF(N223="zákl. přenesená",J223,0)</f>
        <v>0</v>
      </c>
      <c r="BH223" s="187">
        <f>IF(N223="sníž. přenesená",J223,0)</f>
        <v>0</v>
      </c>
      <c r="BI223" s="187">
        <f>IF(N223="nulová",J223,0)</f>
        <v>0</v>
      </c>
      <c r="BJ223" s="18" t="s">
        <v>79</v>
      </c>
      <c r="BK223" s="187">
        <f>ROUND(I223*H223,2)</f>
        <v>0</v>
      </c>
      <c r="BL223" s="18" t="s">
        <v>93</v>
      </c>
      <c r="BM223" s="18" t="s">
        <v>810</v>
      </c>
    </row>
    <row r="224" s="1" customFormat="1">
      <c r="B224" s="36"/>
      <c r="D224" s="188" t="s">
        <v>254</v>
      </c>
      <c r="F224" s="189" t="s">
        <v>444</v>
      </c>
      <c r="I224" s="121"/>
      <c r="L224" s="36"/>
      <c r="M224" s="190"/>
      <c r="N224" s="66"/>
      <c r="O224" s="66"/>
      <c r="P224" s="66"/>
      <c r="Q224" s="66"/>
      <c r="R224" s="66"/>
      <c r="S224" s="66"/>
      <c r="T224" s="67"/>
      <c r="AT224" s="18" t="s">
        <v>254</v>
      </c>
      <c r="AU224" s="18" t="s">
        <v>81</v>
      </c>
    </row>
    <row r="225" s="12" customFormat="1">
      <c r="B225" s="192"/>
      <c r="D225" s="188" t="s">
        <v>258</v>
      </c>
      <c r="E225" s="193" t="s">
        <v>1</v>
      </c>
      <c r="F225" s="194" t="s">
        <v>303</v>
      </c>
      <c r="H225" s="193" t="s">
        <v>1</v>
      </c>
      <c r="I225" s="195"/>
      <c r="L225" s="192"/>
      <c r="M225" s="196"/>
      <c r="N225" s="197"/>
      <c r="O225" s="197"/>
      <c r="P225" s="197"/>
      <c r="Q225" s="197"/>
      <c r="R225" s="197"/>
      <c r="S225" s="197"/>
      <c r="T225" s="198"/>
      <c r="AT225" s="193" t="s">
        <v>258</v>
      </c>
      <c r="AU225" s="193" t="s">
        <v>81</v>
      </c>
      <c r="AV225" s="12" t="s">
        <v>79</v>
      </c>
      <c r="AW225" s="12" t="s">
        <v>35</v>
      </c>
      <c r="AX225" s="12" t="s">
        <v>72</v>
      </c>
      <c r="AY225" s="193" t="s">
        <v>246</v>
      </c>
    </row>
    <row r="226" s="12" customFormat="1">
      <c r="B226" s="192"/>
      <c r="D226" s="188" t="s">
        <v>258</v>
      </c>
      <c r="E226" s="193" t="s">
        <v>1</v>
      </c>
      <c r="F226" s="194" t="s">
        <v>445</v>
      </c>
      <c r="H226" s="193" t="s">
        <v>1</v>
      </c>
      <c r="I226" s="195"/>
      <c r="L226" s="192"/>
      <c r="M226" s="196"/>
      <c r="N226" s="197"/>
      <c r="O226" s="197"/>
      <c r="P226" s="197"/>
      <c r="Q226" s="197"/>
      <c r="R226" s="197"/>
      <c r="S226" s="197"/>
      <c r="T226" s="198"/>
      <c r="AT226" s="193" t="s">
        <v>258</v>
      </c>
      <c r="AU226" s="193" t="s">
        <v>81</v>
      </c>
      <c r="AV226" s="12" t="s">
        <v>79</v>
      </c>
      <c r="AW226" s="12" t="s">
        <v>35</v>
      </c>
      <c r="AX226" s="12" t="s">
        <v>72</v>
      </c>
      <c r="AY226" s="193" t="s">
        <v>246</v>
      </c>
    </row>
    <row r="227" s="13" customFormat="1">
      <c r="B227" s="199"/>
      <c r="D227" s="188" t="s">
        <v>258</v>
      </c>
      <c r="E227" s="200" t="s">
        <v>1</v>
      </c>
      <c r="F227" s="201" t="s">
        <v>4149</v>
      </c>
      <c r="H227" s="202">
        <v>442.19999999999999</v>
      </c>
      <c r="I227" s="203"/>
      <c r="L227" s="199"/>
      <c r="M227" s="204"/>
      <c r="N227" s="205"/>
      <c r="O227" s="205"/>
      <c r="P227" s="205"/>
      <c r="Q227" s="205"/>
      <c r="R227" s="205"/>
      <c r="S227" s="205"/>
      <c r="T227" s="206"/>
      <c r="AT227" s="200" t="s">
        <v>258</v>
      </c>
      <c r="AU227" s="200" t="s">
        <v>81</v>
      </c>
      <c r="AV227" s="13" t="s">
        <v>81</v>
      </c>
      <c r="AW227" s="13" t="s">
        <v>35</v>
      </c>
      <c r="AX227" s="13" t="s">
        <v>79</v>
      </c>
      <c r="AY227" s="200" t="s">
        <v>246</v>
      </c>
    </row>
    <row r="228" s="1" customFormat="1" ht="16.5" customHeight="1">
      <c r="B228" s="175"/>
      <c r="C228" s="176" t="s">
        <v>447</v>
      </c>
      <c r="D228" s="176" t="s">
        <v>248</v>
      </c>
      <c r="E228" s="177" t="s">
        <v>448</v>
      </c>
      <c r="F228" s="178" t="s">
        <v>449</v>
      </c>
      <c r="G228" s="179" t="s">
        <v>251</v>
      </c>
      <c r="H228" s="180">
        <v>448.80000000000001</v>
      </c>
      <c r="I228" s="181"/>
      <c r="J228" s="182">
        <f>ROUND(I228*H228,2)</f>
        <v>0</v>
      </c>
      <c r="K228" s="178" t="s">
        <v>252</v>
      </c>
      <c r="L228" s="36"/>
      <c r="M228" s="183" t="s">
        <v>1</v>
      </c>
      <c r="N228" s="184" t="s">
        <v>43</v>
      </c>
      <c r="O228" s="66"/>
      <c r="P228" s="185">
        <f>O228*H228</f>
        <v>0</v>
      </c>
      <c r="Q228" s="185">
        <v>0</v>
      </c>
      <c r="R228" s="185">
        <f>Q228*H228</f>
        <v>0</v>
      </c>
      <c r="S228" s="185">
        <v>0</v>
      </c>
      <c r="T228" s="186">
        <f>S228*H228</f>
        <v>0</v>
      </c>
      <c r="AR228" s="18" t="s">
        <v>93</v>
      </c>
      <c r="AT228" s="18" t="s">
        <v>248</v>
      </c>
      <c r="AU228" s="18" t="s">
        <v>81</v>
      </c>
      <c r="AY228" s="18" t="s">
        <v>246</v>
      </c>
      <c r="BE228" s="187">
        <f>IF(N228="základní",J228,0)</f>
        <v>0</v>
      </c>
      <c r="BF228" s="187">
        <f>IF(N228="snížená",J228,0)</f>
        <v>0</v>
      </c>
      <c r="BG228" s="187">
        <f>IF(N228="zákl. přenesená",J228,0)</f>
        <v>0</v>
      </c>
      <c r="BH228" s="187">
        <f>IF(N228="sníž. přenesená",J228,0)</f>
        <v>0</v>
      </c>
      <c r="BI228" s="187">
        <f>IF(N228="nulová",J228,0)</f>
        <v>0</v>
      </c>
      <c r="BJ228" s="18" t="s">
        <v>79</v>
      </c>
      <c r="BK228" s="187">
        <f>ROUND(I228*H228,2)</f>
        <v>0</v>
      </c>
      <c r="BL228" s="18" t="s">
        <v>93</v>
      </c>
      <c r="BM228" s="18" t="s">
        <v>813</v>
      </c>
    </row>
    <row r="229" s="1" customFormat="1">
      <c r="B229" s="36"/>
      <c r="D229" s="188" t="s">
        <v>254</v>
      </c>
      <c r="F229" s="189" t="s">
        <v>451</v>
      </c>
      <c r="I229" s="121"/>
      <c r="L229" s="36"/>
      <c r="M229" s="190"/>
      <c r="N229" s="66"/>
      <c r="O229" s="66"/>
      <c r="P229" s="66"/>
      <c r="Q229" s="66"/>
      <c r="R229" s="66"/>
      <c r="S229" s="66"/>
      <c r="T229" s="67"/>
      <c r="AT229" s="18" t="s">
        <v>254</v>
      </c>
      <c r="AU229" s="18" t="s">
        <v>81</v>
      </c>
    </row>
    <row r="230" s="12" customFormat="1">
      <c r="B230" s="192"/>
      <c r="D230" s="188" t="s">
        <v>258</v>
      </c>
      <c r="E230" s="193" t="s">
        <v>1</v>
      </c>
      <c r="F230" s="194" t="s">
        <v>303</v>
      </c>
      <c r="H230" s="193" t="s">
        <v>1</v>
      </c>
      <c r="I230" s="195"/>
      <c r="L230" s="192"/>
      <c r="M230" s="196"/>
      <c r="N230" s="197"/>
      <c r="O230" s="197"/>
      <c r="P230" s="197"/>
      <c r="Q230" s="197"/>
      <c r="R230" s="197"/>
      <c r="S230" s="197"/>
      <c r="T230" s="198"/>
      <c r="AT230" s="193" t="s">
        <v>258</v>
      </c>
      <c r="AU230" s="193" t="s">
        <v>81</v>
      </c>
      <c r="AV230" s="12" t="s">
        <v>79</v>
      </c>
      <c r="AW230" s="12" t="s">
        <v>35</v>
      </c>
      <c r="AX230" s="12" t="s">
        <v>72</v>
      </c>
      <c r="AY230" s="193" t="s">
        <v>246</v>
      </c>
    </row>
    <row r="231" s="12" customFormat="1">
      <c r="B231" s="192"/>
      <c r="D231" s="188" t="s">
        <v>258</v>
      </c>
      <c r="E231" s="193" t="s">
        <v>1</v>
      </c>
      <c r="F231" s="194" t="s">
        <v>452</v>
      </c>
      <c r="H231" s="193" t="s">
        <v>1</v>
      </c>
      <c r="I231" s="195"/>
      <c r="L231" s="192"/>
      <c r="M231" s="196"/>
      <c r="N231" s="197"/>
      <c r="O231" s="197"/>
      <c r="P231" s="197"/>
      <c r="Q231" s="197"/>
      <c r="R231" s="197"/>
      <c r="S231" s="197"/>
      <c r="T231" s="198"/>
      <c r="AT231" s="193" t="s">
        <v>258</v>
      </c>
      <c r="AU231" s="193" t="s">
        <v>81</v>
      </c>
      <c r="AV231" s="12" t="s">
        <v>79</v>
      </c>
      <c r="AW231" s="12" t="s">
        <v>35</v>
      </c>
      <c r="AX231" s="12" t="s">
        <v>72</v>
      </c>
      <c r="AY231" s="193" t="s">
        <v>246</v>
      </c>
    </row>
    <row r="232" s="13" customFormat="1">
      <c r="B232" s="199"/>
      <c r="D232" s="188" t="s">
        <v>258</v>
      </c>
      <c r="E232" s="200" t="s">
        <v>1</v>
      </c>
      <c r="F232" s="201" t="s">
        <v>4150</v>
      </c>
      <c r="H232" s="202">
        <v>448.80000000000001</v>
      </c>
      <c r="I232" s="203"/>
      <c r="L232" s="199"/>
      <c r="M232" s="204"/>
      <c r="N232" s="205"/>
      <c r="O232" s="205"/>
      <c r="P232" s="205"/>
      <c r="Q232" s="205"/>
      <c r="R232" s="205"/>
      <c r="S232" s="205"/>
      <c r="T232" s="206"/>
      <c r="AT232" s="200" t="s">
        <v>258</v>
      </c>
      <c r="AU232" s="200" t="s">
        <v>81</v>
      </c>
      <c r="AV232" s="13" t="s">
        <v>81</v>
      </c>
      <c r="AW232" s="13" t="s">
        <v>35</v>
      </c>
      <c r="AX232" s="13" t="s">
        <v>79</v>
      </c>
      <c r="AY232" s="200" t="s">
        <v>246</v>
      </c>
    </row>
    <row r="233" s="1" customFormat="1" ht="16.5" customHeight="1">
      <c r="B233" s="175"/>
      <c r="C233" s="176" t="s">
        <v>454</v>
      </c>
      <c r="D233" s="176" t="s">
        <v>248</v>
      </c>
      <c r="E233" s="177" t="s">
        <v>463</v>
      </c>
      <c r="F233" s="178" t="s">
        <v>464</v>
      </c>
      <c r="G233" s="179" t="s">
        <v>251</v>
      </c>
      <c r="H233" s="180">
        <v>340.60000000000002</v>
      </c>
      <c r="I233" s="181"/>
      <c r="J233" s="182">
        <f>ROUND(I233*H233,2)</f>
        <v>0</v>
      </c>
      <c r="K233" s="178" t="s">
        <v>252</v>
      </c>
      <c r="L233" s="36"/>
      <c r="M233" s="183" t="s">
        <v>1</v>
      </c>
      <c r="N233" s="184" t="s">
        <v>43</v>
      </c>
      <c r="O233" s="66"/>
      <c r="P233" s="185">
        <f>O233*H233</f>
        <v>0</v>
      </c>
      <c r="Q233" s="185">
        <v>0</v>
      </c>
      <c r="R233" s="185">
        <f>Q233*H233</f>
        <v>0</v>
      </c>
      <c r="S233" s="185">
        <v>0</v>
      </c>
      <c r="T233" s="186">
        <f>S233*H233</f>
        <v>0</v>
      </c>
      <c r="AR233" s="18" t="s">
        <v>93</v>
      </c>
      <c r="AT233" s="18" t="s">
        <v>248</v>
      </c>
      <c r="AU233" s="18" t="s">
        <v>81</v>
      </c>
      <c r="AY233" s="18" t="s">
        <v>246</v>
      </c>
      <c r="BE233" s="187">
        <f>IF(N233="základní",J233,0)</f>
        <v>0</v>
      </c>
      <c r="BF233" s="187">
        <f>IF(N233="snížená",J233,0)</f>
        <v>0</v>
      </c>
      <c r="BG233" s="187">
        <f>IF(N233="zákl. přenesená",J233,0)</f>
        <v>0</v>
      </c>
      <c r="BH233" s="187">
        <f>IF(N233="sníž. přenesená",J233,0)</f>
        <v>0</v>
      </c>
      <c r="BI233" s="187">
        <f>IF(N233="nulová",J233,0)</f>
        <v>0</v>
      </c>
      <c r="BJ233" s="18" t="s">
        <v>79</v>
      </c>
      <c r="BK233" s="187">
        <f>ROUND(I233*H233,2)</f>
        <v>0</v>
      </c>
      <c r="BL233" s="18" t="s">
        <v>93</v>
      </c>
      <c r="BM233" s="18" t="s">
        <v>818</v>
      </c>
    </row>
    <row r="234" s="1" customFormat="1">
      <c r="B234" s="36"/>
      <c r="D234" s="188" t="s">
        <v>254</v>
      </c>
      <c r="F234" s="189" t="s">
        <v>466</v>
      </c>
      <c r="I234" s="121"/>
      <c r="L234" s="36"/>
      <c r="M234" s="190"/>
      <c r="N234" s="66"/>
      <c r="O234" s="66"/>
      <c r="P234" s="66"/>
      <c r="Q234" s="66"/>
      <c r="R234" s="66"/>
      <c r="S234" s="66"/>
      <c r="T234" s="67"/>
      <c r="AT234" s="18" t="s">
        <v>254</v>
      </c>
      <c r="AU234" s="18" t="s">
        <v>81</v>
      </c>
    </row>
    <row r="235" s="1" customFormat="1">
      <c r="B235" s="36"/>
      <c r="D235" s="188" t="s">
        <v>256</v>
      </c>
      <c r="F235" s="191" t="s">
        <v>459</v>
      </c>
      <c r="I235" s="121"/>
      <c r="L235" s="36"/>
      <c r="M235" s="190"/>
      <c r="N235" s="66"/>
      <c r="O235" s="66"/>
      <c r="P235" s="66"/>
      <c r="Q235" s="66"/>
      <c r="R235" s="66"/>
      <c r="S235" s="66"/>
      <c r="T235" s="67"/>
      <c r="AT235" s="18" t="s">
        <v>256</v>
      </c>
      <c r="AU235" s="18" t="s">
        <v>81</v>
      </c>
    </row>
    <row r="236" s="12" customFormat="1">
      <c r="B236" s="192"/>
      <c r="D236" s="188" t="s">
        <v>258</v>
      </c>
      <c r="E236" s="193" t="s">
        <v>1</v>
      </c>
      <c r="F236" s="194" t="s">
        <v>303</v>
      </c>
      <c r="H236" s="193" t="s">
        <v>1</v>
      </c>
      <c r="I236" s="195"/>
      <c r="L236" s="192"/>
      <c r="M236" s="196"/>
      <c r="N236" s="197"/>
      <c r="O236" s="197"/>
      <c r="P236" s="197"/>
      <c r="Q236" s="197"/>
      <c r="R236" s="197"/>
      <c r="S236" s="197"/>
      <c r="T236" s="198"/>
      <c r="AT236" s="193" t="s">
        <v>258</v>
      </c>
      <c r="AU236" s="193" t="s">
        <v>81</v>
      </c>
      <c r="AV236" s="12" t="s">
        <v>79</v>
      </c>
      <c r="AW236" s="12" t="s">
        <v>35</v>
      </c>
      <c r="AX236" s="12" t="s">
        <v>72</v>
      </c>
      <c r="AY236" s="193" t="s">
        <v>246</v>
      </c>
    </row>
    <row r="237" s="12" customFormat="1">
      <c r="B237" s="192"/>
      <c r="D237" s="188" t="s">
        <v>258</v>
      </c>
      <c r="E237" s="193" t="s">
        <v>1</v>
      </c>
      <c r="F237" s="194" t="s">
        <v>467</v>
      </c>
      <c r="H237" s="193" t="s">
        <v>1</v>
      </c>
      <c r="I237" s="195"/>
      <c r="L237" s="192"/>
      <c r="M237" s="196"/>
      <c r="N237" s="197"/>
      <c r="O237" s="197"/>
      <c r="P237" s="197"/>
      <c r="Q237" s="197"/>
      <c r="R237" s="197"/>
      <c r="S237" s="197"/>
      <c r="T237" s="198"/>
      <c r="AT237" s="193" t="s">
        <v>258</v>
      </c>
      <c r="AU237" s="193" t="s">
        <v>81</v>
      </c>
      <c r="AV237" s="12" t="s">
        <v>79</v>
      </c>
      <c r="AW237" s="12" t="s">
        <v>35</v>
      </c>
      <c r="AX237" s="12" t="s">
        <v>72</v>
      </c>
      <c r="AY237" s="193" t="s">
        <v>246</v>
      </c>
    </row>
    <row r="238" s="13" customFormat="1">
      <c r="B238" s="199"/>
      <c r="D238" s="188" t="s">
        <v>258</v>
      </c>
      <c r="E238" s="200" t="s">
        <v>1</v>
      </c>
      <c r="F238" s="201" t="s">
        <v>4151</v>
      </c>
      <c r="H238" s="202">
        <v>336.60000000000002</v>
      </c>
      <c r="I238" s="203"/>
      <c r="L238" s="199"/>
      <c r="M238" s="204"/>
      <c r="N238" s="205"/>
      <c r="O238" s="205"/>
      <c r="P238" s="205"/>
      <c r="Q238" s="205"/>
      <c r="R238" s="205"/>
      <c r="S238" s="205"/>
      <c r="T238" s="206"/>
      <c r="AT238" s="200" t="s">
        <v>258</v>
      </c>
      <c r="AU238" s="200" t="s">
        <v>81</v>
      </c>
      <c r="AV238" s="13" t="s">
        <v>81</v>
      </c>
      <c r="AW238" s="13" t="s">
        <v>35</v>
      </c>
      <c r="AX238" s="13" t="s">
        <v>72</v>
      </c>
      <c r="AY238" s="200" t="s">
        <v>246</v>
      </c>
    </row>
    <row r="239" s="13" customFormat="1">
      <c r="B239" s="199"/>
      <c r="D239" s="188" t="s">
        <v>258</v>
      </c>
      <c r="E239" s="200" t="s">
        <v>1</v>
      </c>
      <c r="F239" s="201" t="s">
        <v>1432</v>
      </c>
      <c r="H239" s="202">
        <v>4</v>
      </c>
      <c r="I239" s="203"/>
      <c r="L239" s="199"/>
      <c r="M239" s="204"/>
      <c r="N239" s="205"/>
      <c r="O239" s="205"/>
      <c r="P239" s="205"/>
      <c r="Q239" s="205"/>
      <c r="R239" s="205"/>
      <c r="S239" s="205"/>
      <c r="T239" s="206"/>
      <c r="AT239" s="200" t="s">
        <v>258</v>
      </c>
      <c r="AU239" s="200" t="s">
        <v>81</v>
      </c>
      <c r="AV239" s="13" t="s">
        <v>81</v>
      </c>
      <c r="AW239" s="13" t="s">
        <v>35</v>
      </c>
      <c r="AX239" s="13" t="s">
        <v>72</v>
      </c>
      <c r="AY239" s="200" t="s">
        <v>246</v>
      </c>
    </row>
    <row r="240" s="14" customFormat="1">
      <c r="B240" s="210"/>
      <c r="D240" s="188" t="s">
        <v>258</v>
      </c>
      <c r="E240" s="211" t="s">
        <v>1</v>
      </c>
      <c r="F240" s="212" t="s">
        <v>341</v>
      </c>
      <c r="H240" s="213">
        <v>340.60000000000002</v>
      </c>
      <c r="I240" s="214"/>
      <c r="L240" s="210"/>
      <c r="M240" s="215"/>
      <c r="N240" s="216"/>
      <c r="O240" s="216"/>
      <c r="P240" s="216"/>
      <c r="Q240" s="216"/>
      <c r="R240" s="216"/>
      <c r="S240" s="216"/>
      <c r="T240" s="217"/>
      <c r="AT240" s="211" t="s">
        <v>258</v>
      </c>
      <c r="AU240" s="211" t="s">
        <v>81</v>
      </c>
      <c r="AV240" s="14" t="s">
        <v>93</v>
      </c>
      <c r="AW240" s="14" t="s">
        <v>35</v>
      </c>
      <c r="AX240" s="14" t="s">
        <v>79</v>
      </c>
      <c r="AY240" s="211" t="s">
        <v>246</v>
      </c>
    </row>
    <row r="241" s="1" customFormat="1" ht="16.5" customHeight="1">
      <c r="B241" s="175"/>
      <c r="C241" s="176" t="s">
        <v>462</v>
      </c>
      <c r="D241" s="176" t="s">
        <v>248</v>
      </c>
      <c r="E241" s="177" t="s">
        <v>470</v>
      </c>
      <c r="F241" s="178" t="s">
        <v>471</v>
      </c>
      <c r="G241" s="179" t="s">
        <v>251</v>
      </c>
      <c r="H241" s="180">
        <v>108</v>
      </c>
      <c r="I241" s="181"/>
      <c r="J241" s="182">
        <f>ROUND(I241*H241,2)</f>
        <v>0</v>
      </c>
      <c r="K241" s="178" t="s">
        <v>252</v>
      </c>
      <c r="L241" s="36"/>
      <c r="M241" s="183" t="s">
        <v>1</v>
      </c>
      <c r="N241" s="184" t="s">
        <v>43</v>
      </c>
      <c r="O241" s="66"/>
      <c r="P241" s="185">
        <f>O241*H241</f>
        <v>0</v>
      </c>
      <c r="Q241" s="185">
        <v>0.27799000000000001</v>
      </c>
      <c r="R241" s="185">
        <f>Q241*H241</f>
        <v>30.022920000000003</v>
      </c>
      <c r="S241" s="185">
        <v>0</v>
      </c>
      <c r="T241" s="186">
        <f>S241*H241</f>
        <v>0</v>
      </c>
      <c r="AR241" s="18" t="s">
        <v>93</v>
      </c>
      <c r="AT241" s="18" t="s">
        <v>248</v>
      </c>
      <c r="AU241" s="18" t="s">
        <v>81</v>
      </c>
      <c r="AY241" s="18" t="s">
        <v>246</v>
      </c>
      <c r="BE241" s="187">
        <f>IF(N241="základní",J241,0)</f>
        <v>0</v>
      </c>
      <c r="BF241" s="187">
        <f>IF(N241="snížená",J241,0)</f>
        <v>0</v>
      </c>
      <c r="BG241" s="187">
        <f>IF(N241="zákl. přenesená",J241,0)</f>
        <v>0</v>
      </c>
      <c r="BH241" s="187">
        <f>IF(N241="sníž. přenesená",J241,0)</f>
        <v>0</v>
      </c>
      <c r="BI241" s="187">
        <f>IF(N241="nulová",J241,0)</f>
        <v>0</v>
      </c>
      <c r="BJ241" s="18" t="s">
        <v>79</v>
      </c>
      <c r="BK241" s="187">
        <f>ROUND(I241*H241,2)</f>
        <v>0</v>
      </c>
      <c r="BL241" s="18" t="s">
        <v>93</v>
      </c>
      <c r="BM241" s="18" t="s">
        <v>1430</v>
      </c>
    </row>
    <row r="242" s="1" customFormat="1">
      <c r="B242" s="36"/>
      <c r="D242" s="188" t="s">
        <v>254</v>
      </c>
      <c r="F242" s="189" t="s">
        <v>473</v>
      </c>
      <c r="I242" s="121"/>
      <c r="L242" s="36"/>
      <c r="M242" s="190"/>
      <c r="N242" s="66"/>
      <c r="O242" s="66"/>
      <c r="P242" s="66"/>
      <c r="Q242" s="66"/>
      <c r="R242" s="66"/>
      <c r="S242" s="66"/>
      <c r="T242" s="67"/>
      <c r="AT242" s="18" t="s">
        <v>254</v>
      </c>
      <c r="AU242" s="18" t="s">
        <v>81</v>
      </c>
    </row>
    <row r="243" s="1" customFormat="1">
      <c r="B243" s="36"/>
      <c r="D243" s="188" t="s">
        <v>256</v>
      </c>
      <c r="F243" s="191" t="s">
        <v>474</v>
      </c>
      <c r="I243" s="121"/>
      <c r="L243" s="36"/>
      <c r="M243" s="190"/>
      <c r="N243" s="66"/>
      <c r="O243" s="66"/>
      <c r="P243" s="66"/>
      <c r="Q243" s="66"/>
      <c r="R243" s="66"/>
      <c r="S243" s="66"/>
      <c r="T243" s="67"/>
      <c r="AT243" s="18" t="s">
        <v>256</v>
      </c>
      <c r="AU243" s="18" t="s">
        <v>81</v>
      </c>
    </row>
    <row r="244" s="12" customFormat="1">
      <c r="B244" s="192"/>
      <c r="D244" s="188" t="s">
        <v>258</v>
      </c>
      <c r="E244" s="193" t="s">
        <v>1</v>
      </c>
      <c r="F244" s="194" t="s">
        <v>303</v>
      </c>
      <c r="H244" s="193" t="s">
        <v>1</v>
      </c>
      <c r="I244" s="195"/>
      <c r="L244" s="192"/>
      <c r="M244" s="196"/>
      <c r="N244" s="197"/>
      <c r="O244" s="197"/>
      <c r="P244" s="197"/>
      <c r="Q244" s="197"/>
      <c r="R244" s="197"/>
      <c r="S244" s="197"/>
      <c r="T244" s="198"/>
      <c r="AT244" s="193" t="s">
        <v>258</v>
      </c>
      <c r="AU244" s="193" t="s">
        <v>81</v>
      </c>
      <c r="AV244" s="12" t="s">
        <v>79</v>
      </c>
      <c r="AW244" s="12" t="s">
        <v>35</v>
      </c>
      <c r="AX244" s="12" t="s">
        <v>72</v>
      </c>
      <c r="AY244" s="193" t="s">
        <v>246</v>
      </c>
    </row>
    <row r="245" s="13" customFormat="1">
      <c r="B245" s="199"/>
      <c r="D245" s="188" t="s">
        <v>258</v>
      </c>
      <c r="E245" s="200" t="s">
        <v>1</v>
      </c>
      <c r="F245" s="201" t="s">
        <v>4152</v>
      </c>
      <c r="H245" s="202">
        <v>108</v>
      </c>
      <c r="I245" s="203"/>
      <c r="L245" s="199"/>
      <c r="M245" s="204"/>
      <c r="N245" s="205"/>
      <c r="O245" s="205"/>
      <c r="P245" s="205"/>
      <c r="Q245" s="205"/>
      <c r="R245" s="205"/>
      <c r="S245" s="205"/>
      <c r="T245" s="206"/>
      <c r="AT245" s="200" t="s">
        <v>258</v>
      </c>
      <c r="AU245" s="200" t="s">
        <v>81</v>
      </c>
      <c r="AV245" s="13" t="s">
        <v>81</v>
      </c>
      <c r="AW245" s="13" t="s">
        <v>35</v>
      </c>
      <c r="AX245" s="13" t="s">
        <v>79</v>
      </c>
      <c r="AY245" s="200" t="s">
        <v>246</v>
      </c>
    </row>
    <row r="246" s="1" customFormat="1" ht="16.5" customHeight="1">
      <c r="B246" s="175"/>
      <c r="C246" s="176" t="s">
        <v>469</v>
      </c>
      <c r="D246" s="176" t="s">
        <v>248</v>
      </c>
      <c r="E246" s="177" t="s">
        <v>477</v>
      </c>
      <c r="F246" s="178" t="s">
        <v>478</v>
      </c>
      <c r="G246" s="179" t="s">
        <v>251</v>
      </c>
      <c r="H246" s="180">
        <v>353.80000000000001</v>
      </c>
      <c r="I246" s="181"/>
      <c r="J246" s="182">
        <f>ROUND(I246*H246,2)</f>
        <v>0</v>
      </c>
      <c r="K246" s="178" t="s">
        <v>252</v>
      </c>
      <c r="L246" s="36"/>
      <c r="M246" s="183" t="s">
        <v>1</v>
      </c>
      <c r="N246" s="184" t="s">
        <v>43</v>
      </c>
      <c r="O246" s="66"/>
      <c r="P246" s="185">
        <f>O246*H246</f>
        <v>0</v>
      </c>
      <c r="Q246" s="185">
        <v>0</v>
      </c>
      <c r="R246" s="185">
        <f>Q246*H246</f>
        <v>0</v>
      </c>
      <c r="S246" s="185">
        <v>0</v>
      </c>
      <c r="T246" s="186">
        <f>S246*H246</f>
        <v>0</v>
      </c>
      <c r="AR246" s="18" t="s">
        <v>93</v>
      </c>
      <c r="AT246" s="18" t="s">
        <v>248</v>
      </c>
      <c r="AU246" s="18" t="s">
        <v>81</v>
      </c>
      <c r="AY246" s="18" t="s">
        <v>246</v>
      </c>
      <c r="BE246" s="187">
        <f>IF(N246="základní",J246,0)</f>
        <v>0</v>
      </c>
      <c r="BF246" s="187">
        <f>IF(N246="snížená",J246,0)</f>
        <v>0</v>
      </c>
      <c r="BG246" s="187">
        <f>IF(N246="zákl. přenesená",J246,0)</f>
        <v>0</v>
      </c>
      <c r="BH246" s="187">
        <f>IF(N246="sníž. přenesená",J246,0)</f>
        <v>0</v>
      </c>
      <c r="BI246" s="187">
        <f>IF(N246="nulová",J246,0)</f>
        <v>0</v>
      </c>
      <c r="BJ246" s="18" t="s">
        <v>79</v>
      </c>
      <c r="BK246" s="187">
        <f>ROUND(I246*H246,2)</f>
        <v>0</v>
      </c>
      <c r="BL246" s="18" t="s">
        <v>93</v>
      </c>
      <c r="BM246" s="18" t="s">
        <v>823</v>
      </c>
    </row>
    <row r="247" s="1" customFormat="1">
      <c r="B247" s="36"/>
      <c r="D247" s="188" t="s">
        <v>254</v>
      </c>
      <c r="F247" s="189" t="s">
        <v>480</v>
      </c>
      <c r="I247" s="121"/>
      <c r="L247" s="36"/>
      <c r="M247" s="190"/>
      <c r="N247" s="66"/>
      <c r="O247" s="66"/>
      <c r="P247" s="66"/>
      <c r="Q247" s="66"/>
      <c r="R247" s="66"/>
      <c r="S247" s="66"/>
      <c r="T247" s="67"/>
      <c r="AT247" s="18" t="s">
        <v>254</v>
      </c>
      <c r="AU247" s="18" t="s">
        <v>81</v>
      </c>
    </row>
    <row r="248" s="12" customFormat="1">
      <c r="B248" s="192"/>
      <c r="D248" s="188" t="s">
        <v>258</v>
      </c>
      <c r="E248" s="193" t="s">
        <v>1</v>
      </c>
      <c r="F248" s="194" t="s">
        <v>303</v>
      </c>
      <c r="H248" s="193" t="s">
        <v>1</v>
      </c>
      <c r="I248" s="195"/>
      <c r="L248" s="192"/>
      <c r="M248" s="196"/>
      <c r="N248" s="197"/>
      <c r="O248" s="197"/>
      <c r="P248" s="197"/>
      <c r="Q248" s="197"/>
      <c r="R248" s="197"/>
      <c r="S248" s="197"/>
      <c r="T248" s="198"/>
      <c r="AT248" s="193" t="s">
        <v>258</v>
      </c>
      <c r="AU248" s="193" t="s">
        <v>81</v>
      </c>
      <c r="AV248" s="12" t="s">
        <v>79</v>
      </c>
      <c r="AW248" s="12" t="s">
        <v>35</v>
      </c>
      <c r="AX248" s="12" t="s">
        <v>72</v>
      </c>
      <c r="AY248" s="193" t="s">
        <v>246</v>
      </c>
    </row>
    <row r="249" s="12" customFormat="1">
      <c r="B249" s="192"/>
      <c r="D249" s="188" t="s">
        <v>258</v>
      </c>
      <c r="E249" s="193" t="s">
        <v>1</v>
      </c>
      <c r="F249" s="194" t="s">
        <v>481</v>
      </c>
      <c r="H249" s="193" t="s">
        <v>1</v>
      </c>
      <c r="I249" s="195"/>
      <c r="L249" s="192"/>
      <c r="M249" s="196"/>
      <c r="N249" s="197"/>
      <c r="O249" s="197"/>
      <c r="P249" s="197"/>
      <c r="Q249" s="197"/>
      <c r="R249" s="197"/>
      <c r="S249" s="197"/>
      <c r="T249" s="198"/>
      <c r="AT249" s="193" t="s">
        <v>258</v>
      </c>
      <c r="AU249" s="193" t="s">
        <v>81</v>
      </c>
      <c r="AV249" s="12" t="s">
        <v>79</v>
      </c>
      <c r="AW249" s="12" t="s">
        <v>35</v>
      </c>
      <c r="AX249" s="12" t="s">
        <v>72</v>
      </c>
      <c r="AY249" s="193" t="s">
        <v>246</v>
      </c>
    </row>
    <row r="250" s="13" customFormat="1">
      <c r="B250" s="199"/>
      <c r="D250" s="188" t="s">
        <v>258</v>
      </c>
      <c r="E250" s="200" t="s">
        <v>1</v>
      </c>
      <c r="F250" s="201" t="s">
        <v>4153</v>
      </c>
      <c r="H250" s="202">
        <v>349.80000000000001</v>
      </c>
      <c r="I250" s="203"/>
      <c r="L250" s="199"/>
      <c r="M250" s="204"/>
      <c r="N250" s="205"/>
      <c r="O250" s="205"/>
      <c r="P250" s="205"/>
      <c r="Q250" s="205"/>
      <c r="R250" s="205"/>
      <c r="S250" s="205"/>
      <c r="T250" s="206"/>
      <c r="AT250" s="200" t="s">
        <v>258</v>
      </c>
      <c r="AU250" s="200" t="s">
        <v>81</v>
      </c>
      <c r="AV250" s="13" t="s">
        <v>81</v>
      </c>
      <c r="AW250" s="13" t="s">
        <v>35</v>
      </c>
      <c r="AX250" s="13" t="s">
        <v>72</v>
      </c>
      <c r="AY250" s="200" t="s">
        <v>246</v>
      </c>
    </row>
    <row r="251" s="13" customFormat="1">
      <c r="B251" s="199"/>
      <c r="D251" s="188" t="s">
        <v>258</v>
      </c>
      <c r="E251" s="200" t="s">
        <v>1</v>
      </c>
      <c r="F251" s="201" t="s">
        <v>1432</v>
      </c>
      <c r="H251" s="202">
        <v>4</v>
      </c>
      <c r="I251" s="203"/>
      <c r="L251" s="199"/>
      <c r="M251" s="204"/>
      <c r="N251" s="205"/>
      <c r="O251" s="205"/>
      <c r="P251" s="205"/>
      <c r="Q251" s="205"/>
      <c r="R251" s="205"/>
      <c r="S251" s="205"/>
      <c r="T251" s="206"/>
      <c r="AT251" s="200" t="s">
        <v>258</v>
      </c>
      <c r="AU251" s="200" t="s">
        <v>81</v>
      </c>
      <c r="AV251" s="13" t="s">
        <v>81</v>
      </c>
      <c r="AW251" s="13" t="s">
        <v>35</v>
      </c>
      <c r="AX251" s="13" t="s">
        <v>72</v>
      </c>
      <c r="AY251" s="200" t="s">
        <v>246</v>
      </c>
    </row>
    <row r="252" s="14" customFormat="1">
      <c r="B252" s="210"/>
      <c r="D252" s="188" t="s">
        <v>258</v>
      </c>
      <c r="E252" s="211" t="s">
        <v>1</v>
      </c>
      <c r="F252" s="212" t="s">
        <v>341</v>
      </c>
      <c r="H252" s="213">
        <v>353.80000000000001</v>
      </c>
      <c r="I252" s="214"/>
      <c r="L252" s="210"/>
      <c r="M252" s="215"/>
      <c r="N252" s="216"/>
      <c r="O252" s="216"/>
      <c r="P252" s="216"/>
      <c r="Q252" s="216"/>
      <c r="R252" s="216"/>
      <c r="S252" s="216"/>
      <c r="T252" s="217"/>
      <c r="AT252" s="211" t="s">
        <v>258</v>
      </c>
      <c r="AU252" s="211" t="s">
        <v>81</v>
      </c>
      <c r="AV252" s="14" t="s">
        <v>93</v>
      </c>
      <c r="AW252" s="14" t="s">
        <v>35</v>
      </c>
      <c r="AX252" s="14" t="s">
        <v>79</v>
      </c>
      <c r="AY252" s="211" t="s">
        <v>246</v>
      </c>
    </row>
    <row r="253" s="1" customFormat="1" ht="16.5" customHeight="1">
      <c r="B253" s="175"/>
      <c r="C253" s="176" t="s">
        <v>476</v>
      </c>
      <c r="D253" s="176" t="s">
        <v>248</v>
      </c>
      <c r="E253" s="177" t="s">
        <v>483</v>
      </c>
      <c r="F253" s="178" t="s">
        <v>484</v>
      </c>
      <c r="G253" s="179" t="s">
        <v>251</v>
      </c>
      <c r="H253" s="180">
        <v>340.60000000000002</v>
      </c>
      <c r="I253" s="181"/>
      <c r="J253" s="182">
        <f>ROUND(I253*H253,2)</f>
        <v>0</v>
      </c>
      <c r="K253" s="178" t="s">
        <v>252</v>
      </c>
      <c r="L253" s="36"/>
      <c r="M253" s="183" t="s">
        <v>1</v>
      </c>
      <c r="N253" s="184" t="s">
        <v>43</v>
      </c>
      <c r="O253" s="66"/>
      <c r="P253" s="185">
        <f>O253*H253</f>
        <v>0</v>
      </c>
      <c r="Q253" s="185">
        <v>0</v>
      </c>
      <c r="R253" s="185">
        <f>Q253*H253</f>
        <v>0</v>
      </c>
      <c r="S253" s="185">
        <v>0</v>
      </c>
      <c r="T253" s="186">
        <f>S253*H253</f>
        <v>0</v>
      </c>
      <c r="AR253" s="18" t="s">
        <v>93</v>
      </c>
      <c r="AT253" s="18" t="s">
        <v>248</v>
      </c>
      <c r="AU253" s="18" t="s">
        <v>81</v>
      </c>
      <c r="AY253" s="18" t="s">
        <v>246</v>
      </c>
      <c r="BE253" s="187">
        <f>IF(N253="základní",J253,0)</f>
        <v>0</v>
      </c>
      <c r="BF253" s="187">
        <f>IF(N253="snížená",J253,0)</f>
        <v>0</v>
      </c>
      <c r="BG253" s="187">
        <f>IF(N253="zákl. přenesená",J253,0)</f>
        <v>0</v>
      </c>
      <c r="BH253" s="187">
        <f>IF(N253="sníž. přenesená",J253,0)</f>
        <v>0</v>
      </c>
      <c r="BI253" s="187">
        <f>IF(N253="nulová",J253,0)</f>
        <v>0</v>
      </c>
      <c r="BJ253" s="18" t="s">
        <v>79</v>
      </c>
      <c r="BK253" s="187">
        <f>ROUND(I253*H253,2)</f>
        <v>0</v>
      </c>
      <c r="BL253" s="18" t="s">
        <v>93</v>
      </c>
      <c r="BM253" s="18" t="s">
        <v>824</v>
      </c>
    </row>
    <row r="254" s="1" customFormat="1">
      <c r="B254" s="36"/>
      <c r="D254" s="188" t="s">
        <v>254</v>
      </c>
      <c r="F254" s="189" t="s">
        <v>486</v>
      </c>
      <c r="I254" s="121"/>
      <c r="L254" s="36"/>
      <c r="M254" s="190"/>
      <c r="N254" s="66"/>
      <c r="O254" s="66"/>
      <c r="P254" s="66"/>
      <c r="Q254" s="66"/>
      <c r="R254" s="66"/>
      <c r="S254" s="66"/>
      <c r="T254" s="67"/>
      <c r="AT254" s="18" t="s">
        <v>254</v>
      </c>
      <c r="AU254" s="18" t="s">
        <v>81</v>
      </c>
    </row>
    <row r="255" s="12" customFormat="1">
      <c r="B255" s="192"/>
      <c r="D255" s="188" t="s">
        <v>258</v>
      </c>
      <c r="E255" s="193" t="s">
        <v>1</v>
      </c>
      <c r="F255" s="194" t="s">
        <v>303</v>
      </c>
      <c r="H255" s="193" t="s">
        <v>1</v>
      </c>
      <c r="I255" s="195"/>
      <c r="L255" s="192"/>
      <c r="M255" s="196"/>
      <c r="N255" s="197"/>
      <c r="O255" s="197"/>
      <c r="P255" s="197"/>
      <c r="Q255" s="197"/>
      <c r="R255" s="197"/>
      <c r="S255" s="197"/>
      <c r="T255" s="198"/>
      <c r="AT255" s="193" t="s">
        <v>258</v>
      </c>
      <c r="AU255" s="193" t="s">
        <v>81</v>
      </c>
      <c r="AV255" s="12" t="s">
        <v>79</v>
      </c>
      <c r="AW255" s="12" t="s">
        <v>35</v>
      </c>
      <c r="AX255" s="12" t="s">
        <v>72</v>
      </c>
      <c r="AY255" s="193" t="s">
        <v>246</v>
      </c>
    </row>
    <row r="256" s="12" customFormat="1">
      <c r="B256" s="192"/>
      <c r="D256" s="188" t="s">
        <v>258</v>
      </c>
      <c r="E256" s="193" t="s">
        <v>1</v>
      </c>
      <c r="F256" s="194" t="s">
        <v>487</v>
      </c>
      <c r="H256" s="193" t="s">
        <v>1</v>
      </c>
      <c r="I256" s="195"/>
      <c r="L256" s="192"/>
      <c r="M256" s="196"/>
      <c r="N256" s="197"/>
      <c r="O256" s="197"/>
      <c r="P256" s="197"/>
      <c r="Q256" s="197"/>
      <c r="R256" s="197"/>
      <c r="S256" s="197"/>
      <c r="T256" s="198"/>
      <c r="AT256" s="193" t="s">
        <v>258</v>
      </c>
      <c r="AU256" s="193" t="s">
        <v>81</v>
      </c>
      <c r="AV256" s="12" t="s">
        <v>79</v>
      </c>
      <c r="AW256" s="12" t="s">
        <v>35</v>
      </c>
      <c r="AX256" s="12" t="s">
        <v>72</v>
      </c>
      <c r="AY256" s="193" t="s">
        <v>246</v>
      </c>
    </row>
    <row r="257" s="13" customFormat="1">
      <c r="B257" s="199"/>
      <c r="D257" s="188" t="s">
        <v>258</v>
      </c>
      <c r="E257" s="200" t="s">
        <v>1</v>
      </c>
      <c r="F257" s="201" t="s">
        <v>4151</v>
      </c>
      <c r="H257" s="202">
        <v>336.60000000000002</v>
      </c>
      <c r="I257" s="203"/>
      <c r="L257" s="199"/>
      <c r="M257" s="204"/>
      <c r="N257" s="205"/>
      <c r="O257" s="205"/>
      <c r="P257" s="205"/>
      <c r="Q257" s="205"/>
      <c r="R257" s="205"/>
      <c r="S257" s="205"/>
      <c r="T257" s="206"/>
      <c r="AT257" s="200" t="s">
        <v>258</v>
      </c>
      <c r="AU257" s="200" t="s">
        <v>81</v>
      </c>
      <c r="AV257" s="13" t="s">
        <v>81</v>
      </c>
      <c r="AW257" s="13" t="s">
        <v>35</v>
      </c>
      <c r="AX257" s="13" t="s">
        <v>72</v>
      </c>
      <c r="AY257" s="200" t="s">
        <v>246</v>
      </c>
    </row>
    <row r="258" s="13" customFormat="1">
      <c r="B258" s="199"/>
      <c r="D258" s="188" t="s">
        <v>258</v>
      </c>
      <c r="E258" s="200" t="s">
        <v>1</v>
      </c>
      <c r="F258" s="201" t="s">
        <v>1432</v>
      </c>
      <c r="H258" s="202">
        <v>4</v>
      </c>
      <c r="I258" s="203"/>
      <c r="L258" s="199"/>
      <c r="M258" s="204"/>
      <c r="N258" s="205"/>
      <c r="O258" s="205"/>
      <c r="P258" s="205"/>
      <c r="Q258" s="205"/>
      <c r="R258" s="205"/>
      <c r="S258" s="205"/>
      <c r="T258" s="206"/>
      <c r="AT258" s="200" t="s">
        <v>258</v>
      </c>
      <c r="AU258" s="200" t="s">
        <v>81</v>
      </c>
      <c r="AV258" s="13" t="s">
        <v>81</v>
      </c>
      <c r="AW258" s="13" t="s">
        <v>35</v>
      </c>
      <c r="AX258" s="13" t="s">
        <v>72</v>
      </c>
      <c r="AY258" s="200" t="s">
        <v>246</v>
      </c>
    </row>
    <row r="259" s="14" customFormat="1">
      <c r="B259" s="210"/>
      <c r="D259" s="188" t="s">
        <v>258</v>
      </c>
      <c r="E259" s="211" t="s">
        <v>1</v>
      </c>
      <c r="F259" s="212" t="s">
        <v>341</v>
      </c>
      <c r="H259" s="213">
        <v>340.60000000000002</v>
      </c>
      <c r="I259" s="214"/>
      <c r="L259" s="210"/>
      <c r="M259" s="215"/>
      <c r="N259" s="216"/>
      <c r="O259" s="216"/>
      <c r="P259" s="216"/>
      <c r="Q259" s="216"/>
      <c r="R259" s="216"/>
      <c r="S259" s="216"/>
      <c r="T259" s="217"/>
      <c r="AT259" s="211" t="s">
        <v>258</v>
      </c>
      <c r="AU259" s="211" t="s">
        <v>81</v>
      </c>
      <c r="AV259" s="14" t="s">
        <v>93</v>
      </c>
      <c r="AW259" s="14" t="s">
        <v>35</v>
      </c>
      <c r="AX259" s="14" t="s">
        <v>79</v>
      </c>
      <c r="AY259" s="211" t="s">
        <v>246</v>
      </c>
    </row>
    <row r="260" s="1" customFormat="1" ht="16.5" customHeight="1">
      <c r="B260" s="175"/>
      <c r="C260" s="176" t="s">
        <v>482</v>
      </c>
      <c r="D260" s="176" t="s">
        <v>248</v>
      </c>
      <c r="E260" s="177" t="s">
        <v>825</v>
      </c>
      <c r="F260" s="178" t="s">
        <v>826</v>
      </c>
      <c r="G260" s="179" t="s">
        <v>251</v>
      </c>
      <c r="H260" s="180">
        <v>660</v>
      </c>
      <c r="I260" s="181"/>
      <c r="J260" s="182">
        <f>ROUND(I260*H260,2)</f>
        <v>0</v>
      </c>
      <c r="K260" s="178" t="s">
        <v>252</v>
      </c>
      <c r="L260" s="36"/>
      <c r="M260" s="183" t="s">
        <v>1</v>
      </c>
      <c r="N260" s="184" t="s">
        <v>43</v>
      </c>
      <c r="O260" s="66"/>
      <c r="P260" s="185">
        <f>O260*H260</f>
        <v>0</v>
      </c>
      <c r="Q260" s="185">
        <v>0</v>
      </c>
      <c r="R260" s="185">
        <f>Q260*H260</f>
        <v>0</v>
      </c>
      <c r="S260" s="185">
        <v>0</v>
      </c>
      <c r="T260" s="186">
        <f>S260*H260</f>
        <v>0</v>
      </c>
      <c r="AR260" s="18" t="s">
        <v>93</v>
      </c>
      <c r="AT260" s="18" t="s">
        <v>248</v>
      </c>
      <c r="AU260" s="18" t="s">
        <v>81</v>
      </c>
      <c r="AY260" s="18" t="s">
        <v>246</v>
      </c>
      <c r="BE260" s="187">
        <f>IF(N260="základní",J260,0)</f>
        <v>0</v>
      </c>
      <c r="BF260" s="187">
        <f>IF(N260="snížená",J260,0)</f>
        <v>0</v>
      </c>
      <c r="BG260" s="187">
        <f>IF(N260="zákl. přenesená",J260,0)</f>
        <v>0</v>
      </c>
      <c r="BH260" s="187">
        <f>IF(N260="sníž. přenesená",J260,0)</f>
        <v>0</v>
      </c>
      <c r="BI260" s="187">
        <f>IF(N260="nulová",J260,0)</f>
        <v>0</v>
      </c>
      <c r="BJ260" s="18" t="s">
        <v>79</v>
      </c>
      <c r="BK260" s="187">
        <f>ROUND(I260*H260,2)</f>
        <v>0</v>
      </c>
      <c r="BL260" s="18" t="s">
        <v>93</v>
      </c>
      <c r="BM260" s="18" t="s">
        <v>1808</v>
      </c>
    </row>
    <row r="261" s="1" customFormat="1">
      <c r="B261" s="36"/>
      <c r="D261" s="188" t="s">
        <v>254</v>
      </c>
      <c r="F261" s="189" t="s">
        <v>828</v>
      </c>
      <c r="I261" s="121"/>
      <c r="L261" s="36"/>
      <c r="M261" s="190"/>
      <c r="N261" s="66"/>
      <c r="O261" s="66"/>
      <c r="P261" s="66"/>
      <c r="Q261" s="66"/>
      <c r="R261" s="66"/>
      <c r="S261" s="66"/>
      <c r="T261" s="67"/>
      <c r="AT261" s="18" t="s">
        <v>254</v>
      </c>
      <c r="AU261" s="18" t="s">
        <v>81</v>
      </c>
    </row>
    <row r="262" s="12" customFormat="1">
      <c r="B262" s="192"/>
      <c r="D262" s="188" t="s">
        <v>258</v>
      </c>
      <c r="E262" s="193" t="s">
        <v>1</v>
      </c>
      <c r="F262" s="194" t="s">
        <v>303</v>
      </c>
      <c r="H262" s="193" t="s">
        <v>1</v>
      </c>
      <c r="I262" s="195"/>
      <c r="L262" s="192"/>
      <c r="M262" s="196"/>
      <c r="N262" s="197"/>
      <c r="O262" s="197"/>
      <c r="P262" s="197"/>
      <c r="Q262" s="197"/>
      <c r="R262" s="197"/>
      <c r="S262" s="197"/>
      <c r="T262" s="198"/>
      <c r="AT262" s="193" t="s">
        <v>258</v>
      </c>
      <c r="AU262" s="193" t="s">
        <v>81</v>
      </c>
      <c r="AV262" s="12" t="s">
        <v>79</v>
      </c>
      <c r="AW262" s="12" t="s">
        <v>35</v>
      </c>
      <c r="AX262" s="12" t="s">
        <v>72</v>
      </c>
      <c r="AY262" s="193" t="s">
        <v>246</v>
      </c>
    </row>
    <row r="263" s="12" customFormat="1">
      <c r="B263" s="192"/>
      <c r="D263" s="188" t="s">
        <v>258</v>
      </c>
      <c r="E263" s="193" t="s">
        <v>1</v>
      </c>
      <c r="F263" s="194" t="s">
        <v>829</v>
      </c>
      <c r="H263" s="193" t="s">
        <v>1</v>
      </c>
      <c r="I263" s="195"/>
      <c r="L263" s="192"/>
      <c r="M263" s="196"/>
      <c r="N263" s="197"/>
      <c r="O263" s="197"/>
      <c r="P263" s="197"/>
      <c r="Q263" s="197"/>
      <c r="R263" s="197"/>
      <c r="S263" s="197"/>
      <c r="T263" s="198"/>
      <c r="AT263" s="193" t="s">
        <v>258</v>
      </c>
      <c r="AU263" s="193" t="s">
        <v>81</v>
      </c>
      <c r="AV263" s="12" t="s">
        <v>79</v>
      </c>
      <c r="AW263" s="12" t="s">
        <v>35</v>
      </c>
      <c r="AX263" s="12" t="s">
        <v>72</v>
      </c>
      <c r="AY263" s="193" t="s">
        <v>246</v>
      </c>
    </row>
    <row r="264" s="13" customFormat="1">
      <c r="B264" s="199"/>
      <c r="D264" s="188" t="s">
        <v>258</v>
      </c>
      <c r="E264" s="200" t="s">
        <v>1</v>
      </c>
      <c r="F264" s="201" t="s">
        <v>4154</v>
      </c>
      <c r="H264" s="202">
        <v>660</v>
      </c>
      <c r="I264" s="203"/>
      <c r="L264" s="199"/>
      <c r="M264" s="204"/>
      <c r="N264" s="205"/>
      <c r="O264" s="205"/>
      <c r="P264" s="205"/>
      <c r="Q264" s="205"/>
      <c r="R264" s="205"/>
      <c r="S264" s="205"/>
      <c r="T264" s="206"/>
      <c r="AT264" s="200" t="s">
        <v>258</v>
      </c>
      <c r="AU264" s="200" t="s">
        <v>81</v>
      </c>
      <c r="AV264" s="13" t="s">
        <v>81</v>
      </c>
      <c r="AW264" s="13" t="s">
        <v>35</v>
      </c>
      <c r="AX264" s="13" t="s">
        <v>79</v>
      </c>
      <c r="AY264" s="200" t="s">
        <v>246</v>
      </c>
    </row>
    <row r="265" s="1" customFormat="1" ht="16.5" customHeight="1">
      <c r="B265" s="175"/>
      <c r="C265" s="176" t="s">
        <v>488</v>
      </c>
      <c r="D265" s="176" t="s">
        <v>248</v>
      </c>
      <c r="E265" s="177" t="s">
        <v>496</v>
      </c>
      <c r="F265" s="178" t="s">
        <v>497</v>
      </c>
      <c r="G265" s="179" t="s">
        <v>251</v>
      </c>
      <c r="H265" s="180">
        <v>4</v>
      </c>
      <c r="I265" s="181"/>
      <c r="J265" s="182">
        <f>ROUND(I265*H265,2)</f>
        <v>0</v>
      </c>
      <c r="K265" s="178" t="s">
        <v>252</v>
      </c>
      <c r="L265" s="36"/>
      <c r="M265" s="183" t="s">
        <v>1</v>
      </c>
      <c r="N265" s="184" t="s">
        <v>43</v>
      </c>
      <c r="O265" s="66"/>
      <c r="P265" s="185">
        <f>O265*H265</f>
        <v>0</v>
      </c>
      <c r="Q265" s="185">
        <v>0</v>
      </c>
      <c r="R265" s="185">
        <f>Q265*H265</f>
        <v>0</v>
      </c>
      <c r="S265" s="185">
        <v>0</v>
      </c>
      <c r="T265" s="186">
        <f>S265*H265</f>
        <v>0</v>
      </c>
      <c r="AR265" s="18" t="s">
        <v>93</v>
      </c>
      <c r="AT265" s="18" t="s">
        <v>248</v>
      </c>
      <c r="AU265" s="18" t="s">
        <v>81</v>
      </c>
      <c r="AY265" s="18" t="s">
        <v>246</v>
      </c>
      <c r="BE265" s="187">
        <f>IF(N265="základní",J265,0)</f>
        <v>0</v>
      </c>
      <c r="BF265" s="187">
        <f>IF(N265="snížená",J265,0)</f>
        <v>0</v>
      </c>
      <c r="BG265" s="187">
        <f>IF(N265="zákl. přenesená",J265,0)</f>
        <v>0</v>
      </c>
      <c r="BH265" s="187">
        <f>IF(N265="sníž. přenesená",J265,0)</f>
        <v>0</v>
      </c>
      <c r="BI265" s="187">
        <f>IF(N265="nulová",J265,0)</f>
        <v>0</v>
      </c>
      <c r="BJ265" s="18" t="s">
        <v>79</v>
      </c>
      <c r="BK265" s="187">
        <f>ROUND(I265*H265,2)</f>
        <v>0</v>
      </c>
      <c r="BL265" s="18" t="s">
        <v>93</v>
      </c>
      <c r="BM265" s="18" t="s">
        <v>2840</v>
      </c>
    </row>
    <row r="266" s="1" customFormat="1">
      <c r="B266" s="36"/>
      <c r="D266" s="188" t="s">
        <v>254</v>
      </c>
      <c r="F266" s="189" t="s">
        <v>499</v>
      </c>
      <c r="I266" s="121"/>
      <c r="L266" s="36"/>
      <c r="M266" s="190"/>
      <c r="N266" s="66"/>
      <c r="O266" s="66"/>
      <c r="P266" s="66"/>
      <c r="Q266" s="66"/>
      <c r="R266" s="66"/>
      <c r="S266" s="66"/>
      <c r="T266" s="67"/>
      <c r="AT266" s="18" t="s">
        <v>254</v>
      </c>
      <c r="AU266" s="18" t="s">
        <v>81</v>
      </c>
    </row>
    <row r="267" s="1" customFormat="1">
      <c r="B267" s="36"/>
      <c r="D267" s="188" t="s">
        <v>256</v>
      </c>
      <c r="F267" s="191" t="s">
        <v>500</v>
      </c>
      <c r="I267" s="121"/>
      <c r="L267" s="36"/>
      <c r="M267" s="190"/>
      <c r="N267" s="66"/>
      <c r="O267" s="66"/>
      <c r="P267" s="66"/>
      <c r="Q267" s="66"/>
      <c r="R267" s="66"/>
      <c r="S267" s="66"/>
      <c r="T267" s="67"/>
      <c r="AT267" s="18" t="s">
        <v>256</v>
      </c>
      <c r="AU267" s="18" t="s">
        <v>81</v>
      </c>
    </row>
    <row r="268" s="12" customFormat="1">
      <c r="B268" s="192"/>
      <c r="D268" s="188" t="s">
        <v>258</v>
      </c>
      <c r="E268" s="193" t="s">
        <v>1</v>
      </c>
      <c r="F268" s="194" t="s">
        <v>303</v>
      </c>
      <c r="H268" s="193" t="s">
        <v>1</v>
      </c>
      <c r="I268" s="195"/>
      <c r="L268" s="192"/>
      <c r="M268" s="196"/>
      <c r="N268" s="197"/>
      <c r="O268" s="197"/>
      <c r="P268" s="197"/>
      <c r="Q268" s="197"/>
      <c r="R268" s="197"/>
      <c r="S268" s="197"/>
      <c r="T268" s="198"/>
      <c r="AT268" s="193" t="s">
        <v>258</v>
      </c>
      <c r="AU268" s="193" t="s">
        <v>81</v>
      </c>
      <c r="AV268" s="12" t="s">
        <v>79</v>
      </c>
      <c r="AW268" s="12" t="s">
        <v>35</v>
      </c>
      <c r="AX268" s="12" t="s">
        <v>72</v>
      </c>
      <c r="AY268" s="193" t="s">
        <v>246</v>
      </c>
    </row>
    <row r="269" s="12" customFormat="1">
      <c r="B269" s="192"/>
      <c r="D269" s="188" t="s">
        <v>258</v>
      </c>
      <c r="E269" s="193" t="s">
        <v>1</v>
      </c>
      <c r="F269" s="194" t="s">
        <v>501</v>
      </c>
      <c r="H269" s="193" t="s">
        <v>1</v>
      </c>
      <c r="I269" s="195"/>
      <c r="L269" s="192"/>
      <c r="M269" s="196"/>
      <c r="N269" s="197"/>
      <c r="O269" s="197"/>
      <c r="P269" s="197"/>
      <c r="Q269" s="197"/>
      <c r="R269" s="197"/>
      <c r="S269" s="197"/>
      <c r="T269" s="198"/>
      <c r="AT269" s="193" t="s">
        <v>258</v>
      </c>
      <c r="AU269" s="193" t="s">
        <v>81</v>
      </c>
      <c r="AV269" s="12" t="s">
        <v>79</v>
      </c>
      <c r="AW269" s="12" t="s">
        <v>35</v>
      </c>
      <c r="AX269" s="12" t="s">
        <v>72</v>
      </c>
      <c r="AY269" s="193" t="s">
        <v>246</v>
      </c>
    </row>
    <row r="270" s="13" customFormat="1">
      <c r="B270" s="199"/>
      <c r="D270" s="188" t="s">
        <v>258</v>
      </c>
      <c r="E270" s="200" t="s">
        <v>1</v>
      </c>
      <c r="F270" s="201" t="s">
        <v>1432</v>
      </c>
      <c r="H270" s="202">
        <v>4</v>
      </c>
      <c r="I270" s="203"/>
      <c r="L270" s="199"/>
      <c r="M270" s="204"/>
      <c r="N270" s="205"/>
      <c r="O270" s="205"/>
      <c r="P270" s="205"/>
      <c r="Q270" s="205"/>
      <c r="R270" s="205"/>
      <c r="S270" s="205"/>
      <c r="T270" s="206"/>
      <c r="AT270" s="200" t="s">
        <v>258</v>
      </c>
      <c r="AU270" s="200" t="s">
        <v>81</v>
      </c>
      <c r="AV270" s="13" t="s">
        <v>81</v>
      </c>
      <c r="AW270" s="13" t="s">
        <v>35</v>
      </c>
      <c r="AX270" s="13" t="s">
        <v>79</v>
      </c>
      <c r="AY270" s="200" t="s">
        <v>246</v>
      </c>
    </row>
    <row r="271" s="1" customFormat="1" ht="16.5" customHeight="1">
      <c r="B271" s="175"/>
      <c r="C271" s="176" t="s">
        <v>495</v>
      </c>
      <c r="D271" s="176" t="s">
        <v>248</v>
      </c>
      <c r="E271" s="177" t="s">
        <v>1547</v>
      </c>
      <c r="F271" s="178" t="s">
        <v>1548</v>
      </c>
      <c r="G271" s="179" t="s">
        <v>251</v>
      </c>
      <c r="H271" s="180">
        <v>2.5</v>
      </c>
      <c r="I271" s="181"/>
      <c r="J271" s="182">
        <f>ROUND(I271*H271,2)</f>
        <v>0</v>
      </c>
      <c r="K271" s="178" t="s">
        <v>1</v>
      </c>
      <c r="L271" s="36"/>
      <c r="M271" s="183" t="s">
        <v>1</v>
      </c>
      <c r="N271" s="184" t="s">
        <v>43</v>
      </c>
      <c r="O271" s="66"/>
      <c r="P271" s="185">
        <f>O271*H271</f>
        <v>0</v>
      </c>
      <c r="Q271" s="185">
        <v>0.10362</v>
      </c>
      <c r="R271" s="185">
        <f>Q271*H271</f>
        <v>0.25905</v>
      </c>
      <c r="S271" s="185">
        <v>0</v>
      </c>
      <c r="T271" s="186">
        <f>S271*H271</f>
        <v>0</v>
      </c>
      <c r="AR271" s="18" t="s">
        <v>93</v>
      </c>
      <c r="AT271" s="18" t="s">
        <v>248</v>
      </c>
      <c r="AU271" s="18" t="s">
        <v>81</v>
      </c>
      <c r="AY271" s="18" t="s">
        <v>246</v>
      </c>
      <c r="BE271" s="187">
        <f>IF(N271="základní",J271,0)</f>
        <v>0</v>
      </c>
      <c r="BF271" s="187">
        <f>IF(N271="snížená",J271,0)</f>
        <v>0</v>
      </c>
      <c r="BG271" s="187">
        <f>IF(N271="zákl. přenesená",J271,0)</f>
        <v>0</v>
      </c>
      <c r="BH271" s="187">
        <f>IF(N271="sníž. přenesená",J271,0)</f>
        <v>0</v>
      </c>
      <c r="BI271" s="187">
        <f>IF(N271="nulová",J271,0)</f>
        <v>0</v>
      </c>
      <c r="BJ271" s="18" t="s">
        <v>79</v>
      </c>
      <c r="BK271" s="187">
        <f>ROUND(I271*H271,2)</f>
        <v>0</v>
      </c>
      <c r="BL271" s="18" t="s">
        <v>93</v>
      </c>
      <c r="BM271" s="18" t="s">
        <v>3022</v>
      </c>
    </row>
    <row r="272" s="1" customFormat="1">
      <c r="B272" s="36"/>
      <c r="D272" s="188" t="s">
        <v>254</v>
      </c>
      <c r="F272" s="189" t="s">
        <v>1550</v>
      </c>
      <c r="I272" s="121"/>
      <c r="L272" s="36"/>
      <c r="M272" s="190"/>
      <c r="N272" s="66"/>
      <c r="O272" s="66"/>
      <c r="P272" s="66"/>
      <c r="Q272" s="66"/>
      <c r="R272" s="66"/>
      <c r="S272" s="66"/>
      <c r="T272" s="67"/>
      <c r="AT272" s="18" t="s">
        <v>254</v>
      </c>
      <c r="AU272" s="18" t="s">
        <v>81</v>
      </c>
    </row>
    <row r="273" s="1" customFormat="1">
      <c r="B273" s="36"/>
      <c r="D273" s="188" t="s">
        <v>256</v>
      </c>
      <c r="F273" s="191" t="s">
        <v>1551</v>
      </c>
      <c r="I273" s="121"/>
      <c r="L273" s="36"/>
      <c r="M273" s="190"/>
      <c r="N273" s="66"/>
      <c r="O273" s="66"/>
      <c r="P273" s="66"/>
      <c r="Q273" s="66"/>
      <c r="R273" s="66"/>
      <c r="S273" s="66"/>
      <c r="T273" s="67"/>
      <c r="AT273" s="18" t="s">
        <v>256</v>
      </c>
      <c r="AU273" s="18" t="s">
        <v>81</v>
      </c>
    </row>
    <row r="274" s="12" customFormat="1">
      <c r="B274" s="192"/>
      <c r="D274" s="188" t="s">
        <v>258</v>
      </c>
      <c r="E274" s="193" t="s">
        <v>1</v>
      </c>
      <c r="F274" s="194" t="s">
        <v>303</v>
      </c>
      <c r="H274" s="193" t="s">
        <v>1</v>
      </c>
      <c r="I274" s="195"/>
      <c r="L274" s="192"/>
      <c r="M274" s="196"/>
      <c r="N274" s="197"/>
      <c r="O274" s="197"/>
      <c r="P274" s="197"/>
      <c r="Q274" s="197"/>
      <c r="R274" s="197"/>
      <c r="S274" s="197"/>
      <c r="T274" s="198"/>
      <c r="AT274" s="193" t="s">
        <v>258</v>
      </c>
      <c r="AU274" s="193" t="s">
        <v>81</v>
      </c>
      <c r="AV274" s="12" t="s">
        <v>79</v>
      </c>
      <c r="AW274" s="12" t="s">
        <v>35</v>
      </c>
      <c r="AX274" s="12" t="s">
        <v>72</v>
      </c>
      <c r="AY274" s="193" t="s">
        <v>246</v>
      </c>
    </row>
    <row r="275" s="12" customFormat="1">
      <c r="B275" s="192"/>
      <c r="D275" s="188" t="s">
        <v>258</v>
      </c>
      <c r="E275" s="193" t="s">
        <v>1</v>
      </c>
      <c r="F275" s="194" t="s">
        <v>1552</v>
      </c>
      <c r="H275" s="193" t="s">
        <v>1</v>
      </c>
      <c r="I275" s="195"/>
      <c r="L275" s="192"/>
      <c r="M275" s="196"/>
      <c r="N275" s="197"/>
      <c r="O275" s="197"/>
      <c r="P275" s="197"/>
      <c r="Q275" s="197"/>
      <c r="R275" s="197"/>
      <c r="S275" s="197"/>
      <c r="T275" s="198"/>
      <c r="AT275" s="193" t="s">
        <v>258</v>
      </c>
      <c r="AU275" s="193" t="s">
        <v>81</v>
      </c>
      <c r="AV275" s="12" t="s">
        <v>79</v>
      </c>
      <c r="AW275" s="12" t="s">
        <v>35</v>
      </c>
      <c r="AX275" s="12" t="s">
        <v>72</v>
      </c>
      <c r="AY275" s="193" t="s">
        <v>246</v>
      </c>
    </row>
    <row r="276" s="13" customFormat="1">
      <c r="B276" s="199"/>
      <c r="D276" s="188" t="s">
        <v>258</v>
      </c>
      <c r="E276" s="200" t="s">
        <v>1</v>
      </c>
      <c r="F276" s="201" t="s">
        <v>4155</v>
      </c>
      <c r="H276" s="202">
        <v>2.5</v>
      </c>
      <c r="I276" s="203"/>
      <c r="L276" s="199"/>
      <c r="M276" s="204"/>
      <c r="N276" s="205"/>
      <c r="O276" s="205"/>
      <c r="P276" s="205"/>
      <c r="Q276" s="205"/>
      <c r="R276" s="205"/>
      <c r="S276" s="205"/>
      <c r="T276" s="206"/>
      <c r="AT276" s="200" t="s">
        <v>258</v>
      </c>
      <c r="AU276" s="200" t="s">
        <v>81</v>
      </c>
      <c r="AV276" s="13" t="s">
        <v>81</v>
      </c>
      <c r="AW276" s="13" t="s">
        <v>35</v>
      </c>
      <c r="AX276" s="13" t="s">
        <v>79</v>
      </c>
      <c r="AY276" s="200" t="s">
        <v>246</v>
      </c>
    </row>
    <row r="277" s="1" customFormat="1" ht="16.5" customHeight="1">
      <c r="B277" s="175"/>
      <c r="C277" s="218" t="s">
        <v>502</v>
      </c>
      <c r="D277" s="218" t="s">
        <v>511</v>
      </c>
      <c r="E277" s="219" t="s">
        <v>1554</v>
      </c>
      <c r="F277" s="220" t="s">
        <v>1555</v>
      </c>
      <c r="G277" s="221" t="s">
        <v>251</v>
      </c>
      <c r="H277" s="222">
        <v>2.5750000000000002</v>
      </c>
      <c r="I277" s="223"/>
      <c r="J277" s="224">
        <f>ROUND(I277*H277,2)</f>
        <v>0</v>
      </c>
      <c r="K277" s="220" t="s">
        <v>1</v>
      </c>
      <c r="L277" s="225"/>
      <c r="M277" s="226" t="s">
        <v>1</v>
      </c>
      <c r="N277" s="227" t="s">
        <v>43</v>
      </c>
      <c r="O277" s="66"/>
      <c r="P277" s="185">
        <f>O277*H277</f>
        <v>0</v>
      </c>
      <c r="Q277" s="185">
        <v>0.13100000000000001</v>
      </c>
      <c r="R277" s="185">
        <f>Q277*H277</f>
        <v>0.33732500000000004</v>
      </c>
      <c r="S277" s="185">
        <v>0</v>
      </c>
      <c r="T277" s="186">
        <f>S277*H277</f>
        <v>0</v>
      </c>
      <c r="AR277" s="18" t="s">
        <v>350</v>
      </c>
      <c r="AT277" s="18" t="s">
        <v>511</v>
      </c>
      <c r="AU277" s="18" t="s">
        <v>81</v>
      </c>
      <c r="AY277" s="18" t="s">
        <v>246</v>
      </c>
      <c r="BE277" s="187">
        <f>IF(N277="základní",J277,0)</f>
        <v>0</v>
      </c>
      <c r="BF277" s="187">
        <f>IF(N277="snížená",J277,0)</f>
        <v>0</v>
      </c>
      <c r="BG277" s="187">
        <f>IF(N277="zákl. přenesená",J277,0)</f>
        <v>0</v>
      </c>
      <c r="BH277" s="187">
        <f>IF(N277="sníž. přenesená",J277,0)</f>
        <v>0</v>
      </c>
      <c r="BI277" s="187">
        <f>IF(N277="nulová",J277,0)</f>
        <v>0</v>
      </c>
      <c r="BJ277" s="18" t="s">
        <v>79</v>
      </c>
      <c r="BK277" s="187">
        <f>ROUND(I277*H277,2)</f>
        <v>0</v>
      </c>
      <c r="BL277" s="18" t="s">
        <v>93</v>
      </c>
      <c r="BM277" s="18" t="s">
        <v>3024</v>
      </c>
    </row>
    <row r="278" s="1" customFormat="1">
      <c r="B278" s="36"/>
      <c r="D278" s="188" t="s">
        <v>254</v>
      </c>
      <c r="F278" s="189" t="s">
        <v>1555</v>
      </c>
      <c r="I278" s="121"/>
      <c r="L278" s="36"/>
      <c r="M278" s="190"/>
      <c r="N278" s="66"/>
      <c r="O278" s="66"/>
      <c r="P278" s="66"/>
      <c r="Q278" s="66"/>
      <c r="R278" s="66"/>
      <c r="S278" s="66"/>
      <c r="T278" s="67"/>
      <c r="AT278" s="18" t="s">
        <v>254</v>
      </c>
      <c r="AU278" s="18" t="s">
        <v>81</v>
      </c>
    </row>
    <row r="279" s="12" customFormat="1">
      <c r="B279" s="192"/>
      <c r="D279" s="188" t="s">
        <v>258</v>
      </c>
      <c r="E279" s="193" t="s">
        <v>1</v>
      </c>
      <c r="F279" s="194" t="s">
        <v>1557</v>
      </c>
      <c r="H279" s="193" t="s">
        <v>1</v>
      </c>
      <c r="I279" s="195"/>
      <c r="L279" s="192"/>
      <c r="M279" s="196"/>
      <c r="N279" s="197"/>
      <c r="O279" s="197"/>
      <c r="P279" s="197"/>
      <c r="Q279" s="197"/>
      <c r="R279" s="197"/>
      <c r="S279" s="197"/>
      <c r="T279" s="198"/>
      <c r="AT279" s="193" t="s">
        <v>258</v>
      </c>
      <c r="AU279" s="193" t="s">
        <v>81</v>
      </c>
      <c r="AV279" s="12" t="s">
        <v>79</v>
      </c>
      <c r="AW279" s="12" t="s">
        <v>35</v>
      </c>
      <c r="AX279" s="12" t="s">
        <v>72</v>
      </c>
      <c r="AY279" s="193" t="s">
        <v>246</v>
      </c>
    </row>
    <row r="280" s="13" customFormat="1">
      <c r="B280" s="199"/>
      <c r="D280" s="188" t="s">
        <v>258</v>
      </c>
      <c r="E280" s="200" t="s">
        <v>1</v>
      </c>
      <c r="F280" s="201" t="s">
        <v>4156</v>
      </c>
      <c r="H280" s="202">
        <v>2.5750000000000002</v>
      </c>
      <c r="I280" s="203"/>
      <c r="L280" s="199"/>
      <c r="M280" s="204"/>
      <c r="N280" s="205"/>
      <c r="O280" s="205"/>
      <c r="P280" s="205"/>
      <c r="Q280" s="205"/>
      <c r="R280" s="205"/>
      <c r="S280" s="205"/>
      <c r="T280" s="206"/>
      <c r="AT280" s="200" t="s">
        <v>258</v>
      </c>
      <c r="AU280" s="200" t="s">
        <v>81</v>
      </c>
      <c r="AV280" s="13" t="s">
        <v>81</v>
      </c>
      <c r="AW280" s="13" t="s">
        <v>35</v>
      </c>
      <c r="AX280" s="13" t="s">
        <v>79</v>
      </c>
      <c r="AY280" s="200" t="s">
        <v>246</v>
      </c>
    </row>
    <row r="281" s="11" customFormat="1" ht="22.8" customHeight="1">
      <c r="B281" s="162"/>
      <c r="D281" s="163" t="s">
        <v>71</v>
      </c>
      <c r="E281" s="173" t="s">
        <v>357</v>
      </c>
      <c r="F281" s="173" t="s">
        <v>558</v>
      </c>
      <c r="I281" s="165"/>
      <c r="J281" s="174">
        <f>BK281</f>
        <v>0</v>
      </c>
      <c r="L281" s="162"/>
      <c r="M281" s="167"/>
      <c r="N281" s="168"/>
      <c r="O281" s="168"/>
      <c r="P281" s="169">
        <f>SUM(P282:P353)</f>
        <v>0</v>
      </c>
      <c r="Q281" s="168"/>
      <c r="R281" s="169">
        <f>SUM(R282:R353)</f>
        <v>3.1424372629999997</v>
      </c>
      <c r="S281" s="168"/>
      <c r="T281" s="170">
        <f>SUM(T282:T353)</f>
        <v>0</v>
      </c>
      <c r="AR281" s="163" t="s">
        <v>79</v>
      </c>
      <c r="AT281" s="171" t="s">
        <v>71</v>
      </c>
      <c r="AU281" s="171" t="s">
        <v>79</v>
      </c>
      <c r="AY281" s="163" t="s">
        <v>246</v>
      </c>
      <c r="BK281" s="172">
        <f>SUM(BK282:BK353)</f>
        <v>0</v>
      </c>
    </row>
    <row r="282" s="1" customFormat="1" ht="16.5" customHeight="1">
      <c r="B282" s="175"/>
      <c r="C282" s="176" t="s">
        <v>510</v>
      </c>
      <c r="D282" s="176" t="s">
        <v>248</v>
      </c>
      <c r="E282" s="177" t="s">
        <v>1569</v>
      </c>
      <c r="F282" s="178" t="s">
        <v>1570</v>
      </c>
      <c r="G282" s="179" t="s">
        <v>264</v>
      </c>
      <c r="H282" s="180">
        <v>1</v>
      </c>
      <c r="I282" s="181"/>
      <c r="J282" s="182">
        <f>ROUND(I282*H282,2)</f>
        <v>0</v>
      </c>
      <c r="K282" s="178" t="s">
        <v>1</v>
      </c>
      <c r="L282" s="36"/>
      <c r="M282" s="183" t="s">
        <v>1</v>
      </c>
      <c r="N282" s="184" t="s">
        <v>43</v>
      </c>
      <c r="O282" s="66"/>
      <c r="P282" s="185">
        <f>O282*H282</f>
        <v>0</v>
      </c>
      <c r="Q282" s="185">
        <v>0</v>
      </c>
      <c r="R282" s="185">
        <f>Q282*H282</f>
        <v>0</v>
      </c>
      <c r="S282" s="185">
        <v>0</v>
      </c>
      <c r="T282" s="186">
        <f>S282*H282</f>
        <v>0</v>
      </c>
      <c r="AR282" s="18" t="s">
        <v>93</v>
      </c>
      <c r="AT282" s="18" t="s">
        <v>248</v>
      </c>
      <c r="AU282" s="18" t="s">
        <v>81</v>
      </c>
      <c r="AY282" s="18" t="s">
        <v>246</v>
      </c>
      <c r="BE282" s="187">
        <f>IF(N282="základní",J282,0)</f>
        <v>0</v>
      </c>
      <c r="BF282" s="187">
        <f>IF(N282="snížená",J282,0)</f>
        <v>0</v>
      </c>
      <c r="BG282" s="187">
        <f>IF(N282="zákl. přenesená",J282,0)</f>
        <v>0</v>
      </c>
      <c r="BH282" s="187">
        <f>IF(N282="sníž. přenesená",J282,0)</f>
        <v>0</v>
      </c>
      <c r="BI282" s="187">
        <f>IF(N282="nulová",J282,0)</f>
        <v>0</v>
      </c>
      <c r="BJ282" s="18" t="s">
        <v>79</v>
      </c>
      <c r="BK282" s="187">
        <f>ROUND(I282*H282,2)</f>
        <v>0</v>
      </c>
      <c r="BL282" s="18" t="s">
        <v>93</v>
      </c>
      <c r="BM282" s="18" t="s">
        <v>3046</v>
      </c>
    </row>
    <row r="283" s="1" customFormat="1">
      <c r="B283" s="36"/>
      <c r="D283" s="188" t="s">
        <v>254</v>
      </c>
      <c r="F283" s="189" t="s">
        <v>1570</v>
      </c>
      <c r="I283" s="121"/>
      <c r="L283" s="36"/>
      <c r="M283" s="190"/>
      <c r="N283" s="66"/>
      <c r="O283" s="66"/>
      <c r="P283" s="66"/>
      <c r="Q283" s="66"/>
      <c r="R283" s="66"/>
      <c r="S283" s="66"/>
      <c r="T283" s="67"/>
      <c r="AT283" s="18" t="s">
        <v>254</v>
      </c>
      <c r="AU283" s="18" t="s">
        <v>81</v>
      </c>
    </row>
    <row r="284" s="1" customFormat="1">
      <c r="B284" s="36"/>
      <c r="D284" s="188" t="s">
        <v>256</v>
      </c>
      <c r="F284" s="191" t="s">
        <v>1572</v>
      </c>
      <c r="I284" s="121"/>
      <c r="L284" s="36"/>
      <c r="M284" s="190"/>
      <c r="N284" s="66"/>
      <c r="O284" s="66"/>
      <c r="P284" s="66"/>
      <c r="Q284" s="66"/>
      <c r="R284" s="66"/>
      <c r="S284" s="66"/>
      <c r="T284" s="67"/>
      <c r="AT284" s="18" t="s">
        <v>256</v>
      </c>
      <c r="AU284" s="18" t="s">
        <v>81</v>
      </c>
    </row>
    <row r="285" s="12" customFormat="1">
      <c r="B285" s="192"/>
      <c r="D285" s="188" t="s">
        <v>258</v>
      </c>
      <c r="E285" s="193" t="s">
        <v>1</v>
      </c>
      <c r="F285" s="194" t="s">
        <v>715</v>
      </c>
      <c r="H285" s="193" t="s">
        <v>1</v>
      </c>
      <c r="I285" s="195"/>
      <c r="L285" s="192"/>
      <c r="M285" s="196"/>
      <c r="N285" s="197"/>
      <c r="O285" s="197"/>
      <c r="P285" s="197"/>
      <c r="Q285" s="197"/>
      <c r="R285" s="197"/>
      <c r="S285" s="197"/>
      <c r="T285" s="198"/>
      <c r="AT285" s="193" t="s">
        <v>258</v>
      </c>
      <c r="AU285" s="193" t="s">
        <v>81</v>
      </c>
      <c r="AV285" s="12" t="s">
        <v>79</v>
      </c>
      <c r="AW285" s="12" t="s">
        <v>35</v>
      </c>
      <c r="AX285" s="12" t="s">
        <v>72</v>
      </c>
      <c r="AY285" s="193" t="s">
        <v>246</v>
      </c>
    </row>
    <row r="286" s="13" customFormat="1">
      <c r="B286" s="199"/>
      <c r="D286" s="188" t="s">
        <v>258</v>
      </c>
      <c r="E286" s="200" t="s">
        <v>1</v>
      </c>
      <c r="F286" s="201" t="s">
        <v>280</v>
      </c>
      <c r="H286" s="202">
        <v>1</v>
      </c>
      <c r="I286" s="203"/>
      <c r="L286" s="199"/>
      <c r="M286" s="204"/>
      <c r="N286" s="205"/>
      <c r="O286" s="205"/>
      <c r="P286" s="205"/>
      <c r="Q286" s="205"/>
      <c r="R286" s="205"/>
      <c r="S286" s="205"/>
      <c r="T286" s="206"/>
      <c r="AT286" s="200" t="s">
        <v>258</v>
      </c>
      <c r="AU286" s="200" t="s">
        <v>81</v>
      </c>
      <c r="AV286" s="13" t="s">
        <v>81</v>
      </c>
      <c r="AW286" s="13" t="s">
        <v>35</v>
      </c>
      <c r="AX286" s="13" t="s">
        <v>79</v>
      </c>
      <c r="AY286" s="200" t="s">
        <v>246</v>
      </c>
    </row>
    <row r="287" s="1" customFormat="1" ht="22.5" customHeight="1">
      <c r="B287" s="175"/>
      <c r="C287" s="218" t="s">
        <v>518</v>
      </c>
      <c r="D287" s="218" t="s">
        <v>511</v>
      </c>
      <c r="E287" s="219" t="s">
        <v>1574</v>
      </c>
      <c r="F287" s="220" t="s">
        <v>1575</v>
      </c>
      <c r="G287" s="221" t="s">
        <v>264</v>
      </c>
      <c r="H287" s="222">
        <v>1</v>
      </c>
      <c r="I287" s="223"/>
      <c r="J287" s="224">
        <f>ROUND(I287*H287,2)</f>
        <v>0</v>
      </c>
      <c r="K287" s="220" t="s">
        <v>1</v>
      </c>
      <c r="L287" s="225"/>
      <c r="M287" s="226" t="s">
        <v>1</v>
      </c>
      <c r="N287" s="227" t="s">
        <v>43</v>
      </c>
      <c r="O287" s="66"/>
      <c r="P287" s="185">
        <f>O287*H287</f>
        <v>0</v>
      </c>
      <c r="Q287" s="185">
        <v>0.0020999999999999999</v>
      </c>
      <c r="R287" s="185">
        <f>Q287*H287</f>
        <v>0.0020999999999999999</v>
      </c>
      <c r="S287" s="185">
        <v>0</v>
      </c>
      <c r="T287" s="186">
        <f>S287*H287</f>
        <v>0</v>
      </c>
      <c r="AR287" s="18" t="s">
        <v>350</v>
      </c>
      <c r="AT287" s="18" t="s">
        <v>511</v>
      </c>
      <c r="AU287" s="18" t="s">
        <v>81</v>
      </c>
      <c r="AY287" s="18" t="s">
        <v>246</v>
      </c>
      <c r="BE287" s="187">
        <f>IF(N287="základní",J287,0)</f>
        <v>0</v>
      </c>
      <c r="BF287" s="187">
        <f>IF(N287="snížená",J287,0)</f>
        <v>0</v>
      </c>
      <c r="BG287" s="187">
        <f>IF(N287="zákl. přenesená",J287,0)</f>
        <v>0</v>
      </c>
      <c r="BH287" s="187">
        <f>IF(N287="sníž. přenesená",J287,0)</f>
        <v>0</v>
      </c>
      <c r="BI287" s="187">
        <f>IF(N287="nulová",J287,0)</f>
        <v>0</v>
      </c>
      <c r="BJ287" s="18" t="s">
        <v>79</v>
      </c>
      <c r="BK287" s="187">
        <f>ROUND(I287*H287,2)</f>
        <v>0</v>
      </c>
      <c r="BL287" s="18" t="s">
        <v>93</v>
      </c>
      <c r="BM287" s="18" t="s">
        <v>3047</v>
      </c>
    </row>
    <row r="288" s="1" customFormat="1">
      <c r="B288" s="36"/>
      <c r="D288" s="188" t="s">
        <v>254</v>
      </c>
      <c r="F288" s="189" t="s">
        <v>1575</v>
      </c>
      <c r="I288" s="121"/>
      <c r="L288" s="36"/>
      <c r="M288" s="190"/>
      <c r="N288" s="66"/>
      <c r="O288" s="66"/>
      <c r="P288" s="66"/>
      <c r="Q288" s="66"/>
      <c r="R288" s="66"/>
      <c r="S288" s="66"/>
      <c r="T288" s="67"/>
      <c r="AT288" s="18" t="s">
        <v>254</v>
      </c>
      <c r="AU288" s="18" t="s">
        <v>81</v>
      </c>
    </row>
    <row r="289" s="1" customFormat="1" ht="16.5" customHeight="1">
      <c r="B289" s="175"/>
      <c r="C289" s="176" t="s">
        <v>525</v>
      </c>
      <c r="D289" s="176" t="s">
        <v>248</v>
      </c>
      <c r="E289" s="177" t="s">
        <v>560</v>
      </c>
      <c r="F289" s="178" t="s">
        <v>561</v>
      </c>
      <c r="G289" s="179" t="s">
        <v>264</v>
      </c>
      <c r="H289" s="180">
        <v>3</v>
      </c>
      <c r="I289" s="181"/>
      <c r="J289" s="182">
        <f>ROUND(I289*H289,2)</f>
        <v>0</v>
      </c>
      <c r="K289" s="178" t="s">
        <v>252</v>
      </c>
      <c r="L289" s="36"/>
      <c r="M289" s="183" t="s">
        <v>1</v>
      </c>
      <c r="N289" s="184" t="s">
        <v>43</v>
      </c>
      <c r="O289" s="66"/>
      <c r="P289" s="185">
        <f>O289*H289</f>
        <v>0</v>
      </c>
      <c r="Q289" s="185">
        <v>0.00069999999999999999</v>
      </c>
      <c r="R289" s="185">
        <f>Q289*H289</f>
        <v>0.0020999999999999999</v>
      </c>
      <c r="S289" s="185">
        <v>0</v>
      </c>
      <c r="T289" s="186">
        <f>S289*H289</f>
        <v>0</v>
      </c>
      <c r="AR289" s="18" t="s">
        <v>93</v>
      </c>
      <c r="AT289" s="18" t="s">
        <v>248</v>
      </c>
      <c r="AU289" s="18" t="s">
        <v>81</v>
      </c>
      <c r="AY289" s="18" t="s">
        <v>246</v>
      </c>
      <c r="BE289" s="187">
        <f>IF(N289="základní",J289,0)</f>
        <v>0</v>
      </c>
      <c r="BF289" s="187">
        <f>IF(N289="snížená",J289,0)</f>
        <v>0</v>
      </c>
      <c r="BG289" s="187">
        <f>IF(N289="zákl. přenesená",J289,0)</f>
        <v>0</v>
      </c>
      <c r="BH289" s="187">
        <f>IF(N289="sníž. přenesená",J289,0)</f>
        <v>0</v>
      </c>
      <c r="BI289" s="187">
        <f>IF(N289="nulová",J289,0)</f>
        <v>0</v>
      </c>
      <c r="BJ289" s="18" t="s">
        <v>79</v>
      </c>
      <c r="BK289" s="187">
        <f>ROUND(I289*H289,2)</f>
        <v>0</v>
      </c>
      <c r="BL289" s="18" t="s">
        <v>93</v>
      </c>
      <c r="BM289" s="18" t="s">
        <v>838</v>
      </c>
    </row>
    <row r="290" s="1" customFormat="1">
      <c r="B290" s="36"/>
      <c r="D290" s="188" t="s">
        <v>254</v>
      </c>
      <c r="F290" s="189" t="s">
        <v>563</v>
      </c>
      <c r="I290" s="121"/>
      <c r="L290" s="36"/>
      <c r="M290" s="190"/>
      <c r="N290" s="66"/>
      <c r="O290" s="66"/>
      <c r="P290" s="66"/>
      <c r="Q290" s="66"/>
      <c r="R290" s="66"/>
      <c r="S290" s="66"/>
      <c r="T290" s="67"/>
      <c r="AT290" s="18" t="s">
        <v>254</v>
      </c>
      <c r="AU290" s="18" t="s">
        <v>81</v>
      </c>
    </row>
    <row r="291" s="1" customFormat="1">
      <c r="B291" s="36"/>
      <c r="D291" s="188" t="s">
        <v>256</v>
      </c>
      <c r="F291" s="191" t="s">
        <v>564</v>
      </c>
      <c r="I291" s="121"/>
      <c r="L291" s="36"/>
      <c r="M291" s="190"/>
      <c r="N291" s="66"/>
      <c r="O291" s="66"/>
      <c r="P291" s="66"/>
      <c r="Q291" s="66"/>
      <c r="R291" s="66"/>
      <c r="S291" s="66"/>
      <c r="T291" s="67"/>
      <c r="AT291" s="18" t="s">
        <v>256</v>
      </c>
      <c r="AU291" s="18" t="s">
        <v>81</v>
      </c>
    </row>
    <row r="292" s="12" customFormat="1">
      <c r="B292" s="192"/>
      <c r="D292" s="188" t="s">
        <v>258</v>
      </c>
      <c r="E292" s="193" t="s">
        <v>1</v>
      </c>
      <c r="F292" s="194" t="s">
        <v>523</v>
      </c>
      <c r="H292" s="193" t="s">
        <v>1</v>
      </c>
      <c r="I292" s="195"/>
      <c r="L292" s="192"/>
      <c r="M292" s="196"/>
      <c r="N292" s="197"/>
      <c r="O292" s="197"/>
      <c r="P292" s="197"/>
      <c r="Q292" s="197"/>
      <c r="R292" s="197"/>
      <c r="S292" s="197"/>
      <c r="T292" s="198"/>
      <c r="AT292" s="193" t="s">
        <v>258</v>
      </c>
      <c r="AU292" s="193" t="s">
        <v>81</v>
      </c>
      <c r="AV292" s="12" t="s">
        <v>79</v>
      </c>
      <c r="AW292" s="12" t="s">
        <v>35</v>
      </c>
      <c r="AX292" s="12" t="s">
        <v>72</v>
      </c>
      <c r="AY292" s="193" t="s">
        <v>246</v>
      </c>
    </row>
    <row r="293" s="13" customFormat="1">
      <c r="B293" s="199"/>
      <c r="D293" s="188" t="s">
        <v>258</v>
      </c>
      <c r="E293" s="200" t="s">
        <v>1</v>
      </c>
      <c r="F293" s="201" t="s">
        <v>1815</v>
      </c>
      <c r="H293" s="202">
        <v>1</v>
      </c>
      <c r="I293" s="203"/>
      <c r="L293" s="199"/>
      <c r="M293" s="204"/>
      <c r="N293" s="205"/>
      <c r="O293" s="205"/>
      <c r="P293" s="205"/>
      <c r="Q293" s="205"/>
      <c r="R293" s="205"/>
      <c r="S293" s="205"/>
      <c r="T293" s="206"/>
      <c r="AT293" s="200" t="s">
        <v>258</v>
      </c>
      <c r="AU293" s="200" t="s">
        <v>81</v>
      </c>
      <c r="AV293" s="13" t="s">
        <v>81</v>
      </c>
      <c r="AW293" s="13" t="s">
        <v>35</v>
      </c>
      <c r="AX293" s="13" t="s">
        <v>72</v>
      </c>
      <c r="AY293" s="200" t="s">
        <v>246</v>
      </c>
    </row>
    <row r="294" s="13" customFormat="1">
      <c r="B294" s="199"/>
      <c r="D294" s="188" t="s">
        <v>258</v>
      </c>
      <c r="E294" s="200" t="s">
        <v>1</v>
      </c>
      <c r="F294" s="201" t="s">
        <v>1816</v>
      </c>
      <c r="H294" s="202">
        <v>1</v>
      </c>
      <c r="I294" s="203"/>
      <c r="L294" s="199"/>
      <c r="M294" s="204"/>
      <c r="N294" s="205"/>
      <c r="O294" s="205"/>
      <c r="P294" s="205"/>
      <c r="Q294" s="205"/>
      <c r="R294" s="205"/>
      <c r="S294" s="205"/>
      <c r="T294" s="206"/>
      <c r="AT294" s="200" t="s">
        <v>258</v>
      </c>
      <c r="AU294" s="200" t="s">
        <v>81</v>
      </c>
      <c r="AV294" s="13" t="s">
        <v>81</v>
      </c>
      <c r="AW294" s="13" t="s">
        <v>35</v>
      </c>
      <c r="AX294" s="13" t="s">
        <v>72</v>
      </c>
      <c r="AY294" s="200" t="s">
        <v>246</v>
      </c>
    </row>
    <row r="295" s="13" customFormat="1">
      <c r="B295" s="199"/>
      <c r="D295" s="188" t="s">
        <v>258</v>
      </c>
      <c r="E295" s="200" t="s">
        <v>1</v>
      </c>
      <c r="F295" s="201" t="s">
        <v>3048</v>
      </c>
      <c r="H295" s="202">
        <v>1</v>
      </c>
      <c r="I295" s="203"/>
      <c r="L295" s="199"/>
      <c r="M295" s="204"/>
      <c r="N295" s="205"/>
      <c r="O295" s="205"/>
      <c r="P295" s="205"/>
      <c r="Q295" s="205"/>
      <c r="R295" s="205"/>
      <c r="S295" s="205"/>
      <c r="T295" s="206"/>
      <c r="AT295" s="200" t="s">
        <v>258</v>
      </c>
      <c r="AU295" s="200" t="s">
        <v>81</v>
      </c>
      <c r="AV295" s="13" t="s">
        <v>81</v>
      </c>
      <c r="AW295" s="13" t="s">
        <v>35</v>
      </c>
      <c r="AX295" s="13" t="s">
        <v>72</v>
      </c>
      <c r="AY295" s="200" t="s">
        <v>246</v>
      </c>
    </row>
    <row r="296" s="14" customFormat="1">
      <c r="B296" s="210"/>
      <c r="D296" s="188" t="s">
        <v>258</v>
      </c>
      <c r="E296" s="211" t="s">
        <v>1</v>
      </c>
      <c r="F296" s="212" t="s">
        <v>341</v>
      </c>
      <c r="H296" s="213">
        <v>3</v>
      </c>
      <c r="I296" s="214"/>
      <c r="L296" s="210"/>
      <c r="M296" s="215"/>
      <c r="N296" s="216"/>
      <c r="O296" s="216"/>
      <c r="P296" s="216"/>
      <c r="Q296" s="216"/>
      <c r="R296" s="216"/>
      <c r="S296" s="216"/>
      <c r="T296" s="217"/>
      <c r="AT296" s="211" t="s">
        <v>258</v>
      </c>
      <c r="AU296" s="211" t="s">
        <v>81</v>
      </c>
      <c r="AV296" s="14" t="s">
        <v>93</v>
      </c>
      <c r="AW296" s="14" t="s">
        <v>35</v>
      </c>
      <c r="AX296" s="14" t="s">
        <v>79</v>
      </c>
      <c r="AY296" s="211" t="s">
        <v>246</v>
      </c>
    </row>
    <row r="297" s="1" customFormat="1" ht="16.5" customHeight="1">
      <c r="B297" s="175"/>
      <c r="C297" s="218" t="s">
        <v>531</v>
      </c>
      <c r="D297" s="218" t="s">
        <v>511</v>
      </c>
      <c r="E297" s="219" t="s">
        <v>572</v>
      </c>
      <c r="F297" s="220" t="s">
        <v>573</v>
      </c>
      <c r="G297" s="221" t="s">
        <v>264</v>
      </c>
      <c r="H297" s="222">
        <v>2</v>
      </c>
      <c r="I297" s="223"/>
      <c r="J297" s="224">
        <f>ROUND(I297*H297,2)</f>
        <v>0</v>
      </c>
      <c r="K297" s="220" t="s">
        <v>252</v>
      </c>
      <c r="L297" s="225"/>
      <c r="M297" s="226" t="s">
        <v>1</v>
      </c>
      <c r="N297" s="227" t="s">
        <v>43</v>
      </c>
      <c r="O297" s="66"/>
      <c r="P297" s="185">
        <f>O297*H297</f>
        <v>0</v>
      </c>
      <c r="Q297" s="185">
        <v>0.0040000000000000001</v>
      </c>
      <c r="R297" s="185">
        <f>Q297*H297</f>
        <v>0.0080000000000000002</v>
      </c>
      <c r="S297" s="185">
        <v>0</v>
      </c>
      <c r="T297" s="186">
        <f>S297*H297</f>
        <v>0</v>
      </c>
      <c r="AR297" s="18" t="s">
        <v>350</v>
      </c>
      <c r="AT297" s="18" t="s">
        <v>511</v>
      </c>
      <c r="AU297" s="18" t="s">
        <v>81</v>
      </c>
      <c r="AY297" s="18" t="s">
        <v>246</v>
      </c>
      <c r="BE297" s="187">
        <f>IF(N297="základní",J297,0)</f>
        <v>0</v>
      </c>
      <c r="BF297" s="187">
        <f>IF(N297="snížená",J297,0)</f>
        <v>0</v>
      </c>
      <c r="BG297" s="187">
        <f>IF(N297="zákl. přenesená",J297,0)</f>
        <v>0</v>
      </c>
      <c r="BH297" s="187">
        <f>IF(N297="sníž. přenesená",J297,0)</f>
        <v>0</v>
      </c>
      <c r="BI297" s="187">
        <f>IF(N297="nulová",J297,0)</f>
        <v>0</v>
      </c>
      <c r="BJ297" s="18" t="s">
        <v>79</v>
      </c>
      <c r="BK297" s="187">
        <f>ROUND(I297*H297,2)</f>
        <v>0</v>
      </c>
      <c r="BL297" s="18" t="s">
        <v>93</v>
      </c>
      <c r="BM297" s="18" t="s">
        <v>841</v>
      </c>
    </row>
    <row r="298" s="1" customFormat="1">
      <c r="B298" s="36"/>
      <c r="D298" s="188" t="s">
        <v>254</v>
      </c>
      <c r="F298" s="189" t="s">
        <v>573</v>
      </c>
      <c r="I298" s="121"/>
      <c r="L298" s="36"/>
      <c r="M298" s="190"/>
      <c r="N298" s="66"/>
      <c r="O298" s="66"/>
      <c r="P298" s="66"/>
      <c r="Q298" s="66"/>
      <c r="R298" s="66"/>
      <c r="S298" s="66"/>
      <c r="T298" s="67"/>
      <c r="AT298" s="18" t="s">
        <v>254</v>
      </c>
      <c r="AU298" s="18" t="s">
        <v>81</v>
      </c>
    </row>
    <row r="299" s="12" customFormat="1">
      <c r="B299" s="192"/>
      <c r="D299" s="188" t="s">
        <v>258</v>
      </c>
      <c r="E299" s="193" t="s">
        <v>1</v>
      </c>
      <c r="F299" s="194" t="s">
        <v>575</v>
      </c>
      <c r="H299" s="193" t="s">
        <v>1</v>
      </c>
      <c r="I299" s="195"/>
      <c r="L299" s="192"/>
      <c r="M299" s="196"/>
      <c r="N299" s="197"/>
      <c r="O299" s="197"/>
      <c r="P299" s="197"/>
      <c r="Q299" s="197"/>
      <c r="R299" s="197"/>
      <c r="S299" s="197"/>
      <c r="T299" s="198"/>
      <c r="AT299" s="193" t="s">
        <v>258</v>
      </c>
      <c r="AU299" s="193" t="s">
        <v>81</v>
      </c>
      <c r="AV299" s="12" t="s">
        <v>79</v>
      </c>
      <c r="AW299" s="12" t="s">
        <v>35</v>
      </c>
      <c r="AX299" s="12" t="s">
        <v>72</v>
      </c>
      <c r="AY299" s="193" t="s">
        <v>246</v>
      </c>
    </row>
    <row r="300" s="13" customFormat="1">
      <c r="B300" s="199"/>
      <c r="D300" s="188" t="s">
        <v>258</v>
      </c>
      <c r="E300" s="200" t="s">
        <v>1</v>
      </c>
      <c r="F300" s="201" t="s">
        <v>1815</v>
      </c>
      <c r="H300" s="202">
        <v>1</v>
      </c>
      <c r="I300" s="203"/>
      <c r="L300" s="199"/>
      <c r="M300" s="204"/>
      <c r="N300" s="205"/>
      <c r="O300" s="205"/>
      <c r="P300" s="205"/>
      <c r="Q300" s="205"/>
      <c r="R300" s="205"/>
      <c r="S300" s="205"/>
      <c r="T300" s="206"/>
      <c r="AT300" s="200" t="s">
        <v>258</v>
      </c>
      <c r="AU300" s="200" t="s">
        <v>81</v>
      </c>
      <c r="AV300" s="13" t="s">
        <v>81</v>
      </c>
      <c r="AW300" s="13" t="s">
        <v>35</v>
      </c>
      <c r="AX300" s="13" t="s">
        <v>72</v>
      </c>
      <c r="AY300" s="200" t="s">
        <v>246</v>
      </c>
    </row>
    <row r="301" s="13" customFormat="1">
      <c r="B301" s="199"/>
      <c r="D301" s="188" t="s">
        <v>258</v>
      </c>
      <c r="E301" s="200" t="s">
        <v>1</v>
      </c>
      <c r="F301" s="201" t="s">
        <v>1816</v>
      </c>
      <c r="H301" s="202">
        <v>1</v>
      </c>
      <c r="I301" s="203"/>
      <c r="L301" s="199"/>
      <c r="M301" s="204"/>
      <c r="N301" s="205"/>
      <c r="O301" s="205"/>
      <c r="P301" s="205"/>
      <c r="Q301" s="205"/>
      <c r="R301" s="205"/>
      <c r="S301" s="205"/>
      <c r="T301" s="206"/>
      <c r="AT301" s="200" t="s">
        <v>258</v>
      </c>
      <c r="AU301" s="200" t="s">
        <v>81</v>
      </c>
      <c r="AV301" s="13" t="s">
        <v>81</v>
      </c>
      <c r="AW301" s="13" t="s">
        <v>35</v>
      </c>
      <c r="AX301" s="13" t="s">
        <v>72</v>
      </c>
      <c r="AY301" s="200" t="s">
        <v>246</v>
      </c>
    </row>
    <row r="302" s="14" customFormat="1">
      <c r="B302" s="210"/>
      <c r="D302" s="188" t="s">
        <v>258</v>
      </c>
      <c r="E302" s="211" t="s">
        <v>1</v>
      </c>
      <c r="F302" s="212" t="s">
        <v>341</v>
      </c>
      <c r="H302" s="213">
        <v>2</v>
      </c>
      <c r="I302" s="214"/>
      <c r="L302" s="210"/>
      <c r="M302" s="215"/>
      <c r="N302" s="216"/>
      <c r="O302" s="216"/>
      <c r="P302" s="216"/>
      <c r="Q302" s="216"/>
      <c r="R302" s="216"/>
      <c r="S302" s="216"/>
      <c r="T302" s="217"/>
      <c r="AT302" s="211" t="s">
        <v>258</v>
      </c>
      <c r="AU302" s="211" t="s">
        <v>81</v>
      </c>
      <c r="AV302" s="14" t="s">
        <v>93</v>
      </c>
      <c r="AW302" s="14" t="s">
        <v>35</v>
      </c>
      <c r="AX302" s="14" t="s">
        <v>79</v>
      </c>
      <c r="AY302" s="211" t="s">
        <v>246</v>
      </c>
    </row>
    <row r="303" s="1" customFormat="1" ht="16.5" customHeight="1">
      <c r="B303" s="175"/>
      <c r="C303" s="218" t="s">
        <v>536</v>
      </c>
      <c r="D303" s="218" t="s">
        <v>511</v>
      </c>
      <c r="E303" s="219" t="s">
        <v>1580</v>
      </c>
      <c r="F303" s="220" t="s">
        <v>1581</v>
      </c>
      <c r="G303" s="221" t="s">
        <v>264</v>
      </c>
      <c r="H303" s="222">
        <v>1</v>
      </c>
      <c r="I303" s="223"/>
      <c r="J303" s="224">
        <f>ROUND(I303*H303,2)</f>
        <v>0</v>
      </c>
      <c r="K303" s="220" t="s">
        <v>252</v>
      </c>
      <c r="L303" s="225"/>
      <c r="M303" s="226" t="s">
        <v>1</v>
      </c>
      <c r="N303" s="227" t="s">
        <v>43</v>
      </c>
      <c r="O303" s="66"/>
      <c r="P303" s="185">
        <f>O303*H303</f>
        <v>0</v>
      </c>
      <c r="Q303" s="185">
        <v>0.0016000000000000001</v>
      </c>
      <c r="R303" s="185">
        <f>Q303*H303</f>
        <v>0.0016000000000000001</v>
      </c>
      <c r="S303" s="185">
        <v>0</v>
      </c>
      <c r="T303" s="186">
        <f>S303*H303</f>
        <v>0</v>
      </c>
      <c r="AR303" s="18" t="s">
        <v>350</v>
      </c>
      <c r="AT303" s="18" t="s">
        <v>511</v>
      </c>
      <c r="AU303" s="18" t="s">
        <v>81</v>
      </c>
      <c r="AY303" s="18" t="s">
        <v>246</v>
      </c>
      <c r="BE303" s="187">
        <f>IF(N303="základní",J303,0)</f>
        <v>0</v>
      </c>
      <c r="BF303" s="187">
        <f>IF(N303="snížená",J303,0)</f>
        <v>0</v>
      </c>
      <c r="BG303" s="187">
        <f>IF(N303="zákl. přenesená",J303,0)</f>
        <v>0</v>
      </c>
      <c r="BH303" s="187">
        <f>IF(N303="sníž. přenesená",J303,0)</f>
        <v>0</v>
      </c>
      <c r="BI303" s="187">
        <f>IF(N303="nulová",J303,0)</f>
        <v>0</v>
      </c>
      <c r="BJ303" s="18" t="s">
        <v>79</v>
      </c>
      <c r="BK303" s="187">
        <f>ROUND(I303*H303,2)</f>
        <v>0</v>
      </c>
      <c r="BL303" s="18" t="s">
        <v>93</v>
      </c>
      <c r="BM303" s="18" t="s">
        <v>3049</v>
      </c>
    </row>
    <row r="304" s="1" customFormat="1">
      <c r="B304" s="36"/>
      <c r="D304" s="188" t="s">
        <v>254</v>
      </c>
      <c r="F304" s="189" t="s">
        <v>1581</v>
      </c>
      <c r="I304" s="121"/>
      <c r="L304" s="36"/>
      <c r="M304" s="190"/>
      <c r="N304" s="66"/>
      <c r="O304" s="66"/>
      <c r="P304" s="66"/>
      <c r="Q304" s="66"/>
      <c r="R304" s="66"/>
      <c r="S304" s="66"/>
      <c r="T304" s="67"/>
      <c r="AT304" s="18" t="s">
        <v>254</v>
      </c>
      <c r="AU304" s="18" t="s">
        <v>81</v>
      </c>
    </row>
    <row r="305" s="12" customFormat="1">
      <c r="B305" s="192"/>
      <c r="D305" s="188" t="s">
        <v>258</v>
      </c>
      <c r="E305" s="193" t="s">
        <v>1</v>
      </c>
      <c r="F305" s="194" t="s">
        <v>575</v>
      </c>
      <c r="H305" s="193" t="s">
        <v>1</v>
      </c>
      <c r="I305" s="195"/>
      <c r="L305" s="192"/>
      <c r="M305" s="196"/>
      <c r="N305" s="197"/>
      <c r="O305" s="197"/>
      <c r="P305" s="197"/>
      <c r="Q305" s="197"/>
      <c r="R305" s="197"/>
      <c r="S305" s="197"/>
      <c r="T305" s="198"/>
      <c r="AT305" s="193" t="s">
        <v>258</v>
      </c>
      <c r="AU305" s="193" t="s">
        <v>81</v>
      </c>
      <c r="AV305" s="12" t="s">
        <v>79</v>
      </c>
      <c r="AW305" s="12" t="s">
        <v>35</v>
      </c>
      <c r="AX305" s="12" t="s">
        <v>72</v>
      </c>
      <c r="AY305" s="193" t="s">
        <v>246</v>
      </c>
    </row>
    <row r="306" s="13" customFormat="1">
      <c r="B306" s="199"/>
      <c r="D306" s="188" t="s">
        <v>258</v>
      </c>
      <c r="E306" s="200" t="s">
        <v>1</v>
      </c>
      <c r="F306" s="201" t="s">
        <v>3050</v>
      </c>
      <c r="H306" s="202">
        <v>1</v>
      </c>
      <c r="I306" s="203"/>
      <c r="L306" s="199"/>
      <c r="M306" s="204"/>
      <c r="N306" s="205"/>
      <c r="O306" s="205"/>
      <c r="P306" s="205"/>
      <c r="Q306" s="205"/>
      <c r="R306" s="205"/>
      <c r="S306" s="205"/>
      <c r="T306" s="206"/>
      <c r="AT306" s="200" t="s">
        <v>258</v>
      </c>
      <c r="AU306" s="200" t="s">
        <v>81</v>
      </c>
      <c r="AV306" s="13" t="s">
        <v>81</v>
      </c>
      <c r="AW306" s="13" t="s">
        <v>35</v>
      </c>
      <c r="AX306" s="13" t="s">
        <v>79</v>
      </c>
      <c r="AY306" s="200" t="s">
        <v>246</v>
      </c>
    </row>
    <row r="307" s="1" customFormat="1" ht="16.5" customHeight="1">
      <c r="B307" s="175"/>
      <c r="C307" s="176" t="s">
        <v>544</v>
      </c>
      <c r="D307" s="176" t="s">
        <v>248</v>
      </c>
      <c r="E307" s="177" t="s">
        <v>582</v>
      </c>
      <c r="F307" s="178" t="s">
        <v>583</v>
      </c>
      <c r="G307" s="179" t="s">
        <v>264</v>
      </c>
      <c r="H307" s="180">
        <v>2</v>
      </c>
      <c r="I307" s="181"/>
      <c r="J307" s="182">
        <f>ROUND(I307*H307,2)</f>
        <v>0</v>
      </c>
      <c r="K307" s="178" t="s">
        <v>252</v>
      </c>
      <c r="L307" s="36"/>
      <c r="M307" s="183" t="s">
        <v>1</v>
      </c>
      <c r="N307" s="184" t="s">
        <v>43</v>
      </c>
      <c r="O307" s="66"/>
      <c r="P307" s="185">
        <f>O307*H307</f>
        <v>0</v>
      </c>
      <c r="Q307" s="185">
        <v>0.11240500000000001</v>
      </c>
      <c r="R307" s="185">
        <f>Q307*H307</f>
        <v>0.22481000000000001</v>
      </c>
      <c r="S307" s="185">
        <v>0</v>
      </c>
      <c r="T307" s="186">
        <f>S307*H307</f>
        <v>0</v>
      </c>
      <c r="AR307" s="18" t="s">
        <v>93</v>
      </c>
      <c r="AT307" s="18" t="s">
        <v>248</v>
      </c>
      <c r="AU307" s="18" t="s">
        <v>81</v>
      </c>
      <c r="AY307" s="18" t="s">
        <v>246</v>
      </c>
      <c r="BE307" s="187">
        <f>IF(N307="základní",J307,0)</f>
        <v>0</v>
      </c>
      <c r="BF307" s="187">
        <f>IF(N307="snížená",J307,0)</f>
        <v>0</v>
      </c>
      <c r="BG307" s="187">
        <f>IF(N307="zákl. přenesená",J307,0)</f>
        <v>0</v>
      </c>
      <c r="BH307" s="187">
        <f>IF(N307="sníž. přenesená",J307,0)</f>
        <v>0</v>
      </c>
      <c r="BI307" s="187">
        <f>IF(N307="nulová",J307,0)</f>
        <v>0</v>
      </c>
      <c r="BJ307" s="18" t="s">
        <v>79</v>
      </c>
      <c r="BK307" s="187">
        <f>ROUND(I307*H307,2)</f>
        <v>0</v>
      </c>
      <c r="BL307" s="18" t="s">
        <v>93</v>
      </c>
      <c r="BM307" s="18" t="s">
        <v>842</v>
      </c>
    </row>
    <row r="308" s="1" customFormat="1">
      <c r="B308" s="36"/>
      <c r="D308" s="188" t="s">
        <v>254</v>
      </c>
      <c r="F308" s="189" t="s">
        <v>585</v>
      </c>
      <c r="I308" s="121"/>
      <c r="L308" s="36"/>
      <c r="M308" s="190"/>
      <c r="N308" s="66"/>
      <c r="O308" s="66"/>
      <c r="P308" s="66"/>
      <c r="Q308" s="66"/>
      <c r="R308" s="66"/>
      <c r="S308" s="66"/>
      <c r="T308" s="67"/>
      <c r="AT308" s="18" t="s">
        <v>254</v>
      </c>
      <c r="AU308" s="18" t="s">
        <v>81</v>
      </c>
    </row>
    <row r="309" s="1" customFormat="1">
      <c r="B309" s="36"/>
      <c r="D309" s="188" t="s">
        <v>256</v>
      </c>
      <c r="F309" s="191" t="s">
        <v>586</v>
      </c>
      <c r="I309" s="121"/>
      <c r="L309" s="36"/>
      <c r="M309" s="190"/>
      <c r="N309" s="66"/>
      <c r="O309" s="66"/>
      <c r="P309" s="66"/>
      <c r="Q309" s="66"/>
      <c r="R309" s="66"/>
      <c r="S309" s="66"/>
      <c r="T309" s="67"/>
      <c r="AT309" s="18" t="s">
        <v>256</v>
      </c>
      <c r="AU309" s="18" t="s">
        <v>81</v>
      </c>
    </row>
    <row r="310" s="12" customFormat="1">
      <c r="B310" s="192"/>
      <c r="D310" s="188" t="s">
        <v>258</v>
      </c>
      <c r="E310" s="193" t="s">
        <v>1</v>
      </c>
      <c r="F310" s="194" t="s">
        <v>523</v>
      </c>
      <c r="H310" s="193" t="s">
        <v>1</v>
      </c>
      <c r="I310" s="195"/>
      <c r="L310" s="192"/>
      <c r="M310" s="196"/>
      <c r="N310" s="197"/>
      <c r="O310" s="197"/>
      <c r="P310" s="197"/>
      <c r="Q310" s="197"/>
      <c r="R310" s="197"/>
      <c r="S310" s="197"/>
      <c r="T310" s="198"/>
      <c r="AT310" s="193" t="s">
        <v>258</v>
      </c>
      <c r="AU310" s="193" t="s">
        <v>81</v>
      </c>
      <c r="AV310" s="12" t="s">
        <v>79</v>
      </c>
      <c r="AW310" s="12" t="s">
        <v>35</v>
      </c>
      <c r="AX310" s="12" t="s">
        <v>72</v>
      </c>
      <c r="AY310" s="193" t="s">
        <v>246</v>
      </c>
    </row>
    <row r="311" s="13" customFormat="1">
      <c r="B311" s="199"/>
      <c r="D311" s="188" t="s">
        <v>258</v>
      </c>
      <c r="E311" s="200" t="s">
        <v>1</v>
      </c>
      <c r="F311" s="201" t="s">
        <v>1010</v>
      </c>
      <c r="H311" s="202">
        <v>2</v>
      </c>
      <c r="I311" s="203"/>
      <c r="L311" s="199"/>
      <c r="M311" s="204"/>
      <c r="N311" s="205"/>
      <c r="O311" s="205"/>
      <c r="P311" s="205"/>
      <c r="Q311" s="205"/>
      <c r="R311" s="205"/>
      <c r="S311" s="205"/>
      <c r="T311" s="206"/>
      <c r="AT311" s="200" t="s">
        <v>258</v>
      </c>
      <c r="AU311" s="200" t="s">
        <v>81</v>
      </c>
      <c r="AV311" s="13" t="s">
        <v>81</v>
      </c>
      <c r="AW311" s="13" t="s">
        <v>35</v>
      </c>
      <c r="AX311" s="13" t="s">
        <v>79</v>
      </c>
      <c r="AY311" s="200" t="s">
        <v>246</v>
      </c>
    </row>
    <row r="312" s="1" customFormat="1" ht="16.5" customHeight="1">
      <c r="B312" s="175"/>
      <c r="C312" s="218" t="s">
        <v>551</v>
      </c>
      <c r="D312" s="218" t="s">
        <v>511</v>
      </c>
      <c r="E312" s="219" t="s">
        <v>589</v>
      </c>
      <c r="F312" s="220" t="s">
        <v>590</v>
      </c>
      <c r="G312" s="221" t="s">
        <v>264</v>
      </c>
      <c r="H312" s="222">
        <v>2</v>
      </c>
      <c r="I312" s="223"/>
      <c r="J312" s="224">
        <f>ROUND(I312*H312,2)</f>
        <v>0</v>
      </c>
      <c r="K312" s="220" t="s">
        <v>252</v>
      </c>
      <c r="L312" s="225"/>
      <c r="M312" s="226" t="s">
        <v>1</v>
      </c>
      <c r="N312" s="227" t="s">
        <v>43</v>
      </c>
      <c r="O312" s="66"/>
      <c r="P312" s="185">
        <f>O312*H312</f>
        <v>0</v>
      </c>
      <c r="Q312" s="185">
        <v>0.0061000000000000004</v>
      </c>
      <c r="R312" s="185">
        <f>Q312*H312</f>
        <v>0.012200000000000001</v>
      </c>
      <c r="S312" s="185">
        <v>0</v>
      </c>
      <c r="T312" s="186">
        <f>S312*H312</f>
        <v>0</v>
      </c>
      <c r="AR312" s="18" t="s">
        <v>350</v>
      </c>
      <c r="AT312" s="18" t="s">
        <v>511</v>
      </c>
      <c r="AU312" s="18" t="s">
        <v>81</v>
      </c>
      <c r="AY312" s="18" t="s">
        <v>246</v>
      </c>
      <c r="BE312" s="187">
        <f>IF(N312="základní",J312,0)</f>
        <v>0</v>
      </c>
      <c r="BF312" s="187">
        <f>IF(N312="snížená",J312,0)</f>
        <v>0</v>
      </c>
      <c r="BG312" s="187">
        <f>IF(N312="zákl. přenesená",J312,0)</f>
        <v>0</v>
      </c>
      <c r="BH312" s="187">
        <f>IF(N312="sníž. přenesená",J312,0)</f>
        <v>0</v>
      </c>
      <c r="BI312" s="187">
        <f>IF(N312="nulová",J312,0)</f>
        <v>0</v>
      </c>
      <c r="BJ312" s="18" t="s">
        <v>79</v>
      </c>
      <c r="BK312" s="187">
        <f>ROUND(I312*H312,2)</f>
        <v>0</v>
      </c>
      <c r="BL312" s="18" t="s">
        <v>93</v>
      </c>
      <c r="BM312" s="18" t="s">
        <v>844</v>
      </c>
    </row>
    <row r="313" s="1" customFormat="1">
      <c r="B313" s="36"/>
      <c r="D313" s="188" t="s">
        <v>254</v>
      </c>
      <c r="F313" s="189" t="s">
        <v>590</v>
      </c>
      <c r="I313" s="121"/>
      <c r="L313" s="36"/>
      <c r="M313" s="190"/>
      <c r="N313" s="66"/>
      <c r="O313" s="66"/>
      <c r="P313" s="66"/>
      <c r="Q313" s="66"/>
      <c r="R313" s="66"/>
      <c r="S313" s="66"/>
      <c r="T313" s="67"/>
      <c r="AT313" s="18" t="s">
        <v>254</v>
      </c>
      <c r="AU313" s="18" t="s">
        <v>81</v>
      </c>
    </row>
    <row r="314" s="13" customFormat="1">
      <c r="B314" s="199"/>
      <c r="D314" s="188" t="s">
        <v>258</v>
      </c>
      <c r="E314" s="200" t="s">
        <v>1</v>
      </c>
      <c r="F314" s="201" t="s">
        <v>1011</v>
      </c>
      <c r="H314" s="202">
        <v>2</v>
      </c>
      <c r="I314" s="203"/>
      <c r="L314" s="199"/>
      <c r="M314" s="204"/>
      <c r="N314" s="205"/>
      <c r="O314" s="205"/>
      <c r="P314" s="205"/>
      <c r="Q314" s="205"/>
      <c r="R314" s="205"/>
      <c r="S314" s="205"/>
      <c r="T314" s="206"/>
      <c r="AT314" s="200" t="s">
        <v>258</v>
      </c>
      <c r="AU314" s="200" t="s">
        <v>81</v>
      </c>
      <c r="AV314" s="13" t="s">
        <v>81</v>
      </c>
      <c r="AW314" s="13" t="s">
        <v>35</v>
      </c>
      <c r="AX314" s="13" t="s">
        <v>79</v>
      </c>
      <c r="AY314" s="200" t="s">
        <v>246</v>
      </c>
    </row>
    <row r="315" s="1" customFormat="1" ht="16.5" customHeight="1">
      <c r="B315" s="175"/>
      <c r="C315" s="176" t="s">
        <v>559</v>
      </c>
      <c r="D315" s="176" t="s">
        <v>248</v>
      </c>
      <c r="E315" s="177" t="s">
        <v>1585</v>
      </c>
      <c r="F315" s="178" t="s">
        <v>1586</v>
      </c>
      <c r="G315" s="179" t="s">
        <v>611</v>
      </c>
      <c r="H315" s="180">
        <v>1</v>
      </c>
      <c r="I315" s="181"/>
      <c r="J315" s="182">
        <f>ROUND(I315*H315,2)</f>
        <v>0</v>
      </c>
      <c r="K315" s="178" t="s">
        <v>252</v>
      </c>
      <c r="L315" s="36"/>
      <c r="M315" s="183" t="s">
        <v>1</v>
      </c>
      <c r="N315" s="184" t="s">
        <v>43</v>
      </c>
      <c r="O315" s="66"/>
      <c r="P315" s="185">
        <f>O315*H315</f>
        <v>0</v>
      </c>
      <c r="Q315" s="185">
        <v>0.089775999999999995</v>
      </c>
      <c r="R315" s="185">
        <f>Q315*H315</f>
        <v>0.089775999999999995</v>
      </c>
      <c r="S315" s="185">
        <v>0</v>
      </c>
      <c r="T315" s="186">
        <f>S315*H315</f>
        <v>0</v>
      </c>
      <c r="AR315" s="18" t="s">
        <v>93</v>
      </c>
      <c r="AT315" s="18" t="s">
        <v>248</v>
      </c>
      <c r="AU315" s="18" t="s">
        <v>81</v>
      </c>
      <c r="AY315" s="18" t="s">
        <v>246</v>
      </c>
      <c r="BE315" s="187">
        <f>IF(N315="základní",J315,0)</f>
        <v>0</v>
      </c>
      <c r="BF315" s="187">
        <f>IF(N315="snížená",J315,0)</f>
        <v>0</v>
      </c>
      <c r="BG315" s="187">
        <f>IF(N315="zákl. přenesená",J315,0)</f>
        <v>0</v>
      </c>
      <c r="BH315" s="187">
        <f>IF(N315="sníž. přenesená",J315,0)</f>
        <v>0</v>
      </c>
      <c r="BI315" s="187">
        <f>IF(N315="nulová",J315,0)</f>
        <v>0</v>
      </c>
      <c r="BJ315" s="18" t="s">
        <v>79</v>
      </c>
      <c r="BK315" s="187">
        <f>ROUND(I315*H315,2)</f>
        <v>0</v>
      </c>
      <c r="BL315" s="18" t="s">
        <v>93</v>
      </c>
      <c r="BM315" s="18" t="s">
        <v>3051</v>
      </c>
    </row>
    <row r="316" s="1" customFormat="1">
      <c r="B316" s="36"/>
      <c r="D316" s="188" t="s">
        <v>254</v>
      </c>
      <c r="F316" s="189" t="s">
        <v>1588</v>
      </c>
      <c r="I316" s="121"/>
      <c r="L316" s="36"/>
      <c r="M316" s="190"/>
      <c r="N316" s="66"/>
      <c r="O316" s="66"/>
      <c r="P316" s="66"/>
      <c r="Q316" s="66"/>
      <c r="R316" s="66"/>
      <c r="S316" s="66"/>
      <c r="T316" s="67"/>
      <c r="AT316" s="18" t="s">
        <v>254</v>
      </c>
      <c r="AU316" s="18" t="s">
        <v>81</v>
      </c>
    </row>
    <row r="317" s="1" customFormat="1">
      <c r="B317" s="36"/>
      <c r="D317" s="188" t="s">
        <v>256</v>
      </c>
      <c r="F317" s="191" t="s">
        <v>1589</v>
      </c>
      <c r="I317" s="121"/>
      <c r="L317" s="36"/>
      <c r="M317" s="190"/>
      <c r="N317" s="66"/>
      <c r="O317" s="66"/>
      <c r="P317" s="66"/>
      <c r="Q317" s="66"/>
      <c r="R317" s="66"/>
      <c r="S317" s="66"/>
      <c r="T317" s="67"/>
      <c r="AT317" s="18" t="s">
        <v>256</v>
      </c>
      <c r="AU317" s="18" t="s">
        <v>81</v>
      </c>
    </row>
    <row r="318" s="12" customFormat="1">
      <c r="B318" s="192"/>
      <c r="D318" s="188" t="s">
        <v>258</v>
      </c>
      <c r="E318" s="193" t="s">
        <v>1</v>
      </c>
      <c r="F318" s="194" t="s">
        <v>1590</v>
      </c>
      <c r="H318" s="193" t="s">
        <v>1</v>
      </c>
      <c r="I318" s="195"/>
      <c r="L318" s="192"/>
      <c r="M318" s="196"/>
      <c r="N318" s="197"/>
      <c r="O318" s="197"/>
      <c r="P318" s="197"/>
      <c r="Q318" s="197"/>
      <c r="R318" s="197"/>
      <c r="S318" s="197"/>
      <c r="T318" s="198"/>
      <c r="AT318" s="193" t="s">
        <v>258</v>
      </c>
      <c r="AU318" s="193" t="s">
        <v>81</v>
      </c>
      <c r="AV318" s="12" t="s">
        <v>79</v>
      </c>
      <c r="AW318" s="12" t="s">
        <v>35</v>
      </c>
      <c r="AX318" s="12" t="s">
        <v>72</v>
      </c>
      <c r="AY318" s="193" t="s">
        <v>246</v>
      </c>
    </row>
    <row r="319" s="12" customFormat="1">
      <c r="B319" s="192"/>
      <c r="D319" s="188" t="s">
        <v>258</v>
      </c>
      <c r="E319" s="193" t="s">
        <v>1</v>
      </c>
      <c r="F319" s="194" t="s">
        <v>1591</v>
      </c>
      <c r="H319" s="193" t="s">
        <v>1</v>
      </c>
      <c r="I319" s="195"/>
      <c r="L319" s="192"/>
      <c r="M319" s="196"/>
      <c r="N319" s="197"/>
      <c r="O319" s="197"/>
      <c r="P319" s="197"/>
      <c r="Q319" s="197"/>
      <c r="R319" s="197"/>
      <c r="S319" s="197"/>
      <c r="T319" s="198"/>
      <c r="AT319" s="193" t="s">
        <v>258</v>
      </c>
      <c r="AU319" s="193" t="s">
        <v>81</v>
      </c>
      <c r="AV319" s="12" t="s">
        <v>79</v>
      </c>
      <c r="AW319" s="12" t="s">
        <v>35</v>
      </c>
      <c r="AX319" s="12" t="s">
        <v>72</v>
      </c>
      <c r="AY319" s="193" t="s">
        <v>246</v>
      </c>
    </row>
    <row r="320" s="13" customFormat="1">
      <c r="B320" s="199"/>
      <c r="D320" s="188" t="s">
        <v>258</v>
      </c>
      <c r="E320" s="200" t="s">
        <v>1</v>
      </c>
      <c r="F320" s="201" t="s">
        <v>3052</v>
      </c>
      <c r="H320" s="202">
        <v>1</v>
      </c>
      <c r="I320" s="203"/>
      <c r="L320" s="199"/>
      <c r="M320" s="204"/>
      <c r="N320" s="205"/>
      <c r="O320" s="205"/>
      <c r="P320" s="205"/>
      <c r="Q320" s="205"/>
      <c r="R320" s="205"/>
      <c r="S320" s="205"/>
      <c r="T320" s="206"/>
      <c r="AT320" s="200" t="s">
        <v>258</v>
      </c>
      <c r="AU320" s="200" t="s">
        <v>81</v>
      </c>
      <c r="AV320" s="13" t="s">
        <v>81</v>
      </c>
      <c r="AW320" s="13" t="s">
        <v>35</v>
      </c>
      <c r="AX320" s="13" t="s">
        <v>79</v>
      </c>
      <c r="AY320" s="200" t="s">
        <v>246</v>
      </c>
    </row>
    <row r="321" s="1" customFormat="1" ht="16.5" customHeight="1">
      <c r="B321" s="175"/>
      <c r="C321" s="218" t="s">
        <v>571</v>
      </c>
      <c r="D321" s="218" t="s">
        <v>511</v>
      </c>
      <c r="E321" s="219" t="s">
        <v>1593</v>
      </c>
      <c r="F321" s="220" t="s">
        <v>1594</v>
      </c>
      <c r="G321" s="221" t="s">
        <v>251</v>
      </c>
      <c r="H321" s="222">
        <v>0.10100000000000001</v>
      </c>
      <c r="I321" s="223"/>
      <c r="J321" s="224">
        <f>ROUND(I321*H321,2)</f>
        <v>0</v>
      </c>
      <c r="K321" s="220" t="s">
        <v>252</v>
      </c>
      <c r="L321" s="225"/>
      <c r="M321" s="226" t="s">
        <v>1</v>
      </c>
      <c r="N321" s="227" t="s">
        <v>43</v>
      </c>
      <c r="O321" s="66"/>
      <c r="P321" s="185">
        <f>O321*H321</f>
        <v>0</v>
      </c>
      <c r="Q321" s="185">
        <v>0.222</v>
      </c>
      <c r="R321" s="185">
        <f>Q321*H321</f>
        <v>0.022422000000000001</v>
      </c>
      <c r="S321" s="185">
        <v>0</v>
      </c>
      <c r="T321" s="186">
        <f>S321*H321</f>
        <v>0</v>
      </c>
      <c r="AR321" s="18" t="s">
        <v>350</v>
      </c>
      <c r="AT321" s="18" t="s">
        <v>511</v>
      </c>
      <c r="AU321" s="18" t="s">
        <v>81</v>
      </c>
      <c r="AY321" s="18" t="s">
        <v>246</v>
      </c>
      <c r="BE321" s="187">
        <f>IF(N321="základní",J321,0)</f>
        <v>0</v>
      </c>
      <c r="BF321" s="187">
        <f>IF(N321="snížená",J321,0)</f>
        <v>0</v>
      </c>
      <c r="BG321" s="187">
        <f>IF(N321="zákl. přenesená",J321,0)</f>
        <v>0</v>
      </c>
      <c r="BH321" s="187">
        <f>IF(N321="sníž. přenesená",J321,0)</f>
        <v>0</v>
      </c>
      <c r="BI321" s="187">
        <f>IF(N321="nulová",J321,0)</f>
        <v>0</v>
      </c>
      <c r="BJ321" s="18" t="s">
        <v>79</v>
      </c>
      <c r="BK321" s="187">
        <f>ROUND(I321*H321,2)</f>
        <v>0</v>
      </c>
      <c r="BL321" s="18" t="s">
        <v>93</v>
      </c>
      <c r="BM321" s="18" t="s">
        <v>3053</v>
      </c>
    </row>
    <row r="322" s="1" customFormat="1">
      <c r="B322" s="36"/>
      <c r="D322" s="188" t="s">
        <v>254</v>
      </c>
      <c r="F322" s="189" t="s">
        <v>1594</v>
      </c>
      <c r="I322" s="121"/>
      <c r="L322" s="36"/>
      <c r="M322" s="190"/>
      <c r="N322" s="66"/>
      <c r="O322" s="66"/>
      <c r="P322" s="66"/>
      <c r="Q322" s="66"/>
      <c r="R322" s="66"/>
      <c r="S322" s="66"/>
      <c r="T322" s="67"/>
      <c r="AT322" s="18" t="s">
        <v>254</v>
      </c>
      <c r="AU322" s="18" t="s">
        <v>81</v>
      </c>
    </row>
    <row r="323" s="12" customFormat="1">
      <c r="B323" s="192"/>
      <c r="D323" s="188" t="s">
        <v>258</v>
      </c>
      <c r="E323" s="193" t="s">
        <v>1</v>
      </c>
      <c r="F323" s="194" t="s">
        <v>1596</v>
      </c>
      <c r="H323" s="193" t="s">
        <v>1</v>
      </c>
      <c r="I323" s="195"/>
      <c r="L323" s="192"/>
      <c r="M323" s="196"/>
      <c r="N323" s="197"/>
      <c r="O323" s="197"/>
      <c r="P323" s="197"/>
      <c r="Q323" s="197"/>
      <c r="R323" s="197"/>
      <c r="S323" s="197"/>
      <c r="T323" s="198"/>
      <c r="AT323" s="193" t="s">
        <v>258</v>
      </c>
      <c r="AU323" s="193" t="s">
        <v>81</v>
      </c>
      <c r="AV323" s="12" t="s">
        <v>79</v>
      </c>
      <c r="AW323" s="12" t="s">
        <v>35</v>
      </c>
      <c r="AX323" s="12" t="s">
        <v>72</v>
      </c>
      <c r="AY323" s="193" t="s">
        <v>246</v>
      </c>
    </row>
    <row r="324" s="13" customFormat="1">
      <c r="B324" s="199"/>
      <c r="D324" s="188" t="s">
        <v>258</v>
      </c>
      <c r="E324" s="200" t="s">
        <v>1</v>
      </c>
      <c r="F324" s="201" t="s">
        <v>3054</v>
      </c>
      <c r="H324" s="202">
        <v>0.10100000000000001</v>
      </c>
      <c r="I324" s="203"/>
      <c r="L324" s="199"/>
      <c r="M324" s="204"/>
      <c r="N324" s="205"/>
      <c r="O324" s="205"/>
      <c r="P324" s="205"/>
      <c r="Q324" s="205"/>
      <c r="R324" s="205"/>
      <c r="S324" s="205"/>
      <c r="T324" s="206"/>
      <c r="AT324" s="200" t="s">
        <v>258</v>
      </c>
      <c r="AU324" s="200" t="s">
        <v>81</v>
      </c>
      <c r="AV324" s="13" t="s">
        <v>81</v>
      </c>
      <c r="AW324" s="13" t="s">
        <v>35</v>
      </c>
      <c r="AX324" s="13" t="s">
        <v>79</v>
      </c>
      <c r="AY324" s="200" t="s">
        <v>246</v>
      </c>
    </row>
    <row r="325" s="1" customFormat="1" ht="16.5" customHeight="1">
      <c r="B325" s="175"/>
      <c r="C325" s="176" t="s">
        <v>576</v>
      </c>
      <c r="D325" s="176" t="s">
        <v>248</v>
      </c>
      <c r="E325" s="177" t="s">
        <v>609</v>
      </c>
      <c r="F325" s="178" t="s">
        <v>610</v>
      </c>
      <c r="G325" s="179" t="s">
        <v>611</v>
      </c>
      <c r="H325" s="180">
        <v>8</v>
      </c>
      <c r="I325" s="181"/>
      <c r="J325" s="182">
        <f>ROUND(I325*H325,2)</f>
        <v>0</v>
      </c>
      <c r="K325" s="178" t="s">
        <v>252</v>
      </c>
      <c r="L325" s="36"/>
      <c r="M325" s="183" t="s">
        <v>1</v>
      </c>
      <c r="N325" s="184" t="s">
        <v>43</v>
      </c>
      <c r="O325" s="66"/>
      <c r="P325" s="185">
        <f>O325*H325</f>
        <v>0</v>
      </c>
      <c r="Q325" s="185">
        <v>0.15539952000000001</v>
      </c>
      <c r="R325" s="185">
        <f>Q325*H325</f>
        <v>1.2431961600000001</v>
      </c>
      <c r="S325" s="185">
        <v>0</v>
      </c>
      <c r="T325" s="186">
        <f>S325*H325</f>
        <v>0</v>
      </c>
      <c r="AR325" s="18" t="s">
        <v>93</v>
      </c>
      <c r="AT325" s="18" t="s">
        <v>248</v>
      </c>
      <c r="AU325" s="18" t="s">
        <v>81</v>
      </c>
      <c r="AY325" s="18" t="s">
        <v>246</v>
      </c>
      <c r="BE325" s="187">
        <f>IF(N325="základní",J325,0)</f>
        <v>0</v>
      </c>
      <c r="BF325" s="187">
        <f>IF(N325="snížená",J325,0)</f>
        <v>0</v>
      </c>
      <c r="BG325" s="187">
        <f>IF(N325="zákl. přenesená",J325,0)</f>
        <v>0</v>
      </c>
      <c r="BH325" s="187">
        <f>IF(N325="sníž. přenesená",J325,0)</f>
        <v>0</v>
      </c>
      <c r="BI325" s="187">
        <f>IF(N325="nulová",J325,0)</f>
        <v>0</v>
      </c>
      <c r="BJ325" s="18" t="s">
        <v>79</v>
      </c>
      <c r="BK325" s="187">
        <f>ROUND(I325*H325,2)</f>
        <v>0</v>
      </c>
      <c r="BL325" s="18" t="s">
        <v>93</v>
      </c>
      <c r="BM325" s="18" t="s">
        <v>846</v>
      </c>
    </row>
    <row r="326" s="1" customFormat="1">
      <c r="B326" s="36"/>
      <c r="D326" s="188" t="s">
        <v>254</v>
      </c>
      <c r="F326" s="189" t="s">
        <v>613</v>
      </c>
      <c r="I326" s="121"/>
      <c r="L326" s="36"/>
      <c r="M326" s="190"/>
      <c r="N326" s="66"/>
      <c r="O326" s="66"/>
      <c r="P326" s="66"/>
      <c r="Q326" s="66"/>
      <c r="R326" s="66"/>
      <c r="S326" s="66"/>
      <c r="T326" s="67"/>
      <c r="AT326" s="18" t="s">
        <v>254</v>
      </c>
      <c r="AU326" s="18" t="s">
        <v>81</v>
      </c>
    </row>
    <row r="327" s="1" customFormat="1">
      <c r="B327" s="36"/>
      <c r="D327" s="188" t="s">
        <v>256</v>
      </c>
      <c r="F327" s="191" t="s">
        <v>614</v>
      </c>
      <c r="I327" s="121"/>
      <c r="L327" s="36"/>
      <c r="M327" s="190"/>
      <c r="N327" s="66"/>
      <c r="O327" s="66"/>
      <c r="P327" s="66"/>
      <c r="Q327" s="66"/>
      <c r="R327" s="66"/>
      <c r="S327" s="66"/>
      <c r="T327" s="67"/>
      <c r="AT327" s="18" t="s">
        <v>256</v>
      </c>
      <c r="AU327" s="18" t="s">
        <v>81</v>
      </c>
    </row>
    <row r="328" s="12" customFormat="1">
      <c r="B328" s="192"/>
      <c r="D328" s="188" t="s">
        <v>258</v>
      </c>
      <c r="E328" s="193" t="s">
        <v>1</v>
      </c>
      <c r="F328" s="194" t="s">
        <v>303</v>
      </c>
      <c r="H328" s="193" t="s">
        <v>1</v>
      </c>
      <c r="I328" s="195"/>
      <c r="L328" s="192"/>
      <c r="M328" s="196"/>
      <c r="N328" s="197"/>
      <c r="O328" s="197"/>
      <c r="P328" s="197"/>
      <c r="Q328" s="197"/>
      <c r="R328" s="197"/>
      <c r="S328" s="197"/>
      <c r="T328" s="198"/>
      <c r="AT328" s="193" t="s">
        <v>258</v>
      </c>
      <c r="AU328" s="193" t="s">
        <v>81</v>
      </c>
      <c r="AV328" s="12" t="s">
        <v>79</v>
      </c>
      <c r="AW328" s="12" t="s">
        <v>35</v>
      </c>
      <c r="AX328" s="12" t="s">
        <v>72</v>
      </c>
      <c r="AY328" s="193" t="s">
        <v>246</v>
      </c>
    </row>
    <row r="329" s="13" customFormat="1">
      <c r="B329" s="199"/>
      <c r="D329" s="188" t="s">
        <v>258</v>
      </c>
      <c r="E329" s="200" t="s">
        <v>1</v>
      </c>
      <c r="F329" s="201" t="s">
        <v>1434</v>
      </c>
      <c r="H329" s="202">
        <v>8</v>
      </c>
      <c r="I329" s="203"/>
      <c r="L329" s="199"/>
      <c r="M329" s="204"/>
      <c r="N329" s="205"/>
      <c r="O329" s="205"/>
      <c r="P329" s="205"/>
      <c r="Q329" s="205"/>
      <c r="R329" s="205"/>
      <c r="S329" s="205"/>
      <c r="T329" s="206"/>
      <c r="AT329" s="200" t="s">
        <v>258</v>
      </c>
      <c r="AU329" s="200" t="s">
        <v>81</v>
      </c>
      <c r="AV329" s="13" t="s">
        <v>81</v>
      </c>
      <c r="AW329" s="13" t="s">
        <v>35</v>
      </c>
      <c r="AX329" s="13" t="s">
        <v>79</v>
      </c>
      <c r="AY329" s="200" t="s">
        <v>246</v>
      </c>
    </row>
    <row r="330" s="1" customFormat="1" ht="16.5" customHeight="1">
      <c r="B330" s="175"/>
      <c r="C330" s="218" t="s">
        <v>581</v>
      </c>
      <c r="D330" s="218" t="s">
        <v>511</v>
      </c>
      <c r="E330" s="219" t="s">
        <v>617</v>
      </c>
      <c r="F330" s="220" t="s">
        <v>618</v>
      </c>
      <c r="G330" s="221" t="s">
        <v>611</v>
      </c>
      <c r="H330" s="222">
        <v>8.0800000000000001</v>
      </c>
      <c r="I330" s="223"/>
      <c r="J330" s="224">
        <f>ROUND(I330*H330,2)</f>
        <v>0</v>
      </c>
      <c r="K330" s="220" t="s">
        <v>252</v>
      </c>
      <c r="L330" s="225"/>
      <c r="M330" s="226" t="s">
        <v>1</v>
      </c>
      <c r="N330" s="227" t="s">
        <v>43</v>
      </c>
      <c r="O330" s="66"/>
      <c r="P330" s="185">
        <f>O330*H330</f>
        <v>0</v>
      </c>
      <c r="Q330" s="185">
        <v>0.081000000000000003</v>
      </c>
      <c r="R330" s="185">
        <f>Q330*H330</f>
        <v>0.65448000000000006</v>
      </c>
      <c r="S330" s="185">
        <v>0</v>
      </c>
      <c r="T330" s="186">
        <f>S330*H330</f>
        <v>0</v>
      </c>
      <c r="AR330" s="18" t="s">
        <v>350</v>
      </c>
      <c r="AT330" s="18" t="s">
        <v>511</v>
      </c>
      <c r="AU330" s="18" t="s">
        <v>81</v>
      </c>
      <c r="AY330" s="18" t="s">
        <v>246</v>
      </c>
      <c r="BE330" s="187">
        <f>IF(N330="základní",J330,0)</f>
        <v>0</v>
      </c>
      <c r="BF330" s="187">
        <f>IF(N330="snížená",J330,0)</f>
        <v>0</v>
      </c>
      <c r="BG330" s="187">
        <f>IF(N330="zákl. přenesená",J330,0)</f>
        <v>0</v>
      </c>
      <c r="BH330" s="187">
        <f>IF(N330="sníž. přenesená",J330,0)</f>
        <v>0</v>
      </c>
      <c r="BI330" s="187">
        <f>IF(N330="nulová",J330,0)</f>
        <v>0</v>
      </c>
      <c r="BJ330" s="18" t="s">
        <v>79</v>
      </c>
      <c r="BK330" s="187">
        <f>ROUND(I330*H330,2)</f>
        <v>0</v>
      </c>
      <c r="BL330" s="18" t="s">
        <v>93</v>
      </c>
      <c r="BM330" s="18" t="s">
        <v>848</v>
      </c>
    </row>
    <row r="331" s="1" customFormat="1">
      <c r="B331" s="36"/>
      <c r="D331" s="188" t="s">
        <v>254</v>
      </c>
      <c r="F331" s="189" t="s">
        <v>618</v>
      </c>
      <c r="I331" s="121"/>
      <c r="L331" s="36"/>
      <c r="M331" s="190"/>
      <c r="N331" s="66"/>
      <c r="O331" s="66"/>
      <c r="P331" s="66"/>
      <c r="Q331" s="66"/>
      <c r="R331" s="66"/>
      <c r="S331" s="66"/>
      <c r="T331" s="67"/>
      <c r="AT331" s="18" t="s">
        <v>254</v>
      </c>
      <c r="AU331" s="18" t="s">
        <v>81</v>
      </c>
    </row>
    <row r="332" s="12" customFormat="1">
      <c r="B332" s="192"/>
      <c r="D332" s="188" t="s">
        <v>258</v>
      </c>
      <c r="E332" s="193" t="s">
        <v>1</v>
      </c>
      <c r="F332" s="194" t="s">
        <v>620</v>
      </c>
      <c r="H332" s="193" t="s">
        <v>1</v>
      </c>
      <c r="I332" s="195"/>
      <c r="L332" s="192"/>
      <c r="M332" s="196"/>
      <c r="N332" s="197"/>
      <c r="O332" s="197"/>
      <c r="P332" s="197"/>
      <c r="Q332" s="197"/>
      <c r="R332" s="197"/>
      <c r="S332" s="197"/>
      <c r="T332" s="198"/>
      <c r="AT332" s="193" t="s">
        <v>258</v>
      </c>
      <c r="AU332" s="193" t="s">
        <v>81</v>
      </c>
      <c r="AV332" s="12" t="s">
        <v>79</v>
      </c>
      <c r="AW332" s="12" t="s">
        <v>35</v>
      </c>
      <c r="AX332" s="12" t="s">
        <v>72</v>
      </c>
      <c r="AY332" s="193" t="s">
        <v>246</v>
      </c>
    </row>
    <row r="333" s="13" customFormat="1">
      <c r="B333" s="199"/>
      <c r="D333" s="188" t="s">
        <v>258</v>
      </c>
      <c r="E333" s="200" t="s">
        <v>1</v>
      </c>
      <c r="F333" s="201" t="s">
        <v>1435</v>
      </c>
      <c r="H333" s="202">
        <v>8.0800000000000001</v>
      </c>
      <c r="I333" s="203"/>
      <c r="L333" s="199"/>
      <c r="M333" s="204"/>
      <c r="N333" s="205"/>
      <c r="O333" s="205"/>
      <c r="P333" s="205"/>
      <c r="Q333" s="205"/>
      <c r="R333" s="205"/>
      <c r="S333" s="205"/>
      <c r="T333" s="206"/>
      <c r="AT333" s="200" t="s">
        <v>258</v>
      </c>
      <c r="AU333" s="200" t="s">
        <v>81</v>
      </c>
      <c r="AV333" s="13" t="s">
        <v>81</v>
      </c>
      <c r="AW333" s="13" t="s">
        <v>35</v>
      </c>
      <c r="AX333" s="13" t="s">
        <v>79</v>
      </c>
      <c r="AY333" s="200" t="s">
        <v>246</v>
      </c>
    </row>
    <row r="334" s="1" customFormat="1" ht="16.5" customHeight="1">
      <c r="B334" s="175"/>
      <c r="C334" s="176" t="s">
        <v>588</v>
      </c>
      <c r="D334" s="176" t="s">
        <v>248</v>
      </c>
      <c r="E334" s="177" t="s">
        <v>636</v>
      </c>
      <c r="F334" s="178" t="s">
        <v>637</v>
      </c>
      <c r="G334" s="179" t="s">
        <v>319</v>
      </c>
      <c r="H334" s="180">
        <v>0.20000000000000001</v>
      </c>
      <c r="I334" s="181"/>
      <c r="J334" s="182">
        <f>ROUND(I334*H334,2)</f>
        <v>0</v>
      </c>
      <c r="K334" s="178" t="s">
        <v>252</v>
      </c>
      <c r="L334" s="36"/>
      <c r="M334" s="183" t="s">
        <v>1</v>
      </c>
      <c r="N334" s="184" t="s">
        <v>43</v>
      </c>
      <c r="O334" s="66"/>
      <c r="P334" s="185">
        <f>O334*H334</f>
        <v>0</v>
      </c>
      <c r="Q334" s="185">
        <v>2.2563399999999998</v>
      </c>
      <c r="R334" s="185">
        <f>Q334*H334</f>
        <v>0.451268</v>
      </c>
      <c r="S334" s="185">
        <v>0</v>
      </c>
      <c r="T334" s="186">
        <f>S334*H334</f>
        <v>0</v>
      </c>
      <c r="AR334" s="18" t="s">
        <v>93</v>
      </c>
      <c r="AT334" s="18" t="s">
        <v>248</v>
      </c>
      <c r="AU334" s="18" t="s">
        <v>81</v>
      </c>
      <c r="AY334" s="18" t="s">
        <v>246</v>
      </c>
      <c r="BE334" s="187">
        <f>IF(N334="základní",J334,0)</f>
        <v>0</v>
      </c>
      <c r="BF334" s="187">
        <f>IF(N334="snížená",J334,0)</f>
        <v>0</v>
      </c>
      <c r="BG334" s="187">
        <f>IF(N334="zákl. přenesená",J334,0)</f>
        <v>0</v>
      </c>
      <c r="BH334" s="187">
        <f>IF(N334="sníž. přenesená",J334,0)</f>
        <v>0</v>
      </c>
      <c r="BI334" s="187">
        <f>IF(N334="nulová",J334,0)</f>
        <v>0</v>
      </c>
      <c r="BJ334" s="18" t="s">
        <v>79</v>
      </c>
      <c r="BK334" s="187">
        <f>ROUND(I334*H334,2)</f>
        <v>0</v>
      </c>
      <c r="BL334" s="18" t="s">
        <v>93</v>
      </c>
      <c r="BM334" s="18" t="s">
        <v>854</v>
      </c>
    </row>
    <row r="335" s="1" customFormat="1">
      <c r="B335" s="36"/>
      <c r="D335" s="188" t="s">
        <v>254</v>
      </c>
      <c r="F335" s="189" t="s">
        <v>639</v>
      </c>
      <c r="I335" s="121"/>
      <c r="L335" s="36"/>
      <c r="M335" s="190"/>
      <c r="N335" s="66"/>
      <c r="O335" s="66"/>
      <c r="P335" s="66"/>
      <c r="Q335" s="66"/>
      <c r="R335" s="66"/>
      <c r="S335" s="66"/>
      <c r="T335" s="67"/>
      <c r="AT335" s="18" t="s">
        <v>254</v>
      </c>
      <c r="AU335" s="18" t="s">
        <v>81</v>
      </c>
    </row>
    <row r="336" s="12" customFormat="1">
      <c r="B336" s="192"/>
      <c r="D336" s="188" t="s">
        <v>258</v>
      </c>
      <c r="E336" s="193" t="s">
        <v>1</v>
      </c>
      <c r="F336" s="194" t="s">
        <v>303</v>
      </c>
      <c r="H336" s="193" t="s">
        <v>1</v>
      </c>
      <c r="I336" s="195"/>
      <c r="L336" s="192"/>
      <c r="M336" s="196"/>
      <c r="N336" s="197"/>
      <c r="O336" s="197"/>
      <c r="P336" s="197"/>
      <c r="Q336" s="197"/>
      <c r="R336" s="197"/>
      <c r="S336" s="197"/>
      <c r="T336" s="198"/>
      <c r="AT336" s="193" t="s">
        <v>258</v>
      </c>
      <c r="AU336" s="193" t="s">
        <v>81</v>
      </c>
      <c r="AV336" s="12" t="s">
        <v>79</v>
      </c>
      <c r="AW336" s="12" t="s">
        <v>35</v>
      </c>
      <c r="AX336" s="12" t="s">
        <v>72</v>
      </c>
      <c r="AY336" s="193" t="s">
        <v>246</v>
      </c>
    </row>
    <row r="337" s="13" customFormat="1">
      <c r="B337" s="199"/>
      <c r="D337" s="188" t="s">
        <v>258</v>
      </c>
      <c r="E337" s="200" t="s">
        <v>1</v>
      </c>
      <c r="F337" s="201" t="s">
        <v>1438</v>
      </c>
      <c r="H337" s="202">
        <v>0.20000000000000001</v>
      </c>
      <c r="I337" s="203"/>
      <c r="L337" s="199"/>
      <c r="M337" s="204"/>
      <c r="N337" s="205"/>
      <c r="O337" s="205"/>
      <c r="P337" s="205"/>
      <c r="Q337" s="205"/>
      <c r="R337" s="205"/>
      <c r="S337" s="205"/>
      <c r="T337" s="206"/>
      <c r="AT337" s="200" t="s">
        <v>258</v>
      </c>
      <c r="AU337" s="200" t="s">
        <v>81</v>
      </c>
      <c r="AV337" s="13" t="s">
        <v>81</v>
      </c>
      <c r="AW337" s="13" t="s">
        <v>35</v>
      </c>
      <c r="AX337" s="13" t="s">
        <v>79</v>
      </c>
      <c r="AY337" s="200" t="s">
        <v>246</v>
      </c>
    </row>
    <row r="338" s="1" customFormat="1" ht="16.5" customHeight="1">
      <c r="B338" s="175"/>
      <c r="C338" s="176" t="s">
        <v>593</v>
      </c>
      <c r="D338" s="176" t="s">
        <v>248</v>
      </c>
      <c r="E338" s="177" t="s">
        <v>643</v>
      </c>
      <c r="F338" s="178" t="s">
        <v>644</v>
      </c>
      <c r="G338" s="179" t="s">
        <v>251</v>
      </c>
      <c r="H338" s="180">
        <v>616.46000000000004</v>
      </c>
      <c r="I338" s="181"/>
      <c r="J338" s="182">
        <f>ROUND(I338*H338,2)</f>
        <v>0</v>
      </c>
      <c r="K338" s="178" t="s">
        <v>252</v>
      </c>
      <c r="L338" s="36"/>
      <c r="M338" s="183" t="s">
        <v>1</v>
      </c>
      <c r="N338" s="184" t="s">
        <v>43</v>
      </c>
      <c r="O338" s="66"/>
      <c r="P338" s="185">
        <f>O338*H338</f>
        <v>0</v>
      </c>
      <c r="Q338" s="185">
        <v>0.00068749999999999996</v>
      </c>
      <c r="R338" s="185">
        <f>Q338*H338</f>
        <v>0.42381625000000001</v>
      </c>
      <c r="S338" s="185">
        <v>0</v>
      </c>
      <c r="T338" s="186">
        <f>S338*H338</f>
        <v>0</v>
      </c>
      <c r="AR338" s="18" t="s">
        <v>93</v>
      </c>
      <c r="AT338" s="18" t="s">
        <v>248</v>
      </c>
      <c r="AU338" s="18" t="s">
        <v>81</v>
      </c>
      <c r="AY338" s="18" t="s">
        <v>246</v>
      </c>
      <c r="BE338" s="187">
        <f>IF(N338="základní",J338,0)</f>
        <v>0</v>
      </c>
      <c r="BF338" s="187">
        <f>IF(N338="snížená",J338,0)</f>
        <v>0</v>
      </c>
      <c r="BG338" s="187">
        <f>IF(N338="zákl. přenesená",J338,0)</f>
        <v>0</v>
      </c>
      <c r="BH338" s="187">
        <f>IF(N338="sníž. přenesená",J338,0)</f>
        <v>0</v>
      </c>
      <c r="BI338" s="187">
        <f>IF(N338="nulová",J338,0)</f>
        <v>0</v>
      </c>
      <c r="BJ338" s="18" t="s">
        <v>79</v>
      </c>
      <c r="BK338" s="187">
        <f>ROUND(I338*H338,2)</f>
        <v>0</v>
      </c>
      <c r="BL338" s="18" t="s">
        <v>93</v>
      </c>
      <c r="BM338" s="18" t="s">
        <v>857</v>
      </c>
    </row>
    <row r="339" s="1" customFormat="1">
      <c r="B339" s="36"/>
      <c r="D339" s="188" t="s">
        <v>254</v>
      </c>
      <c r="F339" s="189" t="s">
        <v>646</v>
      </c>
      <c r="I339" s="121"/>
      <c r="L339" s="36"/>
      <c r="M339" s="190"/>
      <c r="N339" s="66"/>
      <c r="O339" s="66"/>
      <c r="P339" s="66"/>
      <c r="Q339" s="66"/>
      <c r="R339" s="66"/>
      <c r="S339" s="66"/>
      <c r="T339" s="67"/>
      <c r="AT339" s="18" t="s">
        <v>254</v>
      </c>
      <c r="AU339" s="18" t="s">
        <v>81</v>
      </c>
    </row>
    <row r="340" s="1" customFormat="1">
      <c r="B340" s="36"/>
      <c r="D340" s="188" t="s">
        <v>256</v>
      </c>
      <c r="F340" s="191" t="s">
        <v>647</v>
      </c>
      <c r="I340" s="121"/>
      <c r="L340" s="36"/>
      <c r="M340" s="190"/>
      <c r="N340" s="66"/>
      <c r="O340" s="66"/>
      <c r="P340" s="66"/>
      <c r="Q340" s="66"/>
      <c r="R340" s="66"/>
      <c r="S340" s="66"/>
      <c r="T340" s="67"/>
      <c r="AT340" s="18" t="s">
        <v>256</v>
      </c>
      <c r="AU340" s="18" t="s">
        <v>81</v>
      </c>
    </row>
    <row r="341" s="12" customFormat="1">
      <c r="B341" s="192"/>
      <c r="D341" s="188" t="s">
        <v>258</v>
      </c>
      <c r="E341" s="193" t="s">
        <v>1</v>
      </c>
      <c r="F341" s="194" t="s">
        <v>303</v>
      </c>
      <c r="H341" s="193" t="s">
        <v>1</v>
      </c>
      <c r="I341" s="195"/>
      <c r="L341" s="192"/>
      <c r="M341" s="196"/>
      <c r="N341" s="197"/>
      <c r="O341" s="197"/>
      <c r="P341" s="197"/>
      <c r="Q341" s="197"/>
      <c r="R341" s="197"/>
      <c r="S341" s="197"/>
      <c r="T341" s="198"/>
      <c r="AT341" s="193" t="s">
        <v>258</v>
      </c>
      <c r="AU341" s="193" t="s">
        <v>81</v>
      </c>
      <c r="AV341" s="12" t="s">
        <v>79</v>
      </c>
      <c r="AW341" s="12" t="s">
        <v>35</v>
      </c>
      <c r="AX341" s="12" t="s">
        <v>72</v>
      </c>
      <c r="AY341" s="193" t="s">
        <v>246</v>
      </c>
    </row>
    <row r="342" s="12" customFormat="1">
      <c r="B342" s="192"/>
      <c r="D342" s="188" t="s">
        <v>258</v>
      </c>
      <c r="E342" s="193" t="s">
        <v>1</v>
      </c>
      <c r="F342" s="194" t="s">
        <v>648</v>
      </c>
      <c r="H342" s="193" t="s">
        <v>1</v>
      </c>
      <c r="I342" s="195"/>
      <c r="L342" s="192"/>
      <c r="M342" s="196"/>
      <c r="N342" s="197"/>
      <c r="O342" s="197"/>
      <c r="P342" s="197"/>
      <c r="Q342" s="197"/>
      <c r="R342" s="197"/>
      <c r="S342" s="197"/>
      <c r="T342" s="198"/>
      <c r="AT342" s="193" t="s">
        <v>258</v>
      </c>
      <c r="AU342" s="193" t="s">
        <v>81</v>
      </c>
      <c r="AV342" s="12" t="s">
        <v>79</v>
      </c>
      <c r="AW342" s="12" t="s">
        <v>35</v>
      </c>
      <c r="AX342" s="12" t="s">
        <v>72</v>
      </c>
      <c r="AY342" s="193" t="s">
        <v>246</v>
      </c>
    </row>
    <row r="343" s="13" customFormat="1">
      <c r="B343" s="199"/>
      <c r="D343" s="188" t="s">
        <v>258</v>
      </c>
      <c r="E343" s="200" t="s">
        <v>1</v>
      </c>
      <c r="F343" s="201" t="s">
        <v>4157</v>
      </c>
      <c r="H343" s="202">
        <v>616.46000000000004</v>
      </c>
      <c r="I343" s="203"/>
      <c r="L343" s="199"/>
      <c r="M343" s="204"/>
      <c r="N343" s="205"/>
      <c r="O343" s="205"/>
      <c r="P343" s="205"/>
      <c r="Q343" s="205"/>
      <c r="R343" s="205"/>
      <c r="S343" s="205"/>
      <c r="T343" s="206"/>
      <c r="AT343" s="200" t="s">
        <v>258</v>
      </c>
      <c r="AU343" s="200" t="s">
        <v>81</v>
      </c>
      <c r="AV343" s="13" t="s">
        <v>81</v>
      </c>
      <c r="AW343" s="13" t="s">
        <v>35</v>
      </c>
      <c r="AX343" s="13" t="s">
        <v>79</v>
      </c>
      <c r="AY343" s="200" t="s">
        <v>246</v>
      </c>
    </row>
    <row r="344" s="1" customFormat="1" ht="16.5" customHeight="1">
      <c r="B344" s="175"/>
      <c r="C344" s="176" t="s">
        <v>601</v>
      </c>
      <c r="D344" s="176" t="s">
        <v>248</v>
      </c>
      <c r="E344" s="177" t="s">
        <v>651</v>
      </c>
      <c r="F344" s="178" t="s">
        <v>652</v>
      </c>
      <c r="G344" s="179" t="s">
        <v>611</v>
      </c>
      <c r="H344" s="180">
        <v>11</v>
      </c>
      <c r="I344" s="181"/>
      <c r="J344" s="182">
        <f>ROUND(I344*H344,2)</f>
        <v>0</v>
      </c>
      <c r="K344" s="178" t="s">
        <v>252</v>
      </c>
      <c r="L344" s="36"/>
      <c r="M344" s="183" t="s">
        <v>1</v>
      </c>
      <c r="N344" s="184" t="s">
        <v>43</v>
      </c>
      <c r="O344" s="66"/>
      <c r="P344" s="185">
        <f>O344*H344</f>
        <v>0</v>
      </c>
      <c r="Q344" s="185">
        <v>0.00060506299999999998</v>
      </c>
      <c r="R344" s="185">
        <f>Q344*H344</f>
        <v>0.0066556929999999999</v>
      </c>
      <c r="S344" s="185">
        <v>0</v>
      </c>
      <c r="T344" s="186">
        <f>S344*H344</f>
        <v>0</v>
      </c>
      <c r="AR344" s="18" t="s">
        <v>93</v>
      </c>
      <c r="AT344" s="18" t="s">
        <v>248</v>
      </c>
      <c r="AU344" s="18" t="s">
        <v>81</v>
      </c>
      <c r="AY344" s="18" t="s">
        <v>246</v>
      </c>
      <c r="BE344" s="187">
        <f>IF(N344="základní",J344,0)</f>
        <v>0</v>
      </c>
      <c r="BF344" s="187">
        <f>IF(N344="snížená",J344,0)</f>
        <v>0</v>
      </c>
      <c r="BG344" s="187">
        <f>IF(N344="zákl. přenesená",J344,0)</f>
        <v>0</v>
      </c>
      <c r="BH344" s="187">
        <f>IF(N344="sníž. přenesená",J344,0)</f>
        <v>0</v>
      </c>
      <c r="BI344" s="187">
        <f>IF(N344="nulová",J344,0)</f>
        <v>0</v>
      </c>
      <c r="BJ344" s="18" t="s">
        <v>79</v>
      </c>
      <c r="BK344" s="187">
        <f>ROUND(I344*H344,2)</f>
        <v>0</v>
      </c>
      <c r="BL344" s="18" t="s">
        <v>93</v>
      </c>
      <c r="BM344" s="18" t="s">
        <v>859</v>
      </c>
    </row>
    <row r="345" s="1" customFormat="1">
      <c r="B345" s="36"/>
      <c r="D345" s="188" t="s">
        <v>254</v>
      </c>
      <c r="F345" s="189" t="s">
        <v>654</v>
      </c>
      <c r="I345" s="121"/>
      <c r="L345" s="36"/>
      <c r="M345" s="190"/>
      <c r="N345" s="66"/>
      <c r="O345" s="66"/>
      <c r="P345" s="66"/>
      <c r="Q345" s="66"/>
      <c r="R345" s="66"/>
      <c r="S345" s="66"/>
      <c r="T345" s="67"/>
      <c r="AT345" s="18" t="s">
        <v>254</v>
      </c>
      <c r="AU345" s="18" t="s">
        <v>81</v>
      </c>
    </row>
    <row r="346" s="1" customFormat="1">
      <c r="B346" s="36"/>
      <c r="D346" s="188" t="s">
        <v>256</v>
      </c>
      <c r="F346" s="191" t="s">
        <v>655</v>
      </c>
      <c r="I346" s="121"/>
      <c r="L346" s="36"/>
      <c r="M346" s="190"/>
      <c r="N346" s="66"/>
      <c r="O346" s="66"/>
      <c r="P346" s="66"/>
      <c r="Q346" s="66"/>
      <c r="R346" s="66"/>
      <c r="S346" s="66"/>
      <c r="T346" s="67"/>
      <c r="AT346" s="18" t="s">
        <v>256</v>
      </c>
      <c r="AU346" s="18" t="s">
        <v>81</v>
      </c>
    </row>
    <row r="347" s="12" customFormat="1">
      <c r="B347" s="192"/>
      <c r="D347" s="188" t="s">
        <v>258</v>
      </c>
      <c r="E347" s="193" t="s">
        <v>1</v>
      </c>
      <c r="F347" s="194" t="s">
        <v>303</v>
      </c>
      <c r="H347" s="193" t="s">
        <v>1</v>
      </c>
      <c r="I347" s="195"/>
      <c r="L347" s="192"/>
      <c r="M347" s="196"/>
      <c r="N347" s="197"/>
      <c r="O347" s="197"/>
      <c r="P347" s="197"/>
      <c r="Q347" s="197"/>
      <c r="R347" s="197"/>
      <c r="S347" s="197"/>
      <c r="T347" s="198"/>
      <c r="AT347" s="193" t="s">
        <v>258</v>
      </c>
      <c r="AU347" s="193" t="s">
        <v>81</v>
      </c>
      <c r="AV347" s="12" t="s">
        <v>79</v>
      </c>
      <c r="AW347" s="12" t="s">
        <v>35</v>
      </c>
      <c r="AX347" s="12" t="s">
        <v>72</v>
      </c>
      <c r="AY347" s="193" t="s">
        <v>246</v>
      </c>
    </row>
    <row r="348" s="13" customFormat="1">
      <c r="B348" s="199"/>
      <c r="D348" s="188" t="s">
        <v>258</v>
      </c>
      <c r="E348" s="200" t="s">
        <v>1</v>
      </c>
      <c r="F348" s="201" t="s">
        <v>4158</v>
      </c>
      <c r="H348" s="202">
        <v>11</v>
      </c>
      <c r="I348" s="203"/>
      <c r="L348" s="199"/>
      <c r="M348" s="204"/>
      <c r="N348" s="205"/>
      <c r="O348" s="205"/>
      <c r="P348" s="205"/>
      <c r="Q348" s="205"/>
      <c r="R348" s="205"/>
      <c r="S348" s="205"/>
      <c r="T348" s="206"/>
      <c r="AT348" s="200" t="s">
        <v>258</v>
      </c>
      <c r="AU348" s="200" t="s">
        <v>81</v>
      </c>
      <c r="AV348" s="13" t="s">
        <v>81</v>
      </c>
      <c r="AW348" s="13" t="s">
        <v>35</v>
      </c>
      <c r="AX348" s="13" t="s">
        <v>79</v>
      </c>
      <c r="AY348" s="200" t="s">
        <v>246</v>
      </c>
    </row>
    <row r="349" s="1" customFormat="1" ht="16.5" customHeight="1">
      <c r="B349" s="175"/>
      <c r="C349" s="176" t="s">
        <v>608</v>
      </c>
      <c r="D349" s="176" t="s">
        <v>248</v>
      </c>
      <c r="E349" s="177" t="s">
        <v>658</v>
      </c>
      <c r="F349" s="178" t="s">
        <v>659</v>
      </c>
      <c r="G349" s="179" t="s">
        <v>611</v>
      </c>
      <c r="H349" s="180">
        <v>8</v>
      </c>
      <c r="I349" s="181"/>
      <c r="J349" s="182">
        <f>ROUND(I349*H349,2)</f>
        <v>0</v>
      </c>
      <c r="K349" s="178" t="s">
        <v>252</v>
      </c>
      <c r="L349" s="36"/>
      <c r="M349" s="183" t="s">
        <v>1</v>
      </c>
      <c r="N349" s="184" t="s">
        <v>43</v>
      </c>
      <c r="O349" s="66"/>
      <c r="P349" s="185">
        <f>O349*H349</f>
        <v>0</v>
      </c>
      <c r="Q349" s="185">
        <v>1.6449999999999999E-06</v>
      </c>
      <c r="R349" s="185">
        <f>Q349*H349</f>
        <v>1.3159999999999999E-05</v>
      </c>
      <c r="S349" s="185">
        <v>0</v>
      </c>
      <c r="T349" s="186">
        <f>S349*H349</f>
        <v>0</v>
      </c>
      <c r="AR349" s="18" t="s">
        <v>93</v>
      </c>
      <c r="AT349" s="18" t="s">
        <v>248</v>
      </c>
      <c r="AU349" s="18" t="s">
        <v>81</v>
      </c>
      <c r="AY349" s="18" t="s">
        <v>246</v>
      </c>
      <c r="BE349" s="187">
        <f>IF(N349="základní",J349,0)</f>
        <v>0</v>
      </c>
      <c r="BF349" s="187">
        <f>IF(N349="snížená",J349,0)</f>
        <v>0</v>
      </c>
      <c r="BG349" s="187">
        <f>IF(N349="zákl. přenesená",J349,0)</f>
        <v>0</v>
      </c>
      <c r="BH349" s="187">
        <f>IF(N349="sníž. přenesená",J349,0)</f>
        <v>0</v>
      </c>
      <c r="BI349" s="187">
        <f>IF(N349="nulová",J349,0)</f>
        <v>0</v>
      </c>
      <c r="BJ349" s="18" t="s">
        <v>79</v>
      </c>
      <c r="BK349" s="187">
        <f>ROUND(I349*H349,2)</f>
        <v>0</v>
      </c>
      <c r="BL349" s="18" t="s">
        <v>93</v>
      </c>
      <c r="BM349" s="18" t="s">
        <v>2917</v>
      </c>
    </row>
    <row r="350" s="1" customFormat="1">
      <c r="B350" s="36"/>
      <c r="D350" s="188" t="s">
        <v>254</v>
      </c>
      <c r="F350" s="189" t="s">
        <v>661</v>
      </c>
      <c r="I350" s="121"/>
      <c r="L350" s="36"/>
      <c r="M350" s="190"/>
      <c r="N350" s="66"/>
      <c r="O350" s="66"/>
      <c r="P350" s="66"/>
      <c r="Q350" s="66"/>
      <c r="R350" s="66"/>
      <c r="S350" s="66"/>
      <c r="T350" s="67"/>
      <c r="AT350" s="18" t="s">
        <v>254</v>
      </c>
      <c r="AU350" s="18" t="s">
        <v>81</v>
      </c>
    </row>
    <row r="351" s="1" customFormat="1">
      <c r="B351" s="36"/>
      <c r="D351" s="188" t="s">
        <v>256</v>
      </c>
      <c r="F351" s="191" t="s">
        <v>662</v>
      </c>
      <c r="I351" s="121"/>
      <c r="L351" s="36"/>
      <c r="M351" s="190"/>
      <c r="N351" s="66"/>
      <c r="O351" s="66"/>
      <c r="P351" s="66"/>
      <c r="Q351" s="66"/>
      <c r="R351" s="66"/>
      <c r="S351" s="66"/>
      <c r="T351" s="67"/>
      <c r="AT351" s="18" t="s">
        <v>256</v>
      </c>
      <c r="AU351" s="18" t="s">
        <v>81</v>
      </c>
    </row>
    <row r="352" s="12" customFormat="1">
      <c r="B352" s="192"/>
      <c r="D352" s="188" t="s">
        <v>258</v>
      </c>
      <c r="E352" s="193" t="s">
        <v>1</v>
      </c>
      <c r="F352" s="194" t="s">
        <v>303</v>
      </c>
      <c r="H352" s="193" t="s">
        <v>1</v>
      </c>
      <c r="I352" s="195"/>
      <c r="L352" s="192"/>
      <c r="M352" s="196"/>
      <c r="N352" s="197"/>
      <c r="O352" s="197"/>
      <c r="P352" s="197"/>
      <c r="Q352" s="197"/>
      <c r="R352" s="197"/>
      <c r="S352" s="197"/>
      <c r="T352" s="198"/>
      <c r="AT352" s="193" t="s">
        <v>258</v>
      </c>
      <c r="AU352" s="193" t="s">
        <v>81</v>
      </c>
      <c r="AV352" s="12" t="s">
        <v>79</v>
      </c>
      <c r="AW352" s="12" t="s">
        <v>35</v>
      </c>
      <c r="AX352" s="12" t="s">
        <v>72</v>
      </c>
      <c r="AY352" s="193" t="s">
        <v>246</v>
      </c>
    </row>
    <row r="353" s="13" customFormat="1">
      <c r="B353" s="199"/>
      <c r="D353" s="188" t="s">
        <v>258</v>
      </c>
      <c r="E353" s="200" t="s">
        <v>1</v>
      </c>
      <c r="F353" s="201" t="s">
        <v>4159</v>
      </c>
      <c r="H353" s="202">
        <v>8</v>
      </c>
      <c r="I353" s="203"/>
      <c r="L353" s="199"/>
      <c r="M353" s="204"/>
      <c r="N353" s="205"/>
      <c r="O353" s="205"/>
      <c r="P353" s="205"/>
      <c r="Q353" s="205"/>
      <c r="R353" s="205"/>
      <c r="S353" s="205"/>
      <c r="T353" s="206"/>
      <c r="AT353" s="200" t="s">
        <v>258</v>
      </c>
      <c r="AU353" s="200" t="s">
        <v>81</v>
      </c>
      <c r="AV353" s="13" t="s">
        <v>81</v>
      </c>
      <c r="AW353" s="13" t="s">
        <v>35</v>
      </c>
      <c r="AX353" s="13" t="s">
        <v>79</v>
      </c>
      <c r="AY353" s="200" t="s">
        <v>246</v>
      </c>
    </row>
    <row r="354" s="11" customFormat="1" ht="22.8" customHeight="1">
      <c r="B354" s="162"/>
      <c r="D354" s="163" t="s">
        <v>71</v>
      </c>
      <c r="E354" s="173" t="s">
        <v>281</v>
      </c>
      <c r="F354" s="173" t="s">
        <v>282</v>
      </c>
      <c r="I354" s="165"/>
      <c r="J354" s="174">
        <f>BK354</f>
        <v>0</v>
      </c>
      <c r="L354" s="162"/>
      <c r="M354" s="167"/>
      <c r="N354" s="168"/>
      <c r="O354" s="168"/>
      <c r="P354" s="169">
        <f>SUM(P355:P373)</f>
        <v>0</v>
      </c>
      <c r="Q354" s="168"/>
      <c r="R354" s="169">
        <f>SUM(R355:R373)</f>
        <v>0</v>
      </c>
      <c r="S354" s="168"/>
      <c r="T354" s="170">
        <f>SUM(T355:T373)</f>
        <v>0</v>
      </c>
      <c r="AR354" s="163" t="s">
        <v>79</v>
      </c>
      <c r="AT354" s="171" t="s">
        <v>71</v>
      </c>
      <c r="AU354" s="171" t="s">
        <v>79</v>
      </c>
      <c r="AY354" s="163" t="s">
        <v>246</v>
      </c>
      <c r="BK354" s="172">
        <f>SUM(BK355:BK373)</f>
        <v>0</v>
      </c>
    </row>
    <row r="355" s="1" customFormat="1" ht="16.5" customHeight="1">
      <c r="B355" s="175"/>
      <c r="C355" s="176" t="s">
        <v>616</v>
      </c>
      <c r="D355" s="176" t="s">
        <v>248</v>
      </c>
      <c r="E355" s="177" t="s">
        <v>669</v>
      </c>
      <c r="F355" s="178" t="s">
        <v>670</v>
      </c>
      <c r="G355" s="179" t="s">
        <v>286</v>
      </c>
      <c r="H355" s="180">
        <v>128.624</v>
      </c>
      <c r="I355" s="181"/>
      <c r="J355" s="182">
        <f>ROUND(I355*H355,2)</f>
        <v>0</v>
      </c>
      <c r="K355" s="178" t="s">
        <v>252</v>
      </c>
      <c r="L355" s="36"/>
      <c r="M355" s="183" t="s">
        <v>1</v>
      </c>
      <c r="N355" s="184" t="s">
        <v>43</v>
      </c>
      <c r="O355" s="66"/>
      <c r="P355" s="185">
        <f>O355*H355</f>
        <v>0</v>
      </c>
      <c r="Q355" s="185">
        <v>0</v>
      </c>
      <c r="R355" s="185">
        <f>Q355*H355</f>
        <v>0</v>
      </c>
      <c r="S355" s="185">
        <v>0</v>
      </c>
      <c r="T355" s="186">
        <f>S355*H355</f>
        <v>0</v>
      </c>
      <c r="AR355" s="18" t="s">
        <v>93</v>
      </c>
      <c r="AT355" s="18" t="s">
        <v>248</v>
      </c>
      <c r="AU355" s="18" t="s">
        <v>81</v>
      </c>
      <c r="AY355" s="18" t="s">
        <v>246</v>
      </c>
      <c r="BE355" s="187">
        <f>IF(N355="základní",J355,0)</f>
        <v>0</v>
      </c>
      <c r="BF355" s="187">
        <f>IF(N355="snížená",J355,0)</f>
        <v>0</v>
      </c>
      <c r="BG355" s="187">
        <f>IF(N355="zákl. přenesená",J355,0)</f>
        <v>0</v>
      </c>
      <c r="BH355" s="187">
        <f>IF(N355="sníž. přenesená",J355,0)</f>
        <v>0</v>
      </c>
      <c r="BI355" s="187">
        <f>IF(N355="nulová",J355,0)</f>
        <v>0</v>
      </c>
      <c r="BJ355" s="18" t="s">
        <v>79</v>
      </c>
      <c r="BK355" s="187">
        <f>ROUND(I355*H355,2)</f>
        <v>0</v>
      </c>
      <c r="BL355" s="18" t="s">
        <v>93</v>
      </c>
      <c r="BM355" s="18" t="s">
        <v>2932</v>
      </c>
    </row>
    <row r="356" s="1" customFormat="1">
      <c r="B356" s="36"/>
      <c r="D356" s="188" t="s">
        <v>254</v>
      </c>
      <c r="F356" s="189" t="s">
        <v>672</v>
      </c>
      <c r="I356" s="121"/>
      <c r="L356" s="36"/>
      <c r="M356" s="190"/>
      <c r="N356" s="66"/>
      <c r="O356" s="66"/>
      <c r="P356" s="66"/>
      <c r="Q356" s="66"/>
      <c r="R356" s="66"/>
      <c r="S356" s="66"/>
      <c r="T356" s="67"/>
      <c r="AT356" s="18" t="s">
        <v>254</v>
      </c>
      <c r="AU356" s="18" t="s">
        <v>81</v>
      </c>
    </row>
    <row r="357" s="1" customFormat="1">
      <c r="B357" s="36"/>
      <c r="D357" s="188" t="s">
        <v>256</v>
      </c>
      <c r="F357" s="191" t="s">
        <v>673</v>
      </c>
      <c r="I357" s="121"/>
      <c r="L357" s="36"/>
      <c r="M357" s="190"/>
      <c r="N357" s="66"/>
      <c r="O357" s="66"/>
      <c r="P357" s="66"/>
      <c r="Q357" s="66"/>
      <c r="R357" s="66"/>
      <c r="S357" s="66"/>
      <c r="T357" s="67"/>
      <c r="AT357" s="18" t="s">
        <v>256</v>
      </c>
      <c r="AU357" s="18" t="s">
        <v>81</v>
      </c>
    </row>
    <row r="358" s="13" customFormat="1">
      <c r="B358" s="199"/>
      <c r="D358" s="188" t="s">
        <v>258</v>
      </c>
      <c r="E358" s="200" t="s">
        <v>1</v>
      </c>
      <c r="F358" s="201" t="s">
        <v>4160</v>
      </c>
      <c r="H358" s="202">
        <v>127.59999999999999</v>
      </c>
      <c r="I358" s="203"/>
      <c r="L358" s="199"/>
      <c r="M358" s="204"/>
      <c r="N358" s="205"/>
      <c r="O358" s="205"/>
      <c r="P358" s="205"/>
      <c r="Q358" s="205"/>
      <c r="R358" s="205"/>
      <c r="S358" s="205"/>
      <c r="T358" s="206"/>
      <c r="AT358" s="200" t="s">
        <v>258</v>
      </c>
      <c r="AU358" s="200" t="s">
        <v>81</v>
      </c>
      <c r="AV358" s="13" t="s">
        <v>81</v>
      </c>
      <c r="AW358" s="13" t="s">
        <v>35</v>
      </c>
      <c r="AX358" s="13" t="s">
        <v>72</v>
      </c>
      <c r="AY358" s="200" t="s">
        <v>246</v>
      </c>
    </row>
    <row r="359" s="13" customFormat="1">
      <c r="B359" s="199"/>
      <c r="D359" s="188" t="s">
        <v>258</v>
      </c>
      <c r="E359" s="200" t="s">
        <v>1</v>
      </c>
      <c r="F359" s="201" t="s">
        <v>1467</v>
      </c>
      <c r="H359" s="202">
        <v>1.024</v>
      </c>
      <c r="I359" s="203"/>
      <c r="L359" s="199"/>
      <c r="M359" s="204"/>
      <c r="N359" s="205"/>
      <c r="O359" s="205"/>
      <c r="P359" s="205"/>
      <c r="Q359" s="205"/>
      <c r="R359" s="205"/>
      <c r="S359" s="205"/>
      <c r="T359" s="206"/>
      <c r="AT359" s="200" t="s">
        <v>258</v>
      </c>
      <c r="AU359" s="200" t="s">
        <v>81</v>
      </c>
      <c r="AV359" s="13" t="s">
        <v>81</v>
      </c>
      <c r="AW359" s="13" t="s">
        <v>35</v>
      </c>
      <c r="AX359" s="13" t="s">
        <v>72</v>
      </c>
      <c r="AY359" s="200" t="s">
        <v>246</v>
      </c>
    </row>
    <row r="360" s="14" customFormat="1">
      <c r="B360" s="210"/>
      <c r="D360" s="188" t="s">
        <v>258</v>
      </c>
      <c r="E360" s="211" t="s">
        <v>1</v>
      </c>
      <c r="F360" s="212" t="s">
        <v>341</v>
      </c>
      <c r="H360" s="213">
        <v>128.624</v>
      </c>
      <c r="I360" s="214"/>
      <c r="L360" s="210"/>
      <c r="M360" s="215"/>
      <c r="N360" s="216"/>
      <c r="O360" s="216"/>
      <c r="P360" s="216"/>
      <c r="Q360" s="216"/>
      <c r="R360" s="216"/>
      <c r="S360" s="216"/>
      <c r="T360" s="217"/>
      <c r="AT360" s="211" t="s">
        <v>258</v>
      </c>
      <c r="AU360" s="211" t="s">
        <v>81</v>
      </c>
      <c r="AV360" s="14" t="s">
        <v>93</v>
      </c>
      <c r="AW360" s="14" t="s">
        <v>35</v>
      </c>
      <c r="AX360" s="14" t="s">
        <v>79</v>
      </c>
      <c r="AY360" s="211" t="s">
        <v>246</v>
      </c>
    </row>
    <row r="361" s="1" customFormat="1" ht="16.5" customHeight="1">
      <c r="B361" s="175"/>
      <c r="C361" s="176" t="s">
        <v>622</v>
      </c>
      <c r="D361" s="176" t="s">
        <v>248</v>
      </c>
      <c r="E361" s="177" t="s">
        <v>678</v>
      </c>
      <c r="F361" s="178" t="s">
        <v>679</v>
      </c>
      <c r="G361" s="179" t="s">
        <v>286</v>
      </c>
      <c r="H361" s="180">
        <v>3730.096</v>
      </c>
      <c r="I361" s="181"/>
      <c r="J361" s="182">
        <f>ROUND(I361*H361,2)</f>
        <v>0</v>
      </c>
      <c r="K361" s="178" t="s">
        <v>252</v>
      </c>
      <c r="L361" s="36"/>
      <c r="M361" s="183" t="s">
        <v>1</v>
      </c>
      <c r="N361" s="184" t="s">
        <v>43</v>
      </c>
      <c r="O361" s="66"/>
      <c r="P361" s="185">
        <f>O361*H361</f>
        <v>0</v>
      </c>
      <c r="Q361" s="185">
        <v>0</v>
      </c>
      <c r="R361" s="185">
        <f>Q361*H361</f>
        <v>0</v>
      </c>
      <c r="S361" s="185">
        <v>0</v>
      </c>
      <c r="T361" s="186">
        <f>S361*H361</f>
        <v>0</v>
      </c>
      <c r="AR361" s="18" t="s">
        <v>93</v>
      </c>
      <c r="AT361" s="18" t="s">
        <v>248</v>
      </c>
      <c r="AU361" s="18" t="s">
        <v>81</v>
      </c>
      <c r="AY361" s="18" t="s">
        <v>246</v>
      </c>
      <c r="BE361" s="187">
        <f>IF(N361="základní",J361,0)</f>
        <v>0</v>
      </c>
      <c r="BF361" s="187">
        <f>IF(N361="snížená",J361,0)</f>
        <v>0</v>
      </c>
      <c r="BG361" s="187">
        <f>IF(N361="zákl. přenesená",J361,0)</f>
        <v>0</v>
      </c>
      <c r="BH361" s="187">
        <f>IF(N361="sníž. přenesená",J361,0)</f>
        <v>0</v>
      </c>
      <c r="BI361" s="187">
        <f>IF(N361="nulová",J361,0)</f>
        <v>0</v>
      </c>
      <c r="BJ361" s="18" t="s">
        <v>79</v>
      </c>
      <c r="BK361" s="187">
        <f>ROUND(I361*H361,2)</f>
        <v>0</v>
      </c>
      <c r="BL361" s="18" t="s">
        <v>93</v>
      </c>
      <c r="BM361" s="18" t="s">
        <v>2935</v>
      </c>
    </row>
    <row r="362" s="1" customFormat="1">
      <c r="B362" s="36"/>
      <c r="D362" s="188" t="s">
        <v>254</v>
      </c>
      <c r="F362" s="189" t="s">
        <v>681</v>
      </c>
      <c r="I362" s="121"/>
      <c r="L362" s="36"/>
      <c r="M362" s="190"/>
      <c r="N362" s="66"/>
      <c r="O362" s="66"/>
      <c r="P362" s="66"/>
      <c r="Q362" s="66"/>
      <c r="R362" s="66"/>
      <c r="S362" s="66"/>
      <c r="T362" s="67"/>
      <c r="AT362" s="18" t="s">
        <v>254</v>
      </c>
      <c r="AU362" s="18" t="s">
        <v>81</v>
      </c>
    </row>
    <row r="363" s="1" customFormat="1">
      <c r="B363" s="36"/>
      <c r="D363" s="188" t="s">
        <v>256</v>
      </c>
      <c r="F363" s="191" t="s">
        <v>673</v>
      </c>
      <c r="I363" s="121"/>
      <c r="L363" s="36"/>
      <c r="M363" s="190"/>
      <c r="N363" s="66"/>
      <c r="O363" s="66"/>
      <c r="P363" s="66"/>
      <c r="Q363" s="66"/>
      <c r="R363" s="66"/>
      <c r="S363" s="66"/>
      <c r="T363" s="67"/>
      <c r="AT363" s="18" t="s">
        <v>256</v>
      </c>
      <c r="AU363" s="18" t="s">
        <v>81</v>
      </c>
    </row>
    <row r="364" s="12" customFormat="1">
      <c r="B364" s="192"/>
      <c r="D364" s="188" t="s">
        <v>258</v>
      </c>
      <c r="E364" s="193" t="s">
        <v>1</v>
      </c>
      <c r="F364" s="194" t="s">
        <v>378</v>
      </c>
      <c r="H364" s="193" t="s">
        <v>1</v>
      </c>
      <c r="I364" s="195"/>
      <c r="L364" s="192"/>
      <c r="M364" s="196"/>
      <c r="N364" s="197"/>
      <c r="O364" s="197"/>
      <c r="P364" s="197"/>
      <c r="Q364" s="197"/>
      <c r="R364" s="197"/>
      <c r="S364" s="197"/>
      <c r="T364" s="198"/>
      <c r="AT364" s="193" t="s">
        <v>258</v>
      </c>
      <c r="AU364" s="193" t="s">
        <v>81</v>
      </c>
      <c r="AV364" s="12" t="s">
        <v>79</v>
      </c>
      <c r="AW364" s="12" t="s">
        <v>35</v>
      </c>
      <c r="AX364" s="12" t="s">
        <v>72</v>
      </c>
      <c r="AY364" s="193" t="s">
        <v>246</v>
      </c>
    </row>
    <row r="365" s="13" customFormat="1">
      <c r="B365" s="199"/>
      <c r="D365" s="188" t="s">
        <v>258</v>
      </c>
      <c r="E365" s="200" t="s">
        <v>1</v>
      </c>
      <c r="F365" s="201" t="s">
        <v>4161</v>
      </c>
      <c r="H365" s="202">
        <v>3730.096</v>
      </c>
      <c r="I365" s="203"/>
      <c r="L365" s="199"/>
      <c r="M365" s="204"/>
      <c r="N365" s="205"/>
      <c r="O365" s="205"/>
      <c r="P365" s="205"/>
      <c r="Q365" s="205"/>
      <c r="R365" s="205"/>
      <c r="S365" s="205"/>
      <c r="T365" s="206"/>
      <c r="AT365" s="200" t="s">
        <v>258</v>
      </c>
      <c r="AU365" s="200" t="s">
        <v>81</v>
      </c>
      <c r="AV365" s="13" t="s">
        <v>81</v>
      </c>
      <c r="AW365" s="13" t="s">
        <v>35</v>
      </c>
      <c r="AX365" s="13" t="s">
        <v>79</v>
      </c>
      <c r="AY365" s="200" t="s">
        <v>246</v>
      </c>
    </row>
    <row r="366" s="1" customFormat="1" ht="16.5" customHeight="1">
      <c r="B366" s="175"/>
      <c r="C366" s="176" t="s">
        <v>629</v>
      </c>
      <c r="D366" s="176" t="s">
        <v>248</v>
      </c>
      <c r="E366" s="177" t="s">
        <v>690</v>
      </c>
      <c r="F366" s="178" t="s">
        <v>691</v>
      </c>
      <c r="G366" s="179" t="s">
        <v>286</v>
      </c>
      <c r="H366" s="180">
        <v>1.024</v>
      </c>
      <c r="I366" s="181"/>
      <c r="J366" s="182">
        <f>ROUND(I366*H366,2)</f>
        <v>0</v>
      </c>
      <c r="K366" s="178" t="s">
        <v>252</v>
      </c>
      <c r="L366" s="36"/>
      <c r="M366" s="183" t="s">
        <v>1</v>
      </c>
      <c r="N366" s="184" t="s">
        <v>43</v>
      </c>
      <c r="O366" s="66"/>
      <c r="P366" s="185">
        <f>O366*H366</f>
        <v>0</v>
      </c>
      <c r="Q366" s="185">
        <v>0</v>
      </c>
      <c r="R366" s="185">
        <f>Q366*H366</f>
        <v>0</v>
      </c>
      <c r="S366" s="185">
        <v>0</v>
      </c>
      <c r="T366" s="186">
        <f>S366*H366</f>
        <v>0</v>
      </c>
      <c r="AR366" s="18" t="s">
        <v>93</v>
      </c>
      <c r="AT366" s="18" t="s">
        <v>248</v>
      </c>
      <c r="AU366" s="18" t="s">
        <v>81</v>
      </c>
      <c r="AY366" s="18" t="s">
        <v>246</v>
      </c>
      <c r="BE366" s="187">
        <f>IF(N366="základní",J366,0)</f>
        <v>0</v>
      </c>
      <c r="BF366" s="187">
        <f>IF(N366="snížená",J366,0)</f>
        <v>0</v>
      </c>
      <c r="BG366" s="187">
        <f>IF(N366="zákl. přenesená",J366,0)</f>
        <v>0</v>
      </c>
      <c r="BH366" s="187">
        <f>IF(N366="sníž. přenesená",J366,0)</f>
        <v>0</v>
      </c>
      <c r="BI366" s="187">
        <f>IF(N366="nulová",J366,0)</f>
        <v>0</v>
      </c>
      <c r="BJ366" s="18" t="s">
        <v>79</v>
      </c>
      <c r="BK366" s="187">
        <f>ROUND(I366*H366,2)</f>
        <v>0</v>
      </c>
      <c r="BL366" s="18" t="s">
        <v>93</v>
      </c>
      <c r="BM366" s="18" t="s">
        <v>2938</v>
      </c>
    </row>
    <row r="367" s="1" customFormat="1">
      <c r="B367" s="36"/>
      <c r="D367" s="188" t="s">
        <v>254</v>
      </c>
      <c r="F367" s="189" t="s">
        <v>693</v>
      </c>
      <c r="I367" s="121"/>
      <c r="L367" s="36"/>
      <c r="M367" s="190"/>
      <c r="N367" s="66"/>
      <c r="O367" s="66"/>
      <c r="P367" s="66"/>
      <c r="Q367" s="66"/>
      <c r="R367" s="66"/>
      <c r="S367" s="66"/>
      <c r="T367" s="67"/>
      <c r="AT367" s="18" t="s">
        <v>254</v>
      </c>
      <c r="AU367" s="18" t="s">
        <v>81</v>
      </c>
    </row>
    <row r="368" s="1" customFormat="1">
      <c r="B368" s="36"/>
      <c r="D368" s="188" t="s">
        <v>256</v>
      </c>
      <c r="F368" s="191" t="s">
        <v>688</v>
      </c>
      <c r="I368" s="121"/>
      <c r="L368" s="36"/>
      <c r="M368" s="190"/>
      <c r="N368" s="66"/>
      <c r="O368" s="66"/>
      <c r="P368" s="66"/>
      <c r="Q368" s="66"/>
      <c r="R368" s="66"/>
      <c r="S368" s="66"/>
      <c r="T368" s="67"/>
      <c r="AT368" s="18" t="s">
        <v>256</v>
      </c>
      <c r="AU368" s="18" t="s">
        <v>81</v>
      </c>
    </row>
    <row r="369" s="13" customFormat="1">
      <c r="B369" s="199"/>
      <c r="D369" s="188" t="s">
        <v>258</v>
      </c>
      <c r="E369" s="200" t="s">
        <v>1</v>
      </c>
      <c r="F369" s="201" t="s">
        <v>1467</v>
      </c>
      <c r="H369" s="202">
        <v>1.024</v>
      </c>
      <c r="I369" s="203"/>
      <c r="L369" s="199"/>
      <c r="M369" s="204"/>
      <c r="N369" s="205"/>
      <c r="O369" s="205"/>
      <c r="P369" s="205"/>
      <c r="Q369" s="205"/>
      <c r="R369" s="205"/>
      <c r="S369" s="205"/>
      <c r="T369" s="206"/>
      <c r="AT369" s="200" t="s">
        <v>258</v>
      </c>
      <c r="AU369" s="200" t="s">
        <v>81</v>
      </c>
      <c r="AV369" s="13" t="s">
        <v>81</v>
      </c>
      <c r="AW369" s="13" t="s">
        <v>35</v>
      </c>
      <c r="AX369" s="13" t="s">
        <v>79</v>
      </c>
      <c r="AY369" s="200" t="s">
        <v>246</v>
      </c>
    </row>
    <row r="370" s="1" customFormat="1" ht="16.5" customHeight="1">
      <c r="B370" s="175"/>
      <c r="C370" s="176" t="s">
        <v>635</v>
      </c>
      <c r="D370" s="176" t="s">
        <v>248</v>
      </c>
      <c r="E370" s="177" t="s">
        <v>695</v>
      </c>
      <c r="F370" s="178" t="s">
        <v>696</v>
      </c>
      <c r="G370" s="179" t="s">
        <v>286</v>
      </c>
      <c r="H370" s="180">
        <v>127.59999999999999</v>
      </c>
      <c r="I370" s="181"/>
      <c r="J370" s="182">
        <f>ROUND(I370*H370,2)</f>
        <v>0</v>
      </c>
      <c r="K370" s="178" t="s">
        <v>252</v>
      </c>
      <c r="L370" s="36"/>
      <c r="M370" s="183" t="s">
        <v>1</v>
      </c>
      <c r="N370" s="184" t="s">
        <v>43</v>
      </c>
      <c r="O370" s="66"/>
      <c r="P370" s="185">
        <f>O370*H370</f>
        <v>0</v>
      </c>
      <c r="Q370" s="185">
        <v>0</v>
      </c>
      <c r="R370" s="185">
        <f>Q370*H370</f>
        <v>0</v>
      </c>
      <c r="S370" s="185">
        <v>0</v>
      </c>
      <c r="T370" s="186">
        <f>S370*H370</f>
        <v>0</v>
      </c>
      <c r="AR370" s="18" t="s">
        <v>93</v>
      </c>
      <c r="AT370" s="18" t="s">
        <v>248</v>
      </c>
      <c r="AU370" s="18" t="s">
        <v>81</v>
      </c>
      <c r="AY370" s="18" t="s">
        <v>246</v>
      </c>
      <c r="BE370" s="187">
        <f>IF(N370="základní",J370,0)</f>
        <v>0</v>
      </c>
      <c r="BF370" s="187">
        <f>IF(N370="snížená",J370,0)</f>
        <v>0</v>
      </c>
      <c r="BG370" s="187">
        <f>IF(N370="zákl. přenesená",J370,0)</f>
        <v>0</v>
      </c>
      <c r="BH370" s="187">
        <f>IF(N370="sníž. přenesená",J370,0)</f>
        <v>0</v>
      </c>
      <c r="BI370" s="187">
        <f>IF(N370="nulová",J370,0)</f>
        <v>0</v>
      </c>
      <c r="BJ370" s="18" t="s">
        <v>79</v>
      </c>
      <c r="BK370" s="187">
        <f>ROUND(I370*H370,2)</f>
        <v>0</v>
      </c>
      <c r="BL370" s="18" t="s">
        <v>93</v>
      </c>
      <c r="BM370" s="18" t="s">
        <v>3072</v>
      </c>
    </row>
    <row r="371" s="1" customFormat="1">
      <c r="B371" s="36"/>
      <c r="D371" s="188" t="s">
        <v>254</v>
      </c>
      <c r="F371" s="189" t="s">
        <v>404</v>
      </c>
      <c r="I371" s="121"/>
      <c r="L371" s="36"/>
      <c r="M371" s="190"/>
      <c r="N371" s="66"/>
      <c r="O371" s="66"/>
      <c r="P371" s="66"/>
      <c r="Q371" s="66"/>
      <c r="R371" s="66"/>
      <c r="S371" s="66"/>
      <c r="T371" s="67"/>
      <c r="AT371" s="18" t="s">
        <v>254</v>
      </c>
      <c r="AU371" s="18" t="s">
        <v>81</v>
      </c>
    </row>
    <row r="372" s="1" customFormat="1">
      <c r="B372" s="36"/>
      <c r="D372" s="188" t="s">
        <v>256</v>
      </c>
      <c r="F372" s="191" t="s">
        <v>688</v>
      </c>
      <c r="I372" s="121"/>
      <c r="L372" s="36"/>
      <c r="M372" s="190"/>
      <c r="N372" s="66"/>
      <c r="O372" s="66"/>
      <c r="P372" s="66"/>
      <c r="Q372" s="66"/>
      <c r="R372" s="66"/>
      <c r="S372" s="66"/>
      <c r="T372" s="67"/>
      <c r="AT372" s="18" t="s">
        <v>256</v>
      </c>
      <c r="AU372" s="18" t="s">
        <v>81</v>
      </c>
    </row>
    <row r="373" s="13" customFormat="1">
      <c r="B373" s="199"/>
      <c r="D373" s="188" t="s">
        <v>258</v>
      </c>
      <c r="E373" s="200" t="s">
        <v>1</v>
      </c>
      <c r="F373" s="201" t="s">
        <v>4160</v>
      </c>
      <c r="H373" s="202">
        <v>127.59999999999999</v>
      </c>
      <c r="I373" s="203"/>
      <c r="L373" s="199"/>
      <c r="M373" s="204"/>
      <c r="N373" s="205"/>
      <c r="O373" s="205"/>
      <c r="P373" s="205"/>
      <c r="Q373" s="205"/>
      <c r="R373" s="205"/>
      <c r="S373" s="205"/>
      <c r="T373" s="206"/>
      <c r="AT373" s="200" t="s">
        <v>258</v>
      </c>
      <c r="AU373" s="200" t="s">
        <v>81</v>
      </c>
      <c r="AV373" s="13" t="s">
        <v>81</v>
      </c>
      <c r="AW373" s="13" t="s">
        <v>35</v>
      </c>
      <c r="AX373" s="13" t="s">
        <v>79</v>
      </c>
      <c r="AY373" s="200" t="s">
        <v>246</v>
      </c>
    </row>
    <row r="374" s="11" customFormat="1" ht="22.8" customHeight="1">
      <c r="B374" s="162"/>
      <c r="D374" s="163" t="s">
        <v>71</v>
      </c>
      <c r="E374" s="173" t="s">
        <v>698</v>
      </c>
      <c r="F374" s="173" t="s">
        <v>699</v>
      </c>
      <c r="I374" s="165"/>
      <c r="J374" s="174">
        <f>BK374</f>
        <v>0</v>
      </c>
      <c r="L374" s="162"/>
      <c r="M374" s="167"/>
      <c r="N374" s="168"/>
      <c r="O374" s="168"/>
      <c r="P374" s="169">
        <f>SUM(P375:P377)</f>
        <v>0</v>
      </c>
      <c r="Q374" s="168"/>
      <c r="R374" s="169">
        <f>SUM(R375:R377)</f>
        <v>0</v>
      </c>
      <c r="S374" s="168"/>
      <c r="T374" s="170">
        <f>SUM(T375:T377)</f>
        <v>0</v>
      </c>
      <c r="AR374" s="163" t="s">
        <v>79</v>
      </c>
      <c r="AT374" s="171" t="s">
        <v>71</v>
      </c>
      <c r="AU374" s="171" t="s">
        <v>79</v>
      </c>
      <c r="AY374" s="163" t="s">
        <v>246</v>
      </c>
      <c r="BK374" s="172">
        <f>SUM(BK375:BK377)</f>
        <v>0</v>
      </c>
    </row>
    <row r="375" s="1" customFormat="1" ht="16.5" customHeight="1">
      <c r="B375" s="175"/>
      <c r="C375" s="176" t="s">
        <v>642</v>
      </c>
      <c r="D375" s="176" t="s">
        <v>248</v>
      </c>
      <c r="E375" s="177" t="s">
        <v>701</v>
      </c>
      <c r="F375" s="178" t="s">
        <v>702</v>
      </c>
      <c r="G375" s="179" t="s">
        <v>286</v>
      </c>
      <c r="H375" s="180">
        <v>292.29300000000001</v>
      </c>
      <c r="I375" s="181"/>
      <c r="J375" s="182">
        <f>ROUND(I375*H375,2)</f>
        <v>0</v>
      </c>
      <c r="K375" s="178" t="s">
        <v>252</v>
      </c>
      <c r="L375" s="36"/>
      <c r="M375" s="183" t="s">
        <v>1</v>
      </c>
      <c r="N375" s="184" t="s">
        <v>43</v>
      </c>
      <c r="O375" s="66"/>
      <c r="P375" s="185">
        <f>O375*H375</f>
        <v>0</v>
      </c>
      <c r="Q375" s="185">
        <v>0</v>
      </c>
      <c r="R375" s="185">
        <f>Q375*H375</f>
        <v>0</v>
      </c>
      <c r="S375" s="185">
        <v>0</v>
      </c>
      <c r="T375" s="186">
        <f>S375*H375</f>
        <v>0</v>
      </c>
      <c r="AR375" s="18" t="s">
        <v>93</v>
      </c>
      <c r="AT375" s="18" t="s">
        <v>248</v>
      </c>
      <c r="AU375" s="18" t="s">
        <v>81</v>
      </c>
      <c r="AY375" s="18" t="s">
        <v>246</v>
      </c>
      <c r="BE375" s="187">
        <f>IF(N375="základní",J375,0)</f>
        <v>0</v>
      </c>
      <c r="BF375" s="187">
        <f>IF(N375="snížená",J375,0)</f>
        <v>0</v>
      </c>
      <c r="BG375" s="187">
        <f>IF(N375="zákl. přenesená",J375,0)</f>
        <v>0</v>
      </c>
      <c r="BH375" s="187">
        <f>IF(N375="sníž. přenesená",J375,0)</f>
        <v>0</v>
      </c>
      <c r="BI375" s="187">
        <f>IF(N375="nulová",J375,0)</f>
        <v>0</v>
      </c>
      <c r="BJ375" s="18" t="s">
        <v>79</v>
      </c>
      <c r="BK375" s="187">
        <f>ROUND(I375*H375,2)</f>
        <v>0</v>
      </c>
      <c r="BL375" s="18" t="s">
        <v>93</v>
      </c>
      <c r="BM375" s="18" t="s">
        <v>873</v>
      </c>
    </row>
    <row r="376" s="1" customFormat="1">
      <c r="B376" s="36"/>
      <c r="D376" s="188" t="s">
        <v>254</v>
      </c>
      <c r="F376" s="189" t="s">
        <v>704</v>
      </c>
      <c r="I376" s="121"/>
      <c r="L376" s="36"/>
      <c r="M376" s="190"/>
      <c r="N376" s="66"/>
      <c r="O376" s="66"/>
      <c r="P376" s="66"/>
      <c r="Q376" s="66"/>
      <c r="R376" s="66"/>
      <c r="S376" s="66"/>
      <c r="T376" s="67"/>
      <c r="AT376" s="18" t="s">
        <v>254</v>
      </c>
      <c r="AU376" s="18" t="s">
        <v>81</v>
      </c>
    </row>
    <row r="377" s="1" customFormat="1">
      <c r="B377" s="36"/>
      <c r="D377" s="188" t="s">
        <v>256</v>
      </c>
      <c r="F377" s="191" t="s">
        <v>705</v>
      </c>
      <c r="I377" s="121"/>
      <c r="L377" s="36"/>
      <c r="M377" s="190"/>
      <c r="N377" s="66"/>
      <c r="O377" s="66"/>
      <c r="P377" s="66"/>
      <c r="Q377" s="66"/>
      <c r="R377" s="66"/>
      <c r="S377" s="66"/>
      <c r="T377" s="67"/>
      <c r="AT377" s="18" t="s">
        <v>256</v>
      </c>
      <c r="AU377" s="18" t="s">
        <v>81</v>
      </c>
    </row>
    <row r="378" s="11" customFormat="1" ht="25.92" customHeight="1">
      <c r="B378" s="162"/>
      <c r="D378" s="163" t="s">
        <v>71</v>
      </c>
      <c r="E378" s="164" t="s">
        <v>511</v>
      </c>
      <c r="F378" s="164" t="s">
        <v>874</v>
      </c>
      <c r="I378" s="165"/>
      <c r="J378" s="166">
        <f>BK378</f>
        <v>0</v>
      </c>
      <c r="L378" s="162"/>
      <c r="M378" s="167"/>
      <c r="N378" s="168"/>
      <c r="O378" s="168"/>
      <c r="P378" s="169">
        <f>P379</f>
        <v>0</v>
      </c>
      <c r="Q378" s="168"/>
      <c r="R378" s="169">
        <f>R379</f>
        <v>1.8412776</v>
      </c>
      <c r="S378" s="168"/>
      <c r="T378" s="170">
        <f>T379</f>
        <v>0</v>
      </c>
      <c r="AR378" s="163" t="s">
        <v>88</v>
      </c>
      <c r="AT378" s="171" t="s">
        <v>71</v>
      </c>
      <c r="AU378" s="171" t="s">
        <v>72</v>
      </c>
      <c r="AY378" s="163" t="s">
        <v>246</v>
      </c>
      <c r="BK378" s="172">
        <f>BK379</f>
        <v>0</v>
      </c>
    </row>
    <row r="379" s="11" customFormat="1" ht="22.8" customHeight="1">
      <c r="B379" s="162"/>
      <c r="D379" s="163" t="s">
        <v>71</v>
      </c>
      <c r="E379" s="173" t="s">
        <v>875</v>
      </c>
      <c r="F379" s="173" t="s">
        <v>876</v>
      </c>
      <c r="I379" s="165"/>
      <c r="J379" s="174">
        <f>BK379</f>
        <v>0</v>
      </c>
      <c r="L379" s="162"/>
      <c r="M379" s="167"/>
      <c r="N379" s="168"/>
      <c r="O379" s="168"/>
      <c r="P379" s="169">
        <f>SUM(P380:P407)</f>
        <v>0</v>
      </c>
      <c r="Q379" s="168"/>
      <c r="R379" s="169">
        <f>SUM(R380:R407)</f>
        <v>1.8412776</v>
      </c>
      <c r="S379" s="168"/>
      <c r="T379" s="170">
        <f>SUM(T380:T407)</f>
        <v>0</v>
      </c>
      <c r="AR379" s="163" t="s">
        <v>88</v>
      </c>
      <c r="AT379" s="171" t="s">
        <v>71</v>
      </c>
      <c r="AU379" s="171" t="s">
        <v>79</v>
      </c>
      <c r="AY379" s="163" t="s">
        <v>246</v>
      </c>
      <c r="BK379" s="172">
        <f>SUM(BK380:BK407)</f>
        <v>0</v>
      </c>
    </row>
    <row r="380" s="1" customFormat="1" ht="16.5" customHeight="1">
      <c r="B380" s="175"/>
      <c r="C380" s="176" t="s">
        <v>650</v>
      </c>
      <c r="D380" s="176" t="s">
        <v>248</v>
      </c>
      <c r="E380" s="177" t="s">
        <v>877</v>
      </c>
      <c r="F380" s="178" t="s">
        <v>878</v>
      </c>
      <c r="G380" s="179" t="s">
        <v>611</v>
      </c>
      <c r="H380" s="180">
        <v>9</v>
      </c>
      <c r="I380" s="181"/>
      <c r="J380" s="182">
        <f>ROUND(I380*H380,2)</f>
        <v>0</v>
      </c>
      <c r="K380" s="178" t="s">
        <v>252</v>
      </c>
      <c r="L380" s="36"/>
      <c r="M380" s="183" t="s">
        <v>1</v>
      </c>
      <c r="N380" s="184" t="s">
        <v>43</v>
      </c>
      <c r="O380" s="66"/>
      <c r="P380" s="185">
        <f>O380*H380</f>
        <v>0</v>
      </c>
      <c r="Q380" s="185">
        <v>0</v>
      </c>
      <c r="R380" s="185">
        <f>Q380*H380</f>
        <v>0</v>
      </c>
      <c r="S380" s="185">
        <v>0</v>
      </c>
      <c r="T380" s="186">
        <f>S380*H380</f>
        <v>0</v>
      </c>
      <c r="AR380" s="18" t="s">
        <v>879</v>
      </c>
      <c r="AT380" s="18" t="s">
        <v>248</v>
      </c>
      <c r="AU380" s="18" t="s">
        <v>81</v>
      </c>
      <c r="AY380" s="18" t="s">
        <v>246</v>
      </c>
      <c r="BE380" s="187">
        <f>IF(N380="základní",J380,0)</f>
        <v>0</v>
      </c>
      <c r="BF380" s="187">
        <f>IF(N380="snížená",J380,0)</f>
        <v>0</v>
      </c>
      <c r="BG380" s="187">
        <f>IF(N380="zákl. přenesená",J380,0)</f>
        <v>0</v>
      </c>
      <c r="BH380" s="187">
        <f>IF(N380="sníž. přenesená",J380,0)</f>
        <v>0</v>
      </c>
      <c r="BI380" s="187">
        <f>IF(N380="nulová",J380,0)</f>
        <v>0</v>
      </c>
      <c r="BJ380" s="18" t="s">
        <v>79</v>
      </c>
      <c r="BK380" s="187">
        <f>ROUND(I380*H380,2)</f>
        <v>0</v>
      </c>
      <c r="BL380" s="18" t="s">
        <v>879</v>
      </c>
      <c r="BM380" s="18" t="s">
        <v>4162</v>
      </c>
    </row>
    <row r="381" s="1" customFormat="1">
      <c r="B381" s="36"/>
      <c r="D381" s="188" t="s">
        <v>254</v>
      </c>
      <c r="F381" s="189" t="s">
        <v>881</v>
      </c>
      <c r="I381" s="121"/>
      <c r="L381" s="36"/>
      <c r="M381" s="190"/>
      <c r="N381" s="66"/>
      <c r="O381" s="66"/>
      <c r="P381" s="66"/>
      <c r="Q381" s="66"/>
      <c r="R381" s="66"/>
      <c r="S381" s="66"/>
      <c r="T381" s="67"/>
      <c r="AT381" s="18" t="s">
        <v>254</v>
      </c>
      <c r="AU381" s="18" t="s">
        <v>81</v>
      </c>
    </row>
    <row r="382" s="1" customFormat="1">
      <c r="B382" s="36"/>
      <c r="D382" s="188" t="s">
        <v>256</v>
      </c>
      <c r="F382" s="191" t="s">
        <v>882</v>
      </c>
      <c r="I382" s="121"/>
      <c r="L382" s="36"/>
      <c r="M382" s="190"/>
      <c r="N382" s="66"/>
      <c r="O382" s="66"/>
      <c r="P382" s="66"/>
      <c r="Q382" s="66"/>
      <c r="R382" s="66"/>
      <c r="S382" s="66"/>
      <c r="T382" s="67"/>
      <c r="AT382" s="18" t="s">
        <v>256</v>
      </c>
      <c r="AU382" s="18" t="s">
        <v>81</v>
      </c>
    </row>
    <row r="383" s="12" customFormat="1">
      <c r="B383" s="192"/>
      <c r="D383" s="188" t="s">
        <v>258</v>
      </c>
      <c r="E383" s="193" t="s">
        <v>1</v>
      </c>
      <c r="F383" s="194" t="s">
        <v>303</v>
      </c>
      <c r="H383" s="193" t="s">
        <v>1</v>
      </c>
      <c r="I383" s="195"/>
      <c r="L383" s="192"/>
      <c r="M383" s="196"/>
      <c r="N383" s="197"/>
      <c r="O383" s="197"/>
      <c r="P383" s="197"/>
      <c r="Q383" s="197"/>
      <c r="R383" s="197"/>
      <c r="S383" s="197"/>
      <c r="T383" s="198"/>
      <c r="AT383" s="193" t="s">
        <v>258</v>
      </c>
      <c r="AU383" s="193" t="s">
        <v>81</v>
      </c>
      <c r="AV383" s="12" t="s">
        <v>79</v>
      </c>
      <c r="AW383" s="12" t="s">
        <v>35</v>
      </c>
      <c r="AX383" s="12" t="s">
        <v>72</v>
      </c>
      <c r="AY383" s="193" t="s">
        <v>246</v>
      </c>
    </row>
    <row r="384" s="12" customFormat="1">
      <c r="B384" s="192"/>
      <c r="D384" s="188" t="s">
        <v>258</v>
      </c>
      <c r="E384" s="193" t="s">
        <v>1</v>
      </c>
      <c r="F384" s="194" t="s">
        <v>883</v>
      </c>
      <c r="H384" s="193" t="s">
        <v>1</v>
      </c>
      <c r="I384" s="195"/>
      <c r="L384" s="192"/>
      <c r="M384" s="196"/>
      <c r="N384" s="197"/>
      <c r="O384" s="197"/>
      <c r="P384" s="197"/>
      <c r="Q384" s="197"/>
      <c r="R384" s="197"/>
      <c r="S384" s="197"/>
      <c r="T384" s="198"/>
      <c r="AT384" s="193" t="s">
        <v>258</v>
      </c>
      <c r="AU384" s="193" t="s">
        <v>81</v>
      </c>
      <c r="AV384" s="12" t="s">
        <v>79</v>
      </c>
      <c r="AW384" s="12" t="s">
        <v>35</v>
      </c>
      <c r="AX384" s="12" t="s">
        <v>72</v>
      </c>
      <c r="AY384" s="193" t="s">
        <v>246</v>
      </c>
    </row>
    <row r="385" s="13" customFormat="1">
      <c r="B385" s="199"/>
      <c r="D385" s="188" t="s">
        <v>258</v>
      </c>
      <c r="E385" s="200" t="s">
        <v>1</v>
      </c>
      <c r="F385" s="201" t="s">
        <v>587</v>
      </c>
      <c r="H385" s="202">
        <v>9</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 customFormat="1" ht="16.5" customHeight="1">
      <c r="B386" s="175"/>
      <c r="C386" s="176" t="s">
        <v>657</v>
      </c>
      <c r="D386" s="176" t="s">
        <v>248</v>
      </c>
      <c r="E386" s="177" t="s">
        <v>885</v>
      </c>
      <c r="F386" s="178" t="s">
        <v>886</v>
      </c>
      <c r="G386" s="179" t="s">
        <v>611</v>
      </c>
      <c r="H386" s="180">
        <v>9</v>
      </c>
      <c r="I386" s="181"/>
      <c r="J386" s="182">
        <f>ROUND(I386*H386,2)</f>
        <v>0</v>
      </c>
      <c r="K386" s="178" t="s">
        <v>252</v>
      </c>
      <c r="L386" s="36"/>
      <c r="M386" s="183" t="s">
        <v>1</v>
      </c>
      <c r="N386" s="184" t="s">
        <v>43</v>
      </c>
      <c r="O386" s="66"/>
      <c r="P386" s="185">
        <f>O386*H386</f>
        <v>0</v>
      </c>
      <c r="Q386" s="185">
        <v>0.20300000000000001</v>
      </c>
      <c r="R386" s="185">
        <f>Q386*H386</f>
        <v>1.8270000000000002</v>
      </c>
      <c r="S386" s="185">
        <v>0</v>
      </c>
      <c r="T386" s="186">
        <f>S386*H386</f>
        <v>0</v>
      </c>
      <c r="AR386" s="18" t="s">
        <v>879</v>
      </c>
      <c r="AT386" s="18" t="s">
        <v>248</v>
      </c>
      <c r="AU386" s="18" t="s">
        <v>81</v>
      </c>
      <c r="AY386" s="18" t="s">
        <v>246</v>
      </c>
      <c r="BE386" s="187">
        <f>IF(N386="základní",J386,0)</f>
        <v>0</v>
      </c>
      <c r="BF386" s="187">
        <f>IF(N386="snížená",J386,0)</f>
        <v>0</v>
      </c>
      <c r="BG386" s="187">
        <f>IF(N386="zákl. přenesená",J386,0)</f>
        <v>0</v>
      </c>
      <c r="BH386" s="187">
        <f>IF(N386="sníž. přenesená",J386,0)</f>
        <v>0</v>
      </c>
      <c r="BI386" s="187">
        <f>IF(N386="nulová",J386,0)</f>
        <v>0</v>
      </c>
      <c r="BJ386" s="18" t="s">
        <v>79</v>
      </c>
      <c r="BK386" s="187">
        <f>ROUND(I386*H386,2)</f>
        <v>0</v>
      </c>
      <c r="BL386" s="18" t="s">
        <v>879</v>
      </c>
      <c r="BM386" s="18" t="s">
        <v>4163</v>
      </c>
    </row>
    <row r="387" s="1" customFormat="1">
      <c r="B387" s="36"/>
      <c r="D387" s="188" t="s">
        <v>254</v>
      </c>
      <c r="F387" s="189" t="s">
        <v>888</v>
      </c>
      <c r="I387" s="121"/>
      <c r="L387" s="36"/>
      <c r="M387" s="190"/>
      <c r="N387" s="66"/>
      <c r="O387" s="66"/>
      <c r="P387" s="66"/>
      <c r="Q387" s="66"/>
      <c r="R387" s="66"/>
      <c r="S387" s="66"/>
      <c r="T387" s="67"/>
      <c r="AT387" s="18" t="s">
        <v>254</v>
      </c>
      <c r="AU387" s="18" t="s">
        <v>81</v>
      </c>
    </row>
    <row r="388" s="1" customFormat="1">
      <c r="B388" s="36"/>
      <c r="D388" s="188" t="s">
        <v>256</v>
      </c>
      <c r="F388" s="191" t="s">
        <v>889</v>
      </c>
      <c r="I388" s="121"/>
      <c r="L388" s="36"/>
      <c r="M388" s="190"/>
      <c r="N388" s="66"/>
      <c r="O388" s="66"/>
      <c r="P388" s="66"/>
      <c r="Q388" s="66"/>
      <c r="R388" s="66"/>
      <c r="S388" s="66"/>
      <c r="T388" s="67"/>
      <c r="AT388" s="18" t="s">
        <v>256</v>
      </c>
      <c r="AU388" s="18" t="s">
        <v>81</v>
      </c>
    </row>
    <row r="389" s="1" customFormat="1" ht="16.5" customHeight="1">
      <c r="B389" s="175"/>
      <c r="C389" s="176" t="s">
        <v>664</v>
      </c>
      <c r="D389" s="176" t="s">
        <v>248</v>
      </c>
      <c r="E389" s="177" t="s">
        <v>890</v>
      </c>
      <c r="F389" s="178" t="s">
        <v>891</v>
      </c>
      <c r="G389" s="179" t="s">
        <v>611</v>
      </c>
      <c r="H389" s="180">
        <v>9</v>
      </c>
      <c r="I389" s="181"/>
      <c r="J389" s="182">
        <f>ROUND(I389*H389,2)</f>
        <v>0</v>
      </c>
      <c r="K389" s="178" t="s">
        <v>252</v>
      </c>
      <c r="L389" s="36"/>
      <c r="M389" s="183" t="s">
        <v>1</v>
      </c>
      <c r="N389" s="184" t="s">
        <v>43</v>
      </c>
      <c r="O389" s="66"/>
      <c r="P389" s="185">
        <f>O389*H389</f>
        <v>0</v>
      </c>
      <c r="Q389" s="185">
        <v>7.1400000000000001E-05</v>
      </c>
      <c r="R389" s="185">
        <f>Q389*H389</f>
        <v>0.00064260000000000001</v>
      </c>
      <c r="S389" s="185">
        <v>0</v>
      </c>
      <c r="T389" s="186">
        <f>S389*H389</f>
        <v>0</v>
      </c>
      <c r="AR389" s="18" t="s">
        <v>879</v>
      </c>
      <c r="AT389" s="18" t="s">
        <v>248</v>
      </c>
      <c r="AU389" s="18" t="s">
        <v>81</v>
      </c>
      <c r="AY389" s="18" t="s">
        <v>246</v>
      </c>
      <c r="BE389" s="187">
        <f>IF(N389="základní",J389,0)</f>
        <v>0</v>
      </c>
      <c r="BF389" s="187">
        <f>IF(N389="snížená",J389,0)</f>
        <v>0</v>
      </c>
      <c r="BG389" s="187">
        <f>IF(N389="zákl. přenesená",J389,0)</f>
        <v>0</v>
      </c>
      <c r="BH389" s="187">
        <f>IF(N389="sníž. přenesená",J389,0)</f>
        <v>0</v>
      </c>
      <c r="BI389" s="187">
        <f>IF(N389="nulová",J389,0)</f>
        <v>0</v>
      </c>
      <c r="BJ389" s="18" t="s">
        <v>79</v>
      </c>
      <c r="BK389" s="187">
        <f>ROUND(I389*H389,2)</f>
        <v>0</v>
      </c>
      <c r="BL389" s="18" t="s">
        <v>879</v>
      </c>
      <c r="BM389" s="18" t="s">
        <v>4164</v>
      </c>
    </row>
    <row r="390" s="1" customFormat="1">
      <c r="B390" s="36"/>
      <c r="D390" s="188" t="s">
        <v>254</v>
      </c>
      <c r="F390" s="189" t="s">
        <v>893</v>
      </c>
      <c r="I390" s="121"/>
      <c r="L390" s="36"/>
      <c r="M390" s="190"/>
      <c r="N390" s="66"/>
      <c r="O390" s="66"/>
      <c r="P390" s="66"/>
      <c r="Q390" s="66"/>
      <c r="R390" s="66"/>
      <c r="S390" s="66"/>
      <c r="T390" s="67"/>
      <c r="AT390" s="18" t="s">
        <v>254</v>
      </c>
      <c r="AU390" s="18" t="s">
        <v>81</v>
      </c>
    </row>
    <row r="391" s="1" customFormat="1" ht="16.5" customHeight="1">
      <c r="B391" s="175"/>
      <c r="C391" s="176" t="s">
        <v>668</v>
      </c>
      <c r="D391" s="176" t="s">
        <v>248</v>
      </c>
      <c r="E391" s="177" t="s">
        <v>894</v>
      </c>
      <c r="F391" s="178" t="s">
        <v>895</v>
      </c>
      <c r="G391" s="179" t="s">
        <v>611</v>
      </c>
      <c r="H391" s="180">
        <v>18</v>
      </c>
      <c r="I391" s="181"/>
      <c r="J391" s="182">
        <f>ROUND(I391*H391,2)</f>
        <v>0</v>
      </c>
      <c r="K391" s="178" t="s">
        <v>252</v>
      </c>
      <c r="L391" s="36"/>
      <c r="M391" s="183" t="s">
        <v>1</v>
      </c>
      <c r="N391" s="184" t="s">
        <v>43</v>
      </c>
      <c r="O391" s="66"/>
      <c r="P391" s="185">
        <f>O391*H391</f>
        <v>0</v>
      </c>
      <c r="Q391" s="185">
        <v>0</v>
      </c>
      <c r="R391" s="185">
        <f>Q391*H391</f>
        <v>0</v>
      </c>
      <c r="S391" s="185">
        <v>0</v>
      </c>
      <c r="T391" s="186">
        <f>S391*H391</f>
        <v>0</v>
      </c>
      <c r="AR391" s="18" t="s">
        <v>879</v>
      </c>
      <c r="AT391" s="18" t="s">
        <v>248</v>
      </c>
      <c r="AU391" s="18" t="s">
        <v>81</v>
      </c>
      <c r="AY391" s="18" t="s">
        <v>246</v>
      </c>
      <c r="BE391" s="187">
        <f>IF(N391="základní",J391,0)</f>
        <v>0</v>
      </c>
      <c r="BF391" s="187">
        <f>IF(N391="snížená",J391,0)</f>
        <v>0</v>
      </c>
      <c r="BG391" s="187">
        <f>IF(N391="zákl. přenesená",J391,0)</f>
        <v>0</v>
      </c>
      <c r="BH391" s="187">
        <f>IF(N391="sníž. přenesená",J391,0)</f>
        <v>0</v>
      </c>
      <c r="BI391" s="187">
        <f>IF(N391="nulová",J391,0)</f>
        <v>0</v>
      </c>
      <c r="BJ391" s="18" t="s">
        <v>79</v>
      </c>
      <c r="BK391" s="187">
        <f>ROUND(I391*H391,2)</f>
        <v>0</v>
      </c>
      <c r="BL391" s="18" t="s">
        <v>879</v>
      </c>
      <c r="BM391" s="18" t="s">
        <v>4165</v>
      </c>
    </row>
    <row r="392" s="1" customFormat="1">
      <c r="B392" s="36"/>
      <c r="D392" s="188" t="s">
        <v>254</v>
      </c>
      <c r="F392" s="189" t="s">
        <v>897</v>
      </c>
      <c r="I392" s="121"/>
      <c r="L392" s="36"/>
      <c r="M392" s="190"/>
      <c r="N392" s="66"/>
      <c r="O392" s="66"/>
      <c r="P392" s="66"/>
      <c r="Q392" s="66"/>
      <c r="R392" s="66"/>
      <c r="S392" s="66"/>
      <c r="T392" s="67"/>
      <c r="AT392" s="18" t="s">
        <v>254</v>
      </c>
      <c r="AU392" s="18" t="s">
        <v>81</v>
      </c>
    </row>
    <row r="393" s="12" customFormat="1">
      <c r="B393" s="192"/>
      <c r="D393" s="188" t="s">
        <v>258</v>
      </c>
      <c r="E393" s="193" t="s">
        <v>1</v>
      </c>
      <c r="F393" s="194" t="s">
        <v>303</v>
      </c>
      <c r="H393" s="193" t="s">
        <v>1</v>
      </c>
      <c r="I393" s="195"/>
      <c r="L393" s="192"/>
      <c r="M393" s="196"/>
      <c r="N393" s="197"/>
      <c r="O393" s="197"/>
      <c r="P393" s="197"/>
      <c r="Q393" s="197"/>
      <c r="R393" s="197"/>
      <c r="S393" s="197"/>
      <c r="T393" s="198"/>
      <c r="AT393" s="193" t="s">
        <v>258</v>
      </c>
      <c r="AU393" s="193" t="s">
        <v>81</v>
      </c>
      <c r="AV393" s="12" t="s">
        <v>79</v>
      </c>
      <c r="AW393" s="12" t="s">
        <v>35</v>
      </c>
      <c r="AX393" s="12" t="s">
        <v>72</v>
      </c>
      <c r="AY393" s="193" t="s">
        <v>246</v>
      </c>
    </row>
    <row r="394" s="12" customFormat="1">
      <c r="B394" s="192"/>
      <c r="D394" s="188" t="s">
        <v>258</v>
      </c>
      <c r="E394" s="193" t="s">
        <v>1</v>
      </c>
      <c r="F394" s="194" t="s">
        <v>898</v>
      </c>
      <c r="H394" s="193" t="s">
        <v>1</v>
      </c>
      <c r="I394" s="195"/>
      <c r="L394" s="192"/>
      <c r="M394" s="196"/>
      <c r="N394" s="197"/>
      <c r="O394" s="197"/>
      <c r="P394" s="197"/>
      <c r="Q394" s="197"/>
      <c r="R394" s="197"/>
      <c r="S394" s="197"/>
      <c r="T394" s="198"/>
      <c r="AT394" s="193" t="s">
        <v>258</v>
      </c>
      <c r="AU394" s="193" t="s">
        <v>81</v>
      </c>
      <c r="AV394" s="12" t="s">
        <v>79</v>
      </c>
      <c r="AW394" s="12" t="s">
        <v>35</v>
      </c>
      <c r="AX394" s="12" t="s">
        <v>72</v>
      </c>
      <c r="AY394" s="193" t="s">
        <v>246</v>
      </c>
    </row>
    <row r="395" s="13" customFormat="1">
      <c r="B395" s="199"/>
      <c r="D395" s="188" t="s">
        <v>258</v>
      </c>
      <c r="E395" s="200" t="s">
        <v>1</v>
      </c>
      <c r="F395" s="201" t="s">
        <v>4166</v>
      </c>
      <c r="H395" s="202">
        <v>9</v>
      </c>
      <c r="I395" s="203"/>
      <c r="L395" s="199"/>
      <c r="M395" s="204"/>
      <c r="N395" s="205"/>
      <c r="O395" s="205"/>
      <c r="P395" s="205"/>
      <c r="Q395" s="205"/>
      <c r="R395" s="205"/>
      <c r="S395" s="205"/>
      <c r="T395" s="206"/>
      <c r="AT395" s="200" t="s">
        <v>258</v>
      </c>
      <c r="AU395" s="200" t="s">
        <v>81</v>
      </c>
      <c r="AV395" s="13" t="s">
        <v>81</v>
      </c>
      <c r="AW395" s="13" t="s">
        <v>35</v>
      </c>
      <c r="AX395" s="13" t="s">
        <v>72</v>
      </c>
      <c r="AY395" s="200" t="s">
        <v>246</v>
      </c>
    </row>
    <row r="396" s="13" customFormat="1">
      <c r="B396" s="199"/>
      <c r="D396" s="188" t="s">
        <v>258</v>
      </c>
      <c r="E396" s="200" t="s">
        <v>1</v>
      </c>
      <c r="F396" s="201" t="s">
        <v>4167</v>
      </c>
      <c r="H396" s="202">
        <v>9</v>
      </c>
      <c r="I396" s="203"/>
      <c r="L396" s="199"/>
      <c r="M396" s="204"/>
      <c r="N396" s="205"/>
      <c r="O396" s="205"/>
      <c r="P396" s="205"/>
      <c r="Q396" s="205"/>
      <c r="R396" s="205"/>
      <c r="S396" s="205"/>
      <c r="T396" s="206"/>
      <c r="AT396" s="200" t="s">
        <v>258</v>
      </c>
      <c r="AU396" s="200" t="s">
        <v>81</v>
      </c>
      <c r="AV396" s="13" t="s">
        <v>81</v>
      </c>
      <c r="AW396" s="13" t="s">
        <v>35</v>
      </c>
      <c r="AX396" s="13" t="s">
        <v>72</v>
      </c>
      <c r="AY396" s="200" t="s">
        <v>246</v>
      </c>
    </row>
    <row r="397" s="14" customFormat="1">
      <c r="B397" s="210"/>
      <c r="D397" s="188" t="s">
        <v>258</v>
      </c>
      <c r="E397" s="211" t="s">
        <v>1</v>
      </c>
      <c r="F397" s="212" t="s">
        <v>341</v>
      </c>
      <c r="H397" s="213">
        <v>18</v>
      </c>
      <c r="I397" s="214"/>
      <c r="L397" s="210"/>
      <c r="M397" s="215"/>
      <c r="N397" s="216"/>
      <c r="O397" s="216"/>
      <c r="P397" s="216"/>
      <c r="Q397" s="216"/>
      <c r="R397" s="216"/>
      <c r="S397" s="216"/>
      <c r="T397" s="217"/>
      <c r="AT397" s="211" t="s">
        <v>258</v>
      </c>
      <c r="AU397" s="211" t="s">
        <v>81</v>
      </c>
      <c r="AV397" s="14" t="s">
        <v>93</v>
      </c>
      <c r="AW397" s="14" t="s">
        <v>35</v>
      </c>
      <c r="AX397" s="14" t="s">
        <v>79</v>
      </c>
      <c r="AY397" s="211" t="s">
        <v>246</v>
      </c>
    </row>
    <row r="398" s="1" customFormat="1" ht="16.5" customHeight="1">
      <c r="B398" s="175"/>
      <c r="C398" s="218" t="s">
        <v>677</v>
      </c>
      <c r="D398" s="218" t="s">
        <v>511</v>
      </c>
      <c r="E398" s="219" t="s">
        <v>901</v>
      </c>
      <c r="F398" s="220" t="s">
        <v>902</v>
      </c>
      <c r="G398" s="221" t="s">
        <v>611</v>
      </c>
      <c r="H398" s="222">
        <v>9.0899999999999999</v>
      </c>
      <c r="I398" s="223"/>
      <c r="J398" s="224">
        <f>ROUND(I398*H398,2)</f>
        <v>0</v>
      </c>
      <c r="K398" s="220" t="s">
        <v>1</v>
      </c>
      <c r="L398" s="225"/>
      <c r="M398" s="226" t="s">
        <v>1</v>
      </c>
      <c r="N398" s="227" t="s">
        <v>43</v>
      </c>
      <c r="O398" s="66"/>
      <c r="P398" s="185">
        <f>O398*H398</f>
        <v>0</v>
      </c>
      <c r="Q398" s="185">
        <v>0.00075000000000000002</v>
      </c>
      <c r="R398" s="185">
        <f>Q398*H398</f>
        <v>0.0068174999999999998</v>
      </c>
      <c r="S398" s="185">
        <v>0</v>
      </c>
      <c r="T398" s="186">
        <f>S398*H398</f>
        <v>0</v>
      </c>
      <c r="AR398" s="18" t="s">
        <v>903</v>
      </c>
      <c r="AT398" s="18" t="s">
        <v>511</v>
      </c>
      <c r="AU398" s="18" t="s">
        <v>81</v>
      </c>
      <c r="AY398" s="18" t="s">
        <v>246</v>
      </c>
      <c r="BE398" s="187">
        <f>IF(N398="základní",J398,0)</f>
        <v>0</v>
      </c>
      <c r="BF398" s="187">
        <f>IF(N398="snížená",J398,0)</f>
        <v>0</v>
      </c>
      <c r="BG398" s="187">
        <f>IF(N398="zákl. přenesená",J398,0)</f>
        <v>0</v>
      </c>
      <c r="BH398" s="187">
        <f>IF(N398="sníž. přenesená",J398,0)</f>
        <v>0</v>
      </c>
      <c r="BI398" s="187">
        <f>IF(N398="nulová",J398,0)</f>
        <v>0</v>
      </c>
      <c r="BJ398" s="18" t="s">
        <v>79</v>
      </c>
      <c r="BK398" s="187">
        <f>ROUND(I398*H398,2)</f>
        <v>0</v>
      </c>
      <c r="BL398" s="18" t="s">
        <v>903</v>
      </c>
      <c r="BM398" s="18" t="s">
        <v>4168</v>
      </c>
    </row>
    <row r="399" s="1" customFormat="1">
      <c r="B399" s="36"/>
      <c r="D399" s="188" t="s">
        <v>254</v>
      </c>
      <c r="F399" s="189" t="s">
        <v>902</v>
      </c>
      <c r="I399" s="121"/>
      <c r="L399" s="36"/>
      <c r="M399" s="190"/>
      <c r="N399" s="66"/>
      <c r="O399" s="66"/>
      <c r="P399" s="66"/>
      <c r="Q399" s="66"/>
      <c r="R399" s="66"/>
      <c r="S399" s="66"/>
      <c r="T399" s="67"/>
      <c r="AT399" s="18" t="s">
        <v>254</v>
      </c>
      <c r="AU399" s="18" t="s">
        <v>81</v>
      </c>
    </row>
    <row r="400" s="12" customFormat="1">
      <c r="B400" s="192"/>
      <c r="D400" s="188" t="s">
        <v>258</v>
      </c>
      <c r="E400" s="193" t="s">
        <v>1</v>
      </c>
      <c r="F400" s="194" t="s">
        <v>905</v>
      </c>
      <c r="H400" s="193" t="s">
        <v>1</v>
      </c>
      <c r="I400" s="195"/>
      <c r="L400" s="192"/>
      <c r="M400" s="196"/>
      <c r="N400" s="197"/>
      <c r="O400" s="197"/>
      <c r="P400" s="197"/>
      <c r="Q400" s="197"/>
      <c r="R400" s="197"/>
      <c r="S400" s="197"/>
      <c r="T400" s="198"/>
      <c r="AT400" s="193" t="s">
        <v>258</v>
      </c>
      <c r="AU400" s="193" t="s">
        <v>81</v>
      </c>
      <c r="AV400" s="12" t="s">
        <v>79</v>
      </c>
      <c r="AW400" s="12" t="s">
        <v>35</v>
      </c>
      <c r="AX400" s="12" t="s">
        <v>72</v>
      </c>
      <c r="AY400" s="193" t="s">
        <v>246</v>
      </c>
    </row>
    <row r="401" s="13" customFormat="1">
      <c r="B401" s="199"/>
      <c r="D401" s="188" t="s">
        <v>258</v>
      </c>
      <c r="E401" s="200" t="s">
        <v>1</v>
      </c>
      <c r="F401" s="201" t="s">
        <v>4169</v>
      </c>
      <c r="H401" s="202">
        <v>9.0899999999999999</v>
      </c>
      <c r="I401" s="203"/>
      <c r="L401" s="199"/>
      <c r="M401" s="204"/>
      <c r="N401" s="205"/>
      <c r="O401" s="205"/>
      <c r="P401" s="205"/>
      <c r="Q401" s="205"/>
      <c r="R401" s="205"/>
      <c r="S401" s="205"/>
      <c r="T401" s="206"/>
      <c r="AT401" s="200" t="s">
        <v>258</v>
      </c>
      <c r="AU401" s="200" t="s">
        <v>81</v>
      </c>
      <c r="AV401" s="13" t="s">
        <v>81</v>
      </c>
      <c r="AW401" s="13" t="s">
        <v>35</v>
      </c>
      <c r="AX401" s="13" t="s">
        <v>79</v>
      </c>
      <c r="AY401" s="200" t="s">
        <v>246</v>
      </c>
    </row>
    <row r="402" s="1" customFormat="1" ht="16.5" customHeight="1">
      <c r="B402" s="175"/>
      <c r="C402" s="218" t="s">
        <v>683</v>
      </c>
      <c r="D402" s="218" t="s">
        <v>511</v>
      </c>
      <c r="E402" s="219" t="s">
        <v>907</v>
      </c>
      <c r="F402" s="220" t="s">
        <v>908</v>
      </c>
      <c r="G402" s="221" t="s">
        <v>611</v>
      </c>
      <c r="H402" s="222">
        <v>9.0899999999999999</v>
      </c>
      <c r="I402" s="223"/>
      <c r="J402" s="224">
        <f>ROUND(I402*H402,2)</f>
        <v>0</v>
      </c>
      <c r="K402" s="220" t="s">
        <v>1</v>
      </c>
      <c r="L402" s="225"/>
      <c r="M402" s="226" t="s">
        <v>1</v>
      </c>
      <c r="N402" s="227" t="s">
        <v>43</v>
      </c>
      <c r="O402" s="66"/>
      <c r="P402" s="185">
        <f>O402*H402</f>
        <v>0</v>
      </c>
      <c r="Q402" s="185">
        <v>0.00075000000000000002</v>
      </c>
      <c r="R402" s="185">
        <f>Q402*H402</f>
        <v>0.0068174999999999998</v>
      </c>
      <c r="S402" s="185">
        <v>0</v>
      </c>
      <c r="T402" s="186">
        <f>S402*H402</f>
        <v>0</v>
      </c>
      <c r="AR402" s="18" t="s">
        <v>903</v>
      </c>
      <c r="AT402" s="18" t="s">
        <v>511</v>
      </c>
      <c r="AU402" s="18" t="s">
        <v>81</v>
      </c>
      <c r="AY402" s="18" t="s">
        <v>246</v>
      </c>
      <c r="BE402" s="187">
        <f>IF(N402="základní",J402,0)</f>
        <v>0</v>
      </c>
      <c r="BF402" s="187">
        <f>IF(N402="snížená",J402,0)</f>
        <v>0</v>
      </c>
      <c r="BG402" s="187">
        <f>IF(N402="zákl. přenesená",J402,0)</f>
        <v>0</v>
      </c>
      <c r="BH402" s="187">
        <f>IF(N402="sníž. přenesená",J402,0)</f>
        <v>0</v>
      </c>
      <c r="BI402" s="187">
        <f>IF(N402="nulová",J402,0)</f>
        <v>0</v>
      </c>
      <c r="BJ402" s="18" t="s">
        <v>79</v>
      </c>
      <c r="BK402" s="187">
        <f>ROUND(I402*H402,2)</f>
        <v>0</v>
      </c>
      <c r="BL402" s="18" t="s">
        <v>903</v>
      </c>
      <c r="BM402" s="18" t="s">
        <v>4170</v>
      </c>
    </row>
    <row r="403" s="1" customFormat="1">
      <c r="B403" s="36"/>
      <c r="D403" s="188" t="s">
        <v>254</v>
      </c>
      <c r="F403" s="189" t="s">
        <v>908</v>
      </c>
      <c r="I403" s="121"/>
      <c r="L403" s="36"/>
      <c r="M403" s="190"/>
      <c r="N403" s="66"/>
      <c r="O403" s="66"/>
      <c r="P403" s="66"/>
      <c r="Q403" s="66"/>
      <c r="R403" s="66"/>
      <c r="S403" s="66"/>
      <c r="T403" s="67"/>
      <c r="AT403" s="18" t="s">
        <v>254</v>
      </c>
      <c r="AU403" s="18" t="s">
        <v>81</v>
      </c>
    </row>
    <row r="404" s="12" customFormat="1">
      <c r="B404" s="192"/>
      <c r="D404" s="188" t="s">
        <v>258</v>
      </c>
      <c r="E404" s="193" t="s">
        <v>1</v>
      </c>
      <c r="F404" s="194" t="s">
        <v>905</v>
      </c>
      <c r="H404" s="193" t="s">
        <v>1</v>
      </c>
      <c r="I404" s="195"/>
      <c r="L404" s="192"/>
      <c r="M404" s="196"/>
      <c r="N404" s="197"/>
      <c r="O404" s="197"/>
      <c r="P404" s="197"/>
      <c r="Q404" s="197"/>
      <c r="R404" s="197"/>
      <c r="S404" s="197"/>
      <c r="T404" s="198"/>
      <c r="AT404" s="193" t="s">
        <v>258</v>
      </c>
      <c r="AU404" s="193" t="s">
        <v>81</v>
      </c>
      <c r="AV404" s="12" t="s">
        <v>79</v>
      </c>
      <c r="AW404" s="12" t="s">
        <v>35</v>
      </c>
      <c r="AX404" s="12" t="s">
        <v>72</v>
      </c>
      <c r="AY404" s="193" t="s">
        <v>246</v>
      </c>
    </row>
    <row r="405" s="13" customFormat="1">
      <c r="B405" s="199"/>
      <c r="D405" s="188" t="s">
        <v>258</v>
      </c>
      <c r="E405" s="200" t="s">
        <v>1</v>
      </c>
      <c r="F405" s="201" t="s">
        <v>4169</v>
      </c>
      <c r="H405" s="202">
        <v>9.0899999999999999</v>
      </c>
      <c r="I405" s="203"/>
      <c r="L405" s="199"/>
      <c r="M405" s="204"/>
      <c r="N405" s="205"/>
      <c r="O405" s="205"/>
      <c r="P405" s="205"/>
      <c r="Q405" s="205"/>
      <c r="R405" s="205"/>
      <c r="S405" s="205"/>
      <c r="T405" s="206"/>
      <c r="AT405" s="200" t="s">
        <v>258</v>
      </c>
      <c r="AU405" s="200" t="s">
        <v>81</v>
      </c>
      <c r="AV405" s="13" t="s">
        <v>81</v>
      </c>
      <c r="AW405" s="13" t="s">
        <v>35</v>
      </c>
      <c r="AX405" s="13" t="s">
        <v>79</v>
      </c>
      <c r="AY405" s="200" t="s">
        <v>246</v>
      </c>
    </row>
    <row r="406" s="1" customFormat="1" ht="16.5" customHeight="1">
      <c r="B406" s="175"/>
      <c r="C406" s="176" t="s">
        <v>689</v>
      </c>
      <c r="D406" s="176" t="s">
        <v>248</v>
      </c>
      <c r="E406" s="177" t="s">
        <v>910</v>
      </c>
      <c r="F406" s="178" t="s">
        <v>911</v>
      </c>
      <c r="G406" s="179" t="s">
        <v>611</v>
      </c>
      <c r="H406" s="180">
        <v>9</v>
      </c>
      <c r="I406" s="181"/>
      <c r="J406" s="182">
        <f>ROUND(I406*H406,2)</f>
        <v>0</v>
      </c>
      <c r="K406" s="178" t="s">
        <v>252</v>
      </c>
      <c r="L406" s="36"/>
      <c r="M406" s="183" t="s">
        <v>1</v>
      </c>
      <c r="N406" s="184" t="s">
        <v>43</v>
      </c>
      <c r="O406" s="66"/>
      <c r="P406" s="185">
        <f>O406*H406</f>
        <v>0</v>
      </c>
      <c r="Q406" s="185">
        <v>0</v>
      </c>
      <c r="R406" s="185">
        <f>Q406*H406</f>
        <v>0</v>
      </c>
      <c r="S406" s="185">
        <v>0</v>
      </c>
      <c r="T406" s="186">
        <f>S406*H406</f>
        <v>0</v>
      </c>
      <c r="AR406" s="18" t="s">
        <v>879</v>
      </c>
      <c r="AT406" s="18" t="s">
        <v>248</v>
      </c>
      <c r="AU406" s="18" t="s">
        <v>81</v>
      </c>
      <c r="AY406" s="18" t="s">
        <v>246</v>
      </c>
      <c r="BE406" s="187">
        <f>IF(N406="základní",J406,0)</f>
        <v>0</v>
      </c>
      <c r="BF406" s="187">
        <f>IF(N406="snížená",J406,0)</f>
        <v>0</v>
      </c>
      <c r="BG406" s="187">
        <f>IF(N406="zákl. přenesená",J406,0)</f>
        <v>0</v>
      </c>
      <c r="BH406" s="187">
        <f>IF(N406="sníž. přenesená",J406,0)</f>
        <v>0</v>
      </c>
      <c r="BI406" s="187">
        <f>IF(N406="nulová",J406,0)</f>
        <v>0</v>
      </c>
      <c r="BJ406" s="18" t="s">
        <v>79</v>
      </c>
      <c r="BK406" s="187">
        <f>ROUND(I406*H406,2)</f>
        <v>0</v>
      </c>
      <c r="BL406" s="18" t="s">
        <v>879</v>
      </c>
      <c r="BM406" s="18" t="s">
        <v>4171</v>
      </c>
    </row>
    <row r="407" s="1" customFormat="1">
      <c r="B407" s="36"/>
      <c r="D407" s="188" t="s">
        <v>254</v>
      </c>
      <c r="F407" s="189" t="s">
        <v>913</v>
      </c>
      <c r="I407" s="121"/>
      <c r="L407" s="36"/>
      <c r="M407" s="190"/>
      <c r="N407" s="66"/>
      <c r="O407" s="66"/>
      <c r="P407" s="66"/>
      <c r="Q407" s="66"/>
      <c r="R407" s="66"/>
      <c r="S407" s="66"/>
      <c r="T407" s="67"/>
      <c r="AT407" s="18" t="s">
        <v>254</v>
      </c>
      <c r="AU407" s="18" t="s">
        <v>81</v>
      </c>
    </row>
    <row r="408" s="11" customFormat="1" ht="25.92" customHeight="1">
      <c r="B408" s="162"/>
      <c r="D408" s="163" t="s">
        <v>71</v>
      </c>
      <c r="E408" s="164" t="s">
        <v>706</v>
      </c>
      <c r="F408" s="164" t="s">
        <v>707</v>
      </c>
      <c r="I408" s="165"/>
      <c r="J408" s="166">
        <f>BK408</f>
        <v>0</v>
      </c>
      <c r="L408" s="162"/>
      <c r="M408" s="167"/>
      <c r="N408" s="168"/>
      <c r="O408" s="168"/>
      <c r="P408" s="169">
        <f>P409</f>
        <v>0</v>
      </c>
      <c r="Q408" s="168"/>
      <c r="R408" s="169">
        <f>R409</f>
        <v>0</v>
      </c>
      <c r="S408" s="168"/>
      <c r="T408" s="170">
        <f>T409</f>
        <v>0</v>
      </c>
      <c r="AR408" s="163" t="s">
        <v>283</v>
      </c>
      <c r="AT408" s="171" t="s">
        <v>71</v>
      </c>
      <c r="AU408" s="171" t="s">
        <v>72</v>
      </c>
      <c r="AY408" s="163" t="s">
        <v>246</v>
      </c>
      <c r="BK408" s="172">
        <f>BK409</f>
        <v>0</v>
      </c>
    </row>
    <row r="409" s="11" customFormat="1" ht="22.8" customHeight="1">
      <c r="B409" s="162"/>
      <c r="D409" s="163" t="s">
        <v>71</v>
      </c>
      <c r="E409" s="173" t="s">
        <v>708</v>
      </c>
      <c r="F409" s="173" t="s">
        <v>709</v>
      </c>
      <c r="I409" s="165"/>
      <c r="J409" s="174">
        <f>BK409</f>
        <v>0</v>
      </c>
      <c r="L409" s="162"/>
      <c r="M409" s="167"/>
      <c r="N409" s="168"/>
      <c r="O409" s="168"/>
      <c r="P409" s="169">
        <f>SUM(P410:P413)</f>
        <v>0</v>
      </c>
      <c r="Q409" s="168"/>
      <c r="R409" s="169">
        <f>SUM(R410:R413)</f>
        <v>0</v>
      </c>
      <c r="S409" s="168"/>
      <c r="T409" s="170">
        <f>SUM(T410:T413)</f>
        <v>0</v>
      </c>
      <c r="AR409" s="163" t="s">
        <v>283</v>
      </c>
      <c r="AT409" s="171" t="s">
        <v>71</v>
      </c>
      <c r="AU409" s="171" t="s">
        <v>79</v>
      </c>
      <c r="AY409" s="163" t="s">
        <v>246</v>
      </c>
      <c r="BK409" s="172">
        <f>SUM(BK410:BK413)</f>
        <v>0</v>
      </c>
    </row>
    <row r="410" s="1" customFormat="1" ht="16.5" customHeight="1">
      <c r="B410" s="175"/>
      <c r="C410" s="176" t="s">
        <v>694</v>
      </c>
      <c r="D410" s="176" t="s">
        <v>248</v>
      </c>
      <c r="E410" s="177" t="s">
        <v>711</v>
      </c>
      <c r="F410" s="178" t="s">
        <v>712</v>
      </c>
      <c r="G410" s="179" t="s">
        <v>264</v>
      </c>
      <c r="H410" s="180">
        <v>3</v>
      </c>
      <c r="I410" s="181"/>
      <c r="J410" s="182">
        <f>ROUND(I410*H410,2)</f>
        <v>0</v>
      </c>
      <c r="K410" s="178" t="s">
        <v>1</v>
      </c>
      <c r="L410" s="36"/>
      <c r="M410" s="183" t="s">
        <v>1</v>
      </c>
      <c r="N410" s="184" t="s">
        <v>43</v>
      </c>
      <c r="O410" s="66"/>
      <c r="P410" s="185">
        <f>O410*H410</f>
        <v>0</v>
      </c>
      <c r="Q410" s="185">
        <v>0</v>
      </c>
      <c r="R410" s="185">
        <f>Q410*H410</f>
        <v>0</v>
      </c>
      <c r="S410" s="185">
        <v>0</v>
      </c>
      <c r="T410" s="186">
        <f>S410*H410</f>
        <v>0</v>
      </c>
      <c r="AR410" s="18" t="s">
        <v>713</v>
      </c>
      <c r="AT410" s="18" t="s">
        <v>248</v>
      </c>
      <c r="AU410" s="18" t="s">
        <v>81</v>
      </c>
      <c r="AY410" s="18" t="s">
        <v>246</v>
      </c>
      <c r="BE410" s="187">
        <f>IF(N410="základní",J410,0)</f>
        <v>0</v>
      </c>
      <c r="BF410" s="187">
        <f>IF(N410="snížená",J410,0)</f>
        <v>0</v>
      </c>
      <c r="BG410" s="187">
        <f>IF(N410="zákl. přenesená",J410,0)</f>
        <v>0</v>
      </c>
      <c r="BH410" s="187">
        <f>IF(N410="sníž. přenesená",J410,0)</f>
        <v>0</v>
      </c>
      <c r="BI410" s="187">
        <f>IF(N410="nulová",J410,0)</f>
        <v>0</v>
      </c>
      <c r="BJ410" s="18" t="s">
        <v>79</v>
      </c>
      <c r="BK410" s="187">
        <f>ROUND(I410*H410,2)</f>
        <v>0</v>
      </c>
      <c r="BL410" s="18" t="s">
        <v>713</v>
      </c>
      <c r="BM410" s="18" t="s">
        <v>914</v>
      </c>
    </row>
    <row r="411" s="1" customFormat="1">
      <c r="B411" s="36"/>
      <c r="D411" s="188" t="s">
        <v>254</v>
      </c>
      <c r="F411" s="189" t="s">
        <v>712</v>
      </c>
      <c r="I411" s="121"/>
      <c r="L411" s="36"/>
      <c r="M411" s="190"/>
      <c r="N411" s="66"/>
      <c r="O411" s="66"/>
      <c r="P411" s="66"/>
      <c r="Q411" s="66"/>
      <c r="R411" s="66"/>
      <c r="S411" s="66"/>
      <c r="T411" s="67"/>
      <c r="AT411" s="18" t="s">
        <v>254</v>
      </c>
      <c r="AU411" s="18" t="s">
        <v>81</v>
      </c>
    </row>
    <row r="412" s="12" customFormat="1">
      <c r="B412" s="192"/>
      <c r="D412" s="188" t="s">
        <v>258</v>
      </c>
      <c r="E412" s="193" t="s">
        <v>1</v>
      </c>
      <c r="F412" s="194" t="s">
        <v>715</v>
      </c>
      <c r="H412" s="193" t="s">
        <v>1</v>
      </c>
      <c r="I412" s="195"/>
      <c r="L412" s="192"/>
      <c r="M412" s="196"/>
      <c r="N412" s="197"/>
      <c r="O412" s="197"/>
      <c r="P412" s="197"/>
      <c r="Q412" s="197"/>
      <c r="R412" s="197"/>
      <c r="S412" s="197"/>
      <c r="T412" s="198"/>
      <c r="AT412" s="193" t="s">
        <v>258</v>
      </c>
      <c r="AU412" s="193" t="s">
        <v>81</v>
      </c>
      <c r="AV412" s="12" t="s">
        <v>79</v>
      </c>
      <c r="AW412" s="12" t="s">
        <v>35</v>
      </c>
      <c r="AX412" s="12" t="s">
        <v>72</v>
      </c>
      <c r="AY412" s="193" t="s">
        <v>246</v>
      </c>
    </row>
    <row r="413" s="13" customFormat="1">
      <c r="B413" s="199"/>
      <c r="D413" s="188" t="s">
        <v>258</v>
      </c>
      <c r="E413" s="200" t="s">
        <v>1</v>
      </c>
      <c r="F413" s="201" t="s">
        <v>4172</v>
      </c>
      <c r="H413" s="202">
        <v>3</v>
      </c>
      <c r="I413" s="203"/>
      <c r="L413" s="199"/>
      <c r="M413" s="207"/>
      <c r="N413" s="208"/>
      <c r="O413" s="208"/>
      <c r="P413" s="208"/>
      <c r="Q413" s="208"/>
      <c r="R413" s="208"/>
      <c r="S413" s="208"/>
      <c r="T413" s="209"/>
      <c r="AT413" s="200" t="s">
        <v>258</v>
      </c>
      <c r="AU413" s="200" t="s">
        <v>81</v>
      </c>
      <c r="AV413" s="13" t="s">
        <v>81</v>
      </c>
      <c r="AW413" s="13" t="s">
        <v>35</v>
      </c>
      <c r="AX413" s="13" t="s">
        <v>79</v>
      </c>
      <c r="AY413" s="200" t="s">
        <v>246</v>
      </c>
    </row>
    <row r="414" s="1" customFormat="1" ht="6.96" customHeight="1">
      <c r="B414" s="51"/>
      <c r="C414" s="52"/>
      <c r="D414" s="52"/>
      <c r="E414" s="52"/>
      <c r="F414" s="52"/>
      <c r="G414" s="52"/>
      <c r="H414" s="52"/>
      <c r="I414" s="137"/>
      <c r="J414" s="52"/>
      <c r="K414" s="52"/>
      <c r="L414" s="36"/>
    </row>
  </sheetData>
  <autoFilter ref="C101:K413"/>
  <mergeCells count="15">
    <mergeCell ref="E7:H7"/>
    <mergeCell ref="E11:H11"/>
    <mergeCell ref="E9:H9"/>
    <mergeCell ref="E13:H13"/>
    <mergeCell ref="E22:H22"/>
    <mergeCell ref="E31:H31"/>
    <mergeCell ref="E52:H52"/>
    <mergeCell ref="E56:H56"/>
    <mergeCell ref="E54:H54"/>
    <mergeCell ref="E58:H58"/>
    <mergeCell ref="E88:H88"/>
    <mergeCell ref="E92:H92"/>
    <mergeCell ref="E90:H90"/>
    <mergeCell ref="E94:H9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203</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4102</v>
      </c>
      <c r="F11" s="1"/>
      <c r="G11" s="1"/>
      <c r="H11" s="1"/>
      <c r="I11" s="121"/>
      <c r="L11" s="36"/>
    </row>
    <row r="12" s="1" customFormat="1" ht="12" customHeight="1">
      <c r="B12" s="36"/>
      <c r="D12" s="30" t="s">
        <v>221</v>
      </c>
      <c r="I12" s="121"/>
      <c r="L12" s="36"/>
    </row>
    <row r="13" s="1" customFormat="1" ht="36.96" customHeight="1">
      <c r="B13" s="36"/>
      <c r="E13" s="57" t="s">
        <v>4173</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ROUND(J104,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ROUND((SUM(BE104:BE490)),  2)</f>
        <v>0</v>
      </c>
      <c r="I37" s="129">
        <v>0.20999999999999999</v>
      </c>
      <c r="J37" s="128">
        <f>ROUND(((SUM(BE104:BE490))*I37),  2)</f>
        <v>0</v>
      </c>
      <c r="L37" s="36"/>
    </row>
    <row r="38" s="1" customFormat="1" ht="14.4" customHeight="1">
      <c r="B38" s="36"/>
      <c r="E38" s="30" t="s">
        <v>44</v>
      </c>
      <c r="F38" s="128">
        <f>ROUND((SUM(BF104:BF490)),  2)</f>
        <v>0</v>
      </c>
      <c r="I38" s="129">
        <v>0.14999999999999999</v>
      </c>
      <c r="J38" s="128">
        <f>ROUND(((SUM(BF104:BF490))*I38),  2)</f>
        <v>0</v>
      </c>
      <c r="L38" s="36"/>
    </row>
    <row r="39" hidden="1" s="1" customFormat="1" ht="14.4" customHeight="1">
      <c r="B39" s="36"/>
      <c r="E39" s="30" t="s">
        <v>45</v>
      </c>
      <c r="F39" s="128">
        <f>ROUND((SUM(BG104:BG490)),  2)</f>
        <v>0</v>
      </c>
      <c r="I39" s="129">
        <v>0.20999999999999999</v>
      </c>
      <c r="J39" s="128">
        <f>0</f>
        <v>0</v>
      </c>
      <c r="L39" s="36"/>
    </row>
    <row r="40" hidden="1" s="1" customFormat="1" ht="14.4" customHeight="1">
      <c r="B40" s="36"/>
      <c r="E40" s="30" t="s">
        <v>46</v>
      </c>
      <c r="F40" s="128">
        <f>ROUND((SUM(BH104:BH490)),  2)</f>
        <v>0</v>
      </c>
      <c r="I40" s="129">
        <v>0.14999999999999999</v>
      </c>
      <c r="J40" s="128">
        <f>0</f>
        <v>0</v>
      </c>
      <c r="L40" s="36"/>
    </row>
    <row r="41" hidden="1" s="1" customFormat="1" ht="14.4" customHeight="1">
      <c r="B41" s="36"/>
      <c r="E41" s="30" t="s">
        <v>47</v>
      </c>
      <c r="F41" s="128">
        <f>ROUND((SUM(BI104:BI490)),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4102</v>
      </c>
      <c r="F56" s="1"/>
      <c r="G56" s="1"/>
      <c r="H56" s="1"/>
      <c r="I56" s="121"/>
      <c r="L56" s="36"/>
    </row>
    <row r="57" s="1" customFormat="1" ht="12" customHeight="1">
      <c r="B57" s="36"/>
      <c r="C57" s="30" t="s">
        <v>221</v>
      </c>
      <c r="I57" s="121"/>
      <c r="L57" s="36"/>
    </row>
    <row r="58" s="1" customFormat="1" ht="16.5" customHeight="1">
      <c r="B58" s="36"/>
      <c r="E58" s="57" t="str">
        <f>E13</f>
        <v>B-4-3-UZ - SO 401.2 Místní komunikace IV. Třídy - Úsek č.21 (po hřiště s umělým povrchem) - 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J104</f>
        <v>0</v>
      </c>
      <c r="L67" s="36"/>
      <c r="AU67" s="18" t="s">
        <v>227</v>
      </c>
    </row>
    <row r="68" s="8" customFormat="1" ht="24.96" customHeight="1">
      <c r="B68" s="143"/>
      <c r="D68" s="144" t="s">
        <v>228</v>
      </c>
      <c r="E68" s="145"/>
      <c r="F68" s="145"/>
      <c r="G68" s="145"/>
      <c r="H68" s="145"/>
      <c r="I68" s="146"/>
      <c r="J68" s="147">
        <f>J105</f>
        <v>0</v>
      </c>
      <c r="L68" s="143"/>
    </row>
    <row r="69" s="9" customFormat="1" ht="19.92" customHeight="1">
      <c r="B69" s="148"/>
      <c r="D69" s="149" t="s">
        <v>229</v>
      </c>
      <c r="E69" s="150"/>
      <c r="F69" s="150"/>
      <c r="G69" s="150"/>
      <c r="H69" s="150"/>
      <c r="I69" s="151"/>
      <c r="J69" s="152">
        <f>J106</f>
        <v>0</v>
      </c>
      <c r="L69" s="148"/>
    </row>
    <row r="70" s="9" customFormat="1" ht="19.92" customHeight="1">
      <c r="B70" s="148"/>
      <c r="D70" s="149" t="s">
        <v>291</v>
      </c>
      <c r="E70" s="150"/>
      <c r="F70" s="150"/>
      <c r="G70" s="150"/>
      <c r="H70" s="150"/>
      <c r="I70" s="151"/>
      <c r="J70" s="152">
        <f>J238</f>
        <v>0</v>
      </c>
      <c r="L70" s="148"/>
    </row>
    <row r="71" s="9" customFormat="1" ht="19.92" customHeight="1">
      <c r="B71" s="148"/>
      <c r="D71" s="149" t="s">
        <v>1334</v>
      </c>
      <c r="E71" s="150"/>
      <c r="F71" s="150"/>
      <c r="G71" s="150"/>
      <c r="H71" s="150"/>
      <c r="I71" s="151"/>
      <c r="J71" s="152">
        <f>J244</f>
        <v>0</v>
      </c>
      <c r="L71" s="148"/>
    </row>
    <row r="72" s="9" customFormat="1" ht="19.92" customHeight="1">
      <c r="B72" s="148"/>
      <c r="D72" s="149" t="s">
        <v>292</v>
      </c>
      <c r="E72" s="150"/>
      <c r="F72" s="150"/>
      <c r="G72" s="150"/>
      <c r="H72" s="150"/>
      <c r="I72" s="151"/>
      <c r="J72" s="152">
        <f>J264</f>
        <v>0</v>
      </c>
      <c r="L72" s="148"/>
    </row>
    <row r="73" s="9" customFormat="1" ht="19.92" customHeight="1">
      <c r="B73" s="148"/>
      <c r="D73" s="149" t="s">
        <v>293</v>
      </c>
      <c r="E73" s="150"/>
      <c r="F73" s="150"/>
      <c r="G73" s="150"/>
      <c r="H73" s="150"/>
      <c r="I73" s="151"/>
      <c r="J73" s="152">
        <f>J323</f>
        <v>0</v>
      </c>
      <c r="L73" s="148"/>
    </row>
    <row r="74" s="9" customFormat="1" ht="19.92" customHeight="1">
      <c r="B74" s="148"/>
      <c r="D74" s="149" t="s">
        <v>294</v>
      </c>
      <c r="E74" s="150"/>
      <c r="F74" s="150"/>
      <c r="G74" s="150"/>
      <c r="H74" s="150"/>
      <c r="I74" s="151"/>
      <c r="J74" s="152">
        <f>J352</f>
        <v>0</v>
      </c>
      <c r="L74" s="148"/>
    </row>
    <row r="75" s="9" customFormat="1" ht="19.92" customHeight="1">
      <c r="B75" s="148"/>
      <c r="D75" s="149" t="s">
        <v>230</v>
      </c>
      <c r="E75" s="150"/>
      <c r="F75" s="150"/>
      <c r="G75" s="150"/>
      <c r="H75" s="150"/>
      <c r="I75" s="151"/>
      <c r="J75" s="152">
        <f>J432</f>
        <v>0</v>
      </c>
      <c r="L75" s="148"/>
    </row>
    <row r="76" s="9" customFormat="1" ht="19.92" customHeight="1">
      <c r="B76" s="148"/>
      <c r="D76" s="149" t="s">
        <v>295</v>
      </c>
      <c r="E76" s="150"/>
      <c r="F76" s="150"/>
      <c r="G76" s="150"/>
      <c r="H76" s="150"/>
      <c r="I76" s="151"/>
      <c r="J76" s="152">
        <f>J455</f>
        <v>0</v>
      </c>
      <c r="L76" s="148"/>
    </row>
    <row r="77" s="8" customFormat="1" ht="24.96" customHeight="1">
      <c r="B77" s="143"/>
      <c r="D77" s="144" t="s">
        <v>718</v>
      </c>
      <c r="E77" s="145"/>
      <c r="F77" s="145"/>
      <c r="G77" s="145"/>
      <c r="H77" s="145"/>
      <c r="I77" s="146"/>
      <c r="J77" s="147">
        <f>J459</f>
        <v>0</v>
      </c>
      <c r="L77" s="143"/>
    </row>
    <row r="78" s="9" customFormat="1" ht="19.92" customHeight="1">
      <c r="B78" s="148"/>
      <c r="D78" s="149" t="s">
        <v>719</v>
      </c>
      <c r="E78" s="150"/>
      <c r="F78" s="150"/>
      <c r="G78" s="150"/>
      <c r="H78" s="150"/>
      <c r="I78" s="151"/>
      <c r="J78" s="152">
        <f>J460</f>
        <v>0</v>
      </c>
      <c r="L78" s="148"/>
    </row>
    <row r="79" s="8" customFormat="1" ht="24.96" customHeight="1">
      <c r="B79" s="143"/>
      <c r="D79" s="144" t="s">
        <v>296</v>
      </c>
      <c r="E79" s="145"/>
      <c r="F79" s="145"/>
      <c r="G79" s="145"/>
      <c r="H79" s="145"/>
      <c r="I79" s="146"/>
      <c r="J79" s="147">
        <f>J485</f>
        <v>0</v>
      </c>
      <c r="L79" s="143"/>
    </row>
    <row r="80" s="9" customFormat="1" ht="19.92" customHeight="1">
      <c r="B80" s="148"/>
      <c r="D80" s="149" t="s">
        <v>297</v>
      </c>
      <c r="E80" s="150"/>
      <c r="F80" s="150"/>
      <c r="G80" s="150"/>
      <c r="H80" s="150"/>
      <c r="I80" s="151"/>
      <c r="J80" s="152">
        <f>J486</f>
        <v>0</v>
      </c>
      <c r="L80" s="148"/>
    </row>
    <row r="81" s="1" customFormat="1" ht="21.84" customHeight="1">
      <c r="B81" s="36"/>
      <c r="I81" s="121"/>
      <c r="L81" s="36"/>
    </row>
    <row r="82" s="1" customFormat="1" ht="6.96" customHeight="1">
      <c r="B82" s="51"/>
      <c r="C82" s="52"/>
      <c r="D82" s="52"/>
      <c r="E82" s="52"/>
      <c r="F82" s="52"/>
      <c r="G82" s="52"/>
      <c r="H82" s="52"/>
      <c r="I82" s="137"/>
      <c r="J82" s="52"/>
      <c r="K82" s="52"/>
      <c r="L82" s="36"/>
    </row>
    <row r="86" s="1" customFormat="1" ht="6.96" customHeight="1">
      <c r="B86" s="53"/>
      <c r="C86" s="54"/>
      <c r="D86" s="54"/>
      <c r="E86" s="54"/>
      <c r="F86" s="54"/>
      <c r="G86" s="54"/>
      <c r="H86" s="54"/>
      <c r="I86" s="138"/>
      <c r="J86" s="54"/>
      <c r="K86" s="54"/>
      <c r="L86" s="36"/>
    </row>
    <row r="87" s="1" customFormat="1" ht="24.96" customHeight="1">
      <c r="B87" s="36"/>
      <c r="C87" s="22" t="s">
        <v>231</v>
      </c>
      <c r="I87" s="121"/>
      <c r="L87" s="36"/>
    </row>
    <row r="88" s="1" customFormat="1" ht="6.96" customHeight="1">
      <c r="B88" s="36"/>
      <c r="I88" s="121"/>
      <c r="L88" s="36"/>
    </row>
    <row r="89" s="1" customFormat="1" ht="12" customHeight="1">
      <c r="B89" s="36"/>
      <c r="C89" s="30" t="s">
        <v>16</v>
      </c>
      <c r="I89" s="121"/>
      <c r="L89" s="36"/>
    </row>
    <row r="90" s="1" customFormat="1" ht="16.5" customHeight="1">
      <c r="B90" s="36"/>
      <c r="E90" s="120" t="str">
        <f>E7</f>
        <v>PD pro I. Etapu cyklostezky Bečva - Vlára - Váh na území obcí Hornolidečska - část B</v>
      </c>
      <c r="F90" s="30"/>
      <c r="G90" s="30"/>
      <c r="H90" s="30"/>
      <c r="I90" s="121"/>
      <c r="L90" s="36"/>
    </row>
    <row r="91" ht="12" customHeight="1">
      <c r="B91" s="21"/>
      <c r="C91" s="30" t="s">
        <v>217</v>
      </c>
      <c r="L91" s="21"/>
    </row>
    <row r="92" ht="16.5" customHeight="1">
      <c r="B92" s="21"/>
      <c r="E92" s="120" t="s">
        <v>218</v>
      </c>
      <c r="L92" s="21"/>
    </row>
    <row r="93" ht="12" customHeight="1">
      <c r="B93" s="21"/>
      <c r="C93" s="30" t="s">
        <v>219</v>
      </c>
      <c r="L93" s="21"/>
    </row>
    <row r="94" s="1" customFormat="1" ht="16.5" customHeight="1">
      <c r="B94" s="36"/>
      <c r="E94" s="30" t="s">
        <v>4102</v>
      </c>
      <c r="F94" s="1"/>
      <c r="G94" s="1"/>
      <c r="H94" s="1"/>
      <c r="I94" s="121"/>
      <c r="L94" s="36"/>
    </row>
    <row r="95" s="1" customFormat="1" ht="12" customHeight="1">
      <c r="B95" s="36"/>
      <c r="C95" s="30" t="s">
        <v>221</v>
      </c>
      <c r="I95" s="121"/>
      <c r="L95" s="36"/>
    </row>
    <row r="96" s="1" customFormat="1" ht="16.5" customHeight="1">
      <c r="B96" s="36"/>
      <c r="E96" s="57" t="str">
        <f>E13</f>
        <v>B-4-3-UZ - SO 401.2 Místní komunikace IV. Třídy - Úsek č.21 (po hřiště s umělým povrchem) - uznatelné náklady</v>
      </c>
      <c r="F96" s="1"/>
      <c r="G96" s="1"/>
      <c r="H96" s="1"/>
      <c r="I96" s="121"/>
      <c r="L96" s="36"/>
    </row>
    <row r="97" s="1" customFormat="1" ht="6.96" customHeight="1">
      <c r="B97" s="36"/>
      <c r="I97" s="121"/>
      <c r="L97" s="36"/>
    </row>
    <row r="98" s="1" customFormat="1" ht="12" customHeight="1">
      <c r="B98" s="36"/>
      <c r="C98" s="30" t="s">
        <v>21</v>
      </c>
      <c r="F98" s="18" t="str">
        <f>F16</f>
        <v>území obcí Hornolidečska</v>
      </c>
      <c r="I98" s="122" t="s">
        <v>23</v>
      </c>
      <c r="J98" s="59" t="str">
        <f>IF(J16="","",J16)</f>
        <v>7. 1. 2019</v>
      </c>
      <c r="L98" s="36"/>
    </row>
    <row r="99" s="1" customFormat="1" ht="6.96" customHeight="1">
      <c r="B99" s="36"/>
      <c r="I99" s="121"/>
      <c r="L99" s="36"/>
    </row>
    <row r="100" s="1" customFormat="1" ht="24.9" customHeight="1">
      <c r="B100" s="36"/>
      <c r="C100" s="30" t="s">
        <v>25</v>
      </c>
      <c r="F100" s="18" t="str">
        <f>E19</f>
        <v>Sdružení obcí Hornolidečska, Horní Lideč č.p. 292</v>
      </c>
      <c r="I100" s="122" t="s">
        <v>31</v>
      </c>
      <c r="J100" s="34" t="str">
        <f>E25</f>
        <v>MORAVIA CONSULT Olomouc a.s.</v>
      </c>
      <c r="L100" s="36"/>
    </row>
    <row r="101" s="1" customFormat="1" ht="24.9" customHeight="1">
      <c r="B101" s="36"/>
      <c r="C101" s="30" t="s">
        <v>29</v>
      </c>
      <c r="F101" s="18" t="str">
        <f>IF(E22="","",E22)</f>
        <v>Vyplň údaj</v>
      </c>
      <c r="I101" s="122" t="s">
        <v>36</v>
      </c>
      <c r="J101" s="34" t="str">
        <f>E28</f>
        <v>MORAVIA CONSULT Olomouc a.s.</v>
      </c>
      <c r="L101" s="36"/>
    </row>
    <row r="102" s="1" customFormat="1" ht="10.32" customHeight="1">
      <c r="B102" s="36"/>
      <c r="I102" s="121"/>
      <c r="L102" s="36"/>
    </row>
    <row r="103" s="10" customFormat="1" ht="29.28" customHeight="1">
      <c r="B103" s="153"/>
      <c r="C103" s="154" t="s">
        <v>232</v>
      </c>
      <c r="D103" s="155" t="s">
        <v>57</v>
      </c>
      <c r="E103" s="155" t="s">
        <v>53</v>
      </c>
      <c r="F103" s="155" t="s">
        <v>54</v>
      </c>
      <c r="G103" s="155" t="s">
        <v>233</v>
      </c>
      <c r="H103" s="155" t="s">
        <v>234</v>
      </c>
      <c r="I103" s="156" t="s">
        <v>235</v>
      </c>
      <c r="J103" s="155" t="s">
        <v>225</v>
      </c>
      <c r="K103" s="157" t="s">
        <v>236</v>
      </c>
      <c r="L103" s="153"/>
      <c r="M103" s="75" t="s">
        <v>1</v>
      </c>
      <c r="N103" s="76" t="s">
        <v>42</v>
      </c>
      <c r="O103" s="76" t="s">
        <v>237</v>
      </c>
      <c r="P103" s="76" t="s">
        <v>238</v>
      </c>
      <c r="Q103" s="76" t="s">
        <v>239</v>
      </c>
      <c r="R103" s="76" t="s">
        <v>240</v>
      </c>
      <c r="S103" s="76" t="s">
        <v>241</v>
      </c>
      <c r="T103" s="77" t="s">
        <v>242</v>
      </c>
    </row>
    <row r="104" s="1" customFormat="1" ht="22.8" customHeight="1">
      <c r="B104" s="36"/>
      <c r="C104" s="80" t="s">
        <v>243</v>
      </c>
      <c r="I104" s="121"/>
      <c r="J104" s="158">
        <f>BK104</f>
        <v>0</v>
      </c>
      <c r="L104" s="36"/>
      <c r="M104" s="78"/>
      <c r="N104" s="62"/>
      <c r="O104" s="62"/>
      <c r="P104" s="159">
        <f>P105+P459+P485</f>
        <v>0</v>
      </c>
      <c r="Q104" s="62"/>
      <c r="R104" s="159">
        <f>R105+R459+R485</f>
        <v>2074.2297211619994</v>
      </c>
      <c r="S104" s="62"/>
      <c r="T104" s="160">
        <f>T105+T459+T485</f>
        <v>679.71599999999989</v>
      </c>
      <c r="AT104" s="18" t="s">
        <v>71</v>
      </c>
      <c r="AU104" s="18" t="s">
        <v>227</v>
      </c>
      <c r="BK104" s="161">
        <f>BK105+BK459+BK485</f>
        <v>0</v>
      </c>
    </row>
    <row r="105" s="11" customFormat="1" ht="25.92" customHeight="1">
      <c r="B105" s="162"/>
      <c r="D105" s="163" t="s">
        <v>71</v>
      </c>
      <c r="E105" s="164" t="s">
        <v>244</v>
      </c>
      <c r="F105" s="164" t="s">
        <v>245</v>
      </c>
      <c r="I105" s="165"/>
      <c r="J105" s="166">
        <f>BK105</f>
        <v>0</v>
      </c>
      <c r="L105" s="162"/>
      <c r="M105" s="167"/>
      <c r="N105" s="168"/>
      <c r="O105" s="168"/>
      <c r="P105" s="169">
        <f>P106+P238+P244+P264+P323+P352+P432+P455</f>
        <v>0</v>
      </c>
      <c r="Q105" s="168"/>
      <c r="R105" s="169">
        <f>R106+R238+R244+R264+R323+R352+R432+R455</f>
        <v>2072.6953231619996</v>
      </c>
      <c r="S105" s="168"/>
      <c r="T105" s="170">
        <f>T106+T238+T244+T264+T323+T352+T432+T455</f>
        <v>679.71599999999989</v>
      </c>
      <c r="AR105" s="163" t="s">
        <v>79</v>
      </c>
      <c r="AT105" s="171" t="s">
        <v>71</v>
      </c>
      <c r="AU105" s="171" t="s">
        <v>72</v>
      </c>
      <c r="AY105" s="163" t="s">
        <v>246</v>
      </c>
      <c r="BK105" s="172">
        <f>BK106+BK238+BK244+BK264+BK323+BK352+BK432+BK455</f>
        <v>0</v>
      </c>
    </row>
    <row r="106" s="11" customFormat="1" ht="22.8" customHeight="1">
      <c r="B106" s="162"/>
      <c r="D106" s="163" t="s">
        <v>71</v>
      </c>
      <c r="E106" s="173" t="s">
        <v>79</v>
      </c>
      <c r="F106" s="173" t="s">
        <v>247</v>
      </c>
      <c r="I106" s="165"/>
      <c r="J106" s="174">
        <f>BK106</f>
        <v>0</v>
      </c>
      <c r="L106" s="162"/>
      <c r="M106" s="167"/>
      <c r="N106" s="168"/>
      <c r="O106" s="168"/>
      <c r="P106" s="169">
        <f>SUM(P107:P237)</f>
        <v>0</v>
      </c>
      <c r="Q106" s="168"/>
      <c r="R106" s="169">
        <f>SUM(R107:R237)</f>
        <v>548.25846131999992</v>
      </c>
      <c r="S106" s="168"/>
      <c r="T106" s="170">
        <f>SUM(T107:T237)</f>
        <v>679.11599999999987</v>
      </c>
      <c r="AR106" s="163" t="s">
        <v>79</v>
      </c>
      <c r="AT106" s="171" t="s">
        <v>71</v>
      </c>
      <c r="AU106" s="171" t="s">
        <v>79</v>
      </c>
      <c r="AY106" s="163" t="s">
        <v>246</v>
      </c>
      <c r="BK106" s="172">
        <f>SUM(BK107:BK237)</f>
        <v>0</v>
      </c>
    </row>
    <row r="107" s="1" customFormat="1" ht="16.5" customHeight="1">
      <c r="B107" s="175"/>
      <c r="C107" s="176" t="s">
        <v>79</v>
      </c>
      <c r="D107" s="176" t="s">
        <v>248</v>
      </c>
      <c r="E107" s="177" t="s">
        <v>4174</v>
      </c>
      <c r="F107" s="178" t="s">
        <v>4175</v>
      </c>
      <c r="G107" s="179" t="s">
        <v>251</v>
      </c>
      <c r="H107" s="180">
        <v>1473</v>
      </c>
      <c r="I107" s="181"/>
      <c r="J107" s="182">
        <f>ROUND(I107*H107,2)</f>
        <v>0</v>
      </c>
      <c r="K107" s="178" t="s">
        <v>252</v>
      </c>
      <c r="L107" s="36"/>
      <c r="M107" s="183" t="s">
        <v>1</v>
      </c>
      <c r="N107" s="184" t="s">
        <v>43</v>
      </c>
      <c r="O107" s="66"/>
      <c r="P107" s="185">
        <f>O107*H107</f>
        <v>0</v>
      </c>
      <c r="Q107" s="185">
        <v>0</v>
      </c>
      <c r="R107" s="185">
        <f>Q107*H107</f>
        <v>0</v>
      </c>
      <c r="S107" s="185">
        <v>0.17000000000000001</v>
      </c>
      <c r="T107" s="186">
        <f>S107*H107</f>
        <v>250.41000000000003</v>
      </c>
      <c r="AR107" s="18" t="s">
        <v>93</v>
      </c>
      <c r="AT107" s="18" t="s">
        <v>248</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4176</v>
      </c>
    </row>
    <row r="108" s="1" customFormat="1">
      <c r="B108" s="36"/>
      <c r="D108" s="188" t="s">
        <v>254</v>
      </c>
      <c r="F108" s="189" t="s">
        <v>4177</v>
      </c>
      <c r="I108" s="121"/>
      <c r="L108" s="36"/>
      <c r="M108" s="190"/>
      <c r="N108" s="66"/>
      <c r="O108" s="66"/>
      <c r="P108" s="66"/>
      <c r="Q108" s="66"/>
      <c r="R108" s="66"/>
      <c r="S108" s="66"/>
      <c r="T108" s="67"/>
      <c r="AT108" s="18" t="s">
        <v>254</v>
      </c>
      <c r="AU108" s="18" t="s">
        <v>81</v>
      </c>
    </row>
    <row r="109" s="1" customFormat="1">
      <c r="B109" s="36"/>
      <c r="D109" s="188" t="s">
        <v>256</v>
      </c>
      <c r="F109" s="191" t="s">
        <v>309</v>
      </c>
      <c r="I109" s="121"/>
      <c r="L109" s="36"/>
      <c r="M109" s="190"/>
      <c r="N109" s="66"/>
      <c r="O109" s="66"/>
      <c r="P109" s="66"/>
      <c r="Q109" s="66"/>
      <c r="R109" s="66"/>
      <c r="S109" s="66"/>
      <c r="T109" s="67"/>
      <c r="AT109" s="18" t="s">
        <v>256</v>
      </c>
      <c r="AU109" s="18" t="s">
        <v>81</v>
      </c>
    </row>
    <row r="110" s="12" customFormat="1">
      <c r="B110" s="192"/>
      <c r="D110" s="188" t="s">
        <v>258</v>
      </c>
      <c r="E110" s="193" t="s">
        <v>1</v>
      </c>
      <c r="F110" s="194" t="s">
        <v>303</v>
      </c>
      <c r="H110" s="193" t="s">
        <v>1</v>
      </c>
      <c r="I110" s="195"/>
      <c r="L110" s="192"/>
      <c r="M110" s="196"/>
      <c r="N110" s="197"/>
      <c r="O110" s="197"/>
      <c r="P110" s="197"/>
      <c r="Q110" s="197"/>
      <c r="R110" s="197"/>
      <c r="S110" s="197"/>
      <c r="T110" s="198"/>
      <c r="AT110" s="193" t="s">
        <v>258</v>
      </c>
      <c r="AU110" s="193" t="s">
        <v>81</v>
      </c>
      <c r="AV110" s="12" t="s">
        <v>79</v>
      </c>
      <c r="AW110" s="12" t="s">
        <v>35</v>
      </c>
      <c r="AX110" s="12" t="s">
        <v>72</v>
      </c>
      <c r="AY110" s="193" t="s">
        <v>246</v>
      </c>
    </row>
    <row r="111" s="12" customFormat="1">
      <c r="B111" s="192"/>
      <c r="D111" s="188" t="s">
        <v>258</v>
      </c>
      <c r="E111" s="193" t="s">
        <v>1</v>
      </c>
      <c r="F111" s="194" t="s">
        <v>4178</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3" customFormat="1">
      <c r="B112" s="199"/>
      <c r="D112" s="188" t="s">
        <v>258</v>
      </c>
      <c r="E112" s="200" t="s">
        <v>1</v>
      </c>
      <c r="F112" s="201" t="s">
        <v>4179</v>
      </c>
      <c r="H112" s="202">
        <v>1473</v>
      </c>
      <c r="I112" s="203"/>
      <c r="L112" s="199"/>
      <c r="M112" s="204"/>
      <c r="N112" s="205"/>
      <c r="O112" s="205"/>
      <c r="P112" s="205"/>
      <c r="Q112" s="205"/>
      <c r="R112" s="205"/>
      <c r="S112" s="205"/>
      <c r="T112" s="206"/>
      <c r="AT112" s="200" t="s">
        <v>258</v>
      </c>
      <c r="AU112" s="200" t="s">
        <v>81</v>
      </c>
      <c r="AV112" s="13" t="s">
        <v>81</v>
      </c>
      <c r="AW112" s="13" t="s">
        <v>35</v>
      </c>
      <c r="AX112" s="13" t="s">
        <v>79</v>
      </c>
      <c r="AY112" s="200" t="s">
        <v>246</v>
      </c>
    </row>
    <row r="113" s="1" customFormat="1" ht="16.5" customHeight="1">
      <c r="B113" s="175"/>
      <c r="C113" s="176" t="s">
        <v>81</v>
      </c>
      <c r="D113" s="176" t="s">
        <v>248</v>
      </c>
      <c r="E113" s="177" t="s">
        <v>305</v>
      </c>
      <c r="F113" s="178" t="s">
        <v>306</v>
      </c>
      <c r="G113" s="179" t="s">
        <v>251</v>
      </c>
      <c r="H113" s="180">
        <v>1473</v>
      </c>
      <c r="I113" s="181"/>
      <c r="J113" s="182">
        <f>ROUND(I113*H113,2)</f>
        <v>0</v>
      </c>
      <c r="K113" s="178" t="s">
        <v>252</v>
      </c>
      <c r="L113" s="36"/>
      <c r="M113" s="183" t="s">
        <v>1</v>
      </c>
      <c r="N113" s="184" t="s">
        <v>43</v>
      </c>
      <c r="O113" s="66"/>
      <c r="P113" s="185">
        <f>O113*H113</f>
        <v>0</v>
      </c>
      <c r="Q113" s="185">
        <v>0</v>
      </c>
      <c r="R113" s="185">
        <f>Q113*H113</f>
        <v>0</v>
      </c>
      <c r="S113" s="185">
        <v>0.28999999999999998</v>
      </c>
      <c r="T113" s="186">
        <f>S113*H113</f>
        <v>427.16999999999996</v>
      </c>
      <c r="AR113" s="18" t="s">
        <v>93</v>
      </c>
      <c r="AT113" s="18" t="s">
        <v>248</v>
      </c>
      <c r="AU113" s="18" t="s">
        <v>81</v>
      </c>
      <c r="AY113" s="18" t="s">
        <v>246</v>
      </c>
      <c r="BE113" s="187">
        <f>IF(N113="základní",J113,0)</f>
        <v>0</v>
      </c>
      <c r="BF113" s="187">
        <f>IF(N113="snížená",J113,0)</f>
        <v>0</v>
      </c>
      <c r="BG113" s="187">
        <f>IF(N113="zákl. přenesená",J113,0)</f>
        <v>0</v>
      </c>
      <c r="BH113" s="187">
        <f>IF(N113="sníž. přenesená",J113,0)</f>
        <v>0</v>
      </c>
      <c r="BI113" s="187">
        <f>IF(N113="nulová",J113,0)</f>
        <v>0</v>
      </c>
      <c r="BJ113" s="18" t="s">
        <v>79</v>
      </c>
      <c r="BK113" s="187">
        <f>ROUND(I113*H113,2)</f>
        <v>0</v>
      </c>
      <c r="BL113" s="18" t="s">
        <v>93</v>
      </c>
      <c r="BM113" s="18" t="s">
        <v>2944</v>
      </c>
    </row>
    <row r="114" s="1" customFormat="1">
      <c r="B114" s="36"/>
      <c r="D114" s="188" t="s">
        <v>254</v>
      </c>
      <c r="F114" s="189" t="s">
        <v>308</v>
      </c>
      <c r="I114" s="121"/>
      <c r="L114" s="36"/>
      <c r="M114" s="190"/>
      <c r="N114" s="66"/>
      <c r="O114" s="66"/>
      <c r="P114" s="66"/>
      <c r="Q114" s="66"/>
      <c r="R114" s="66"/>
      <c r="S114" s="66"/>
      <c r="T114" s="67"/>
      <c r="AT114" s="18" t="s">
        <v>254</v>
      </c>
      <c r="AU114" s="18" t="s">
        <v>81</v>
      </c>
    </row>
    <row r="115" s="1" customFormat="1">
      <c r="B115" s="36"/>
      <c r="D115" s="188" t="s">
        <v>256</v>
      </c>
      <c r="F115" s="191" t="s">
        <v>309</v>
      </c>
      <c r="I115" s="121"/>
      <c r="L115" s="36"/>
      <c r="M115" s="190"/>
      <c r="N115" s="66"/>
      <c r="O115" s="66"/>
      <c r="P115" s="66"/>
      <c r="Q115" s="66"/>
      <c r="R115" s="66"/>
      <c r="S115" s="66"/>
      <c r="T115" s="67"/>
      <c r="AT115" s="18" t="s">
        <v>256</v>
      </c>
      <c r="AU115" s="18" t="s">
        <v>81</v>
      </c>
    </row>
    <row r="116" s="12" customFormat="1">
      <c r="B116" s="192"/>
      <c r="D116" s="188" t="s">
        <v>258</v>
      </c>
      <c r="E116" s="193" t="s">
        <v>1</v>
      </c>
      <c r="F116" s="194" t="s">
        <v>303</v>
      </c>
      <c r="H116" s="193" t="s">
        <v>1</v>
      </c>
      <c r="I116" s="195"/>
      <c r="L116" s="192"/>
      <c r="M116" s="196"/>
      <c r="N116" s="197"/>
      <c r="O116" s="197"/>
      <c r="P116" s="197"/>
      <c r="Q116" s="197"/>
      <c r="R116" s="197"/>
      <c r="S116" s="197"/>
      <c r="T116" s="198"/>
      <c r="AT116" s="193" t="s">
        <v>258</v>
      </c>
      <c r="AU116" s="193" t="s">
        <v>81</v>
      </c>
      <c r="AV116" s="12" t="s">
        <v>79</v>
      </c>
      <c r="AW116" s="12" t="s">
        <v>35</v>
      </c>
      <c r="AX116" s="12" t="s">
        <v>72</v>
      </c>
      <c r="AY116" s="193" t="s">
        <v>246</v>
      </c>
    </row>
    <row r="117" s="12" customFormat="1">
      <c r="B117" s="192"/>
      <c r="D117" s="188" t="s">
        <v>258</v>
      </c>
      <c r="E117" s="193" t="s">
        <v>1</v>
      </c>
      <c r="F117" s="194" t="s">
        <v>4180</v>
      </c>
      <c r="H117" s="193" t="s">
        <v>1</v>
      </c>
      <c r="I117" s="195"/>
      <c r="L117" s="192"/>
      <c r="M117" s="196"/>
      <c r="N117" s="197"/>
      <c r="O117" s="197"/>
      <c r="P117" s="197"/>
      <c r="Q117" s="197"/>
      <c r="R117" s="197"/>
      <c r="S117" s="197"/>
      <c r="T117" s="198"/>
      <c r="AT117" s="193" t="s">
        <v>258</v>
      </c>
      <c r="AU117" s="193" t="s">
        <v>81</v>
      </c>
      <c r="AV117" s="12" t="s">
        <v>79</v>
      </c>
      <c r="AW117" s="12" t="s">
        <v>35</v>
      </c>
      <c r="AX117" s="12" t="s">
        <v>72</v>
      </c>
      <c r="AY117" s="193" t="s">
        <v>246</v>
      </c>
    </row>
    <row r="118" s="13" customFormat="1">
      <c r="B118" s="199"/>
      <c r="D118" s="188" t="s">
        <v>258</v>
      </c>
      <c r="E118" s="200" t="s">
        <v>1</v>
      </c>
      <c r="F118" s="201" t="s">
        <v>4179</v>
      </c>
      <c r="H118" s="202">
        <v>1473</v>
      </c>
      <c r="I118" s="203"/>
      <c r="L118" s="199"/>
      <c r="M118" s="204"/>
      <c r="N118" s="205"/>
      <c r="O118" s="205"/>
      <c r="P118" s="205"/>
      <c r="Q118" s="205"/>
      <c r="R118" s="205"/>
      <c r="S118" s="205"/>
      <c r="T118" s="206"/>
      <c r="AT118" s="200" t="s">
        <v>258</v>
      </c>
      <c r="AU118" s="200" t="s">
        <v>81</v>
      </c>
      <c r="AV118" s="13" t="s">
        <v>81</v>
      </c>
      <c r="AW118" s="13" t="s">
        <v>35</v>
      </c>
      <c r="AX118" s="13" t="s">
        <v>79</v>
      </c>
      <c r="AY118" s="200" t="s">
        <v>246</v>
      </c>
    </row>
    <row r="119" s="1" customFormat="1" ht="16.5" customHeight="1">
      <c r="B119" s="175"/>
      <c r="C119" s="176" t="s">
        <v>88</v>
      </c>
      <c r="D119" s="176" t="s">
        <v>248</v>
      </c>
      <c r="E119" s="177" t="s">
        <v>311</v>
      </c>
      <c r="F119" s="178" t="s">
        <v>312</v>
      </c>
      <c r="G119" s="179" t="s">
        <v>251</v>
      </c>
      <c r="H119" s="180">
        <v>6</v>
      </c>
      <c r="I119" s="181"/>
      <c r="J119" s="182">
        <f>ROUND(I119*H119,2)</f>
        <v>0</v>
      </c>
      <c r="K119" s="178" t="s">
        <v>252</v>
      </c>
      <c r="L119" s="36"/>
      <c r="M119" s="183" t="s">
        <v>1</v>
      </c>
      <c r="N119" s="184" t="s">
        <v>43</v>
      </c>
      <c r="O119" s="66"/>
      <c r="P119" s="185">
        <f>O119*H119</f>
        <v>0</v>
      </c>
      <c r="Q119" s="185">
        <v>9.2219999999999995E-05</v>
      </c>
      <c r="R119" s="185">
        <f>Q119*H119</f>
        <v>0.00055331999999999994</v>
      </c>
      <c r="S119" s="185">
        <v>0.25600000000000001</v>
      </c>
      <c r="T119" s="186">
        <f>S119*H119</f>
        <v>1.536</v>
      </c>
      <c r="AR119" s="18" t="s">
        <v>93</v>
      </c>
      <c r="AT119" s="18" t="s">
        <v>248</v>
      </c>
      <c r="AU119" s="18" t="s">
        <v>81</v>
      </c>
      <c r="AY119" s="18" t="s">
        <v>246</v>
      </c>
      <c r="BE119" s="187">
        <f>IF(N119="základní",J119,0)</f>
        <v>0</v>
      </c>
      <c r="BF119" s="187">
        <f>IF(N119="snížená",J119,0)</f>
        <v>0</v>
      </c>
      <c r="BG119" s="187">
        <f>IF(N119="zákl. přenesená",J119,0)</f>
        <v>0</v>
      </c>
      <c r="BH119" s="187">
        <f>IF(N119="sníž. přenesená",J119,0)</f>
        <v>0</v>
      </c>
      <c r="BI119" s="187">
        <f>IF(N119="nulová",J119,0)</f>
        <v>0</v>
      </c>
      <c r="BJ119" s="18" t="s">
        <v>79</v>
      </c>
      <c r="BK119" s="187">
        <f>ROUND(I119*H119,2)</f>
        <v>0</v>
      </c>
      <c r="BL119" s="18" t="s">
        <v>93</v>
      </c>
      <c r="BM119" s="18" t="s">
        <v>2768</v>
      </c>
    </row>
    <row r="120" s="1" customFormat="1">
      <c r="B120" s="36"/>
      <c r="D120" s="188" t="s">
        <v>254</v>
      </c>
      <c r="F120" s="189" t="s">
        <v>314</v>
      </c>
      <c r="I120" s="121"/>
      <c r="L120" s="36"/>
      <c r="M120" s="190"/>
      <c r="N120" s="66"/>
      <c r="O120" s="66"/>
      <c r="P120" s="66"/>
      <c r="Q120" s="66"/>
      <c r="R120" s="66"/>
      <c r="S120" s="66"/>
      <c r="T120" s="67"/>
      <c r="AT120" s="18" t="s">
        <v>254</v>
      </c>
      <c r="AU120" s="18" t="s">
        <v>81</v>
      </c>
    </row>
    <row r="121" s="1" customFormat="1">
      <c r="B121" s="36"/>
      <c r="D121" s="188" t="s">
        <v>256</v>
      </c>
      <c r="F121" s="191" t="s">
        <v>315</v>
      </c>
      <c r="I121" s="121"/>
      <c r="L121" s="36"/>
      <c r="M121" s="190"/>
      <c r="N121" s="66"/>
      <c r="O121" s="66"/>
      <c r="P121" s="66"/>
      <c r="Q121" s="66"/>
      <c r="R121" s="66"/>
      <c r="S121" s="66"/>
      <c r="T121" s="67"/>
      <c r="AT121" s="18" t="s">
        <v>256</v>
      </c>
      <c r="AU121" s="18" t="s">
        <v>81</v>
      </c>
    </row>
    <row r="122" s="12" customFormat="1">
      <c r="B122" s="192"/>
      <c r="D122" s="188" t="s">
        <v>258</v>
      </c>
      <c r="E122" s="193" t="s">
        <v>1</v>
      </c>
      <c r="F122" s="194" t="s">
        <v>303</v>
      </c>
      <c r="H122" s="193" t="s">
        <v>1</v>
      </c>
      <c r="I122" s="195"/>
      <c r="L122" s="192"/>
      <c r="M122" s="196"/>
      <c r="N122" s="197"/>
      <c r="O122" s="197"/>
      <c r="P122" s="197"/>
      <c r="Q122" s="197"/>
      <c r="R122" s="197"/>
      <c r="S122" s="197"/>
      <c r="T122" s="198"/>
      <c r="AT122" s="193" t="s">
        <v>258</v>
      </c>
      <c r="AU122" s="193" t="s">
        <v>81</v>
      </c>
      <c r="AV122" s="12" t="s">
        <v>79</v>
      </c>
      <c r="AW122" s="12" t="s">
        <v>35</v>
      </c>
      <c r="AX122" s="12" t="s">
        <v>72</v>
      </c>
      <c r="AY122" s="193" t="s">
        <v>246</v>
      </c>
    </row>
    <row r="123" s="13" customFormat="1">
      <c r="B123" s="199"/>
      <c r="D123" s="188" t="s">
        <v>258</v>
      </c>
      <c r="E123" s="200" t="s">
        <v>1</v>
      </c>
      <c r="F123" s="201" t="s">
        <v>2769</v>
      </c>
      <c r="H123" s="202">
        <v>6</v>
      </c>
      <c r="I123" s="203"/>
      <c r="L123" s="199"/>
      <c r="M123" s="204"/>
      <c r="N123" s="205"/>
      <c r="O123" s="205"/>
      <c r="P123" s="205"/>
      <c r="Q123" s="205"/>
      <c r="R123" s="205"/>
      <c r="S123" s="205"/>
      <c r="T123" s="206"/>
      <c r="AT123" s="200" t="s">
        <v>258</v>
      </c>
      <c r="AU123" s="200" t="s">
        <v>81</v>
      </c>
      <c r="AV123" s="13" t="s">
        <v>81</v>
      </c>
      <c r="AW123" s="13" t="s">
        <v>35</v>
      </c>
      <c r="AX123" s="13" t="s">
        <v>79</v>
      </c>
      <c r="AY123" s="200" t="s">
        <v>246</v>
      </c>
    </row>
    <row r="124" s="1" customFormat="1" ht="16.5" customHeight="1">
      <c r="B124" s="175"/>
      <c r="C124" s="176" t="s">
        <v>93</v>
      </c>
      <c r="D124" s="176" t="s">
        <v>248</v>
      </c>
      <c r="E124" s="177" t="s">
        <v>317</v>
      </c>
      <c r="F124" s="178" t="s">
        <v>318</v>
      </c>
      <c r="G124" s="179" t="s">
        <v>319</v>
      </c>
      <c r="H124" s="180">
        <v>49.079999999999998</v>
      </c>
      <c r="I124" s="181"/>
      <c r="J124" s="182">
        <f>ROUND(I124*H124,2)</f>
        <v>0</v>
      </c>
      <c r="K124" s="178" t="s">
        <v>252</v>
      </c>
      <c r="L124" s="36"/>
      <c r="M124" s="183" t="s">
        <v>1</v>
      </c>
      <c r="N124" s="184" t="s">
        <v>43</v>
      </c>
      <c r="O124" s="66"/>
      <c r="P124" s="185">
        <f>O124*H124</f>
        <v>0</v>
      </c>
      <c r="Q124" s="185">
        <v>0</v>
      </c>
      <c r="R124" s="185">
        <f>Q124*H124</f>
        <v>0</v>
      </c>
      <c r="S124" s="185">
        <v>0</v>
      </c>
      <c r="T124" s="186">
        <f>S124*H124</f>
        <v>0</v>
      </c>
      <c r="AR124" s="18" t="s">
        <v>93</v>
      </c>
      <c r="AT124" s="18" t="s">
        <v>248</v>
      </c>
      <c r="AU124" s="18" t="s">
        <v>81</v>
      </c>
      <c r="AY124" s="18" t="s">
        <v>246</v>
      </c>
      <c r="BE124" s="187">
        <f>IF(N124="základní",J124,0)</f>
        <v>0</v>
      </c>
      <c r="BF124" s="187">
        <f>IF(N124="snížená",J124,0)</f>
        <v>0</v>
      </c>
      <c r="BG124" s="187">
        <f>IF(N124="zákl. přenesená",J124,0)</f>
        <v>0</v>
      </c>
      <c r="BH124" s="187">
        <f>IF(N124="sníž. přenesená",J124,0)</f>
        <v>0</v>
      </c>
      <c r="BI124" s="187">
        <f>IF(N124="nulová",J124,0)</f>
        <v>0</v>
      </c>
      <c r="BJ124" s="18" t="s">
        <v>79</v>
      </c>
      <c r="BK124" s="187">
        <f>ROUND(I124*H124,2)</f>
        <v>0</v>
      </c>
      <c r="BL124" s="18" t="s">
        <v>93</v>
      </c>
      <c r="BM124" s="18" t="s">
        <v>755</v>
      </c>
    </row>
    <row r="125" s="1" customFormat="1">
      <c r="B125" s="36"/>
      <c r="D125" s="188" t="s">
        <v>254</v>
      </c>
      <c r="F125" s="189" t="s">
        <v>321</v>
      </c>
      <c r="I125" s="121"/>
      <c r="L125" s="36"/>
      <c r="M125" s="190"/>
      <c r="N125" s="66"/>
      <c r="O125" s="66"/>
      <c r="P125" s="66"/>
      <c r="Q125" s="66"/>
      <c r="R125" s="66"/>
      <c r="S125" s="66"/>
      <c r="T125" s="67"/>
      <c r="AT125" s="18" t="s">
        <v>254</v>
      </c>
      <c r="AU125" s="18" t="s">
        <v>81</v>
      </c>
    </row>
    <row r="126" s="1" customFormat="1">
      <c r="B126" s="36"/>
      <c r="D126" s="188" t="s">
        <v>256</v>
      </c>
      <c r="F126" s="191" t="s">
        <v>322</v>
      </c>
      <c r="I126" s="121"/>
      <c r="L126" s="36"/>
      <c r="M126" s="190"/>
      <c r="N126" s="66"/>
      <c r="O126" s="66"/>
      <c r="P126" s="66"/>
      <c r="Q126" s="66"/>
      <c r="R126" s="66"/>
      <c r="S126" s="66"/>
      <c r="T126" s="67"/>
      <c r="AT126" s="18" t="s">
        <v>256</v>
      </c>
      <c r="AU126" s="18" t="s">
        <v>81</v>
      </c>
    </row>
    <row r="127" s="12" customFormat="1">
      <c r="B127" s="192"/>
      <c r="D127" s="188" t="s">
        <v>258</v>
      </c>
      <c r="E127" s="193" t="s">
        <v>1</v>
      </c>
      <c r="F127" s="194" t="s">
        <v>4181</v>
      </c>
      <c r="H127" s="193" t="s">
        <v>1</v>
      </c>
      <c r="I127" s="195"/>
      <c r="L127" s="192"/>
      <c r="M127" s="196"/>
      <c r="N127" s="197"/>
      <c r="O127" s="197"/>
      <c r="P127" s="197"/>
      <c r="Q127" s="197"/>
      <c r="R127" s="197"/>
      <c r="S127" s="197"/>
      <c r="T127" s="198"/>
      <c r="AT127" s="193" t="s">
        <v>258</v>
      </c>
      <c r="AU127" s="193" t="s">
        <v>81</v>
      </c>
      <c r="AV127" s="12" t="s">
        <v>79</v>
      </c>
      <c r="AW127" s="12" t="s">
        <v>35</v>
      </c>
      <c r="AX127" s="12" t="s">
        <v>72</v>
      </c>
      <c r="AY127" s="193" t="s">
        <v>246</v>
      </c>
    </row>
    <row r="128" s="13" customFormat="1">
      <c r="B128" s="199"/>
      <c r="D128" s="188" t="s">
        <v>258</v>
      </c>
      <c r="E128" s="200" t="s">
        <v>1</v>
      </c>
      <c r="F128" s="201" t="s">
        <v>4182</v>
      </c>
      <c r="H128" s="202">
        <v>49.079999999999998</v>
      </c>
      <c r="I128" s="203"/>
      <c r="L128" s="199"/>
      <c r="M128" s="204"/>
      <c r="N128" s="205"/>
      <c r="O128" s="205"/>
      <c r="P128" s="205"/>
      <c r="Q128" s="205"/>
      <c r="R128" s="205"/>
      <c r="S128" s="205"/>
      <c r="T128" s="206"/>
      <c r="AT128" s="200" t="s">
        <v>258</v>
      </c>
      <c r="AU128" s="200" t="s">
        <v>81</v>
      </c>
      <c r="AV128" s="13" t="s">
        <v>81</v>
      </c>
      <c r="AW128" s="13" t="s">
        <v>35</v>
      </c>
      <c r="AX128" s="13" t="s">
        <v>79</v>
      </c>
      <c r="AY128" s="200" t="s">
        <v>246</v>
      </c>
    </row>
    <row r="129" s="1" customFormat="1" ht="16.5" customHeight="1">
      <c r="B129" s="175"/>
      <c r="C129" s="176" t="s">
        <v>283</v>
      </c>
      <c r="D129" s="176" t="s">
        <v>248</v>
      </c>
      <c r="E129" s="177" t="s">
        <v>325</v>
      </c>
      <c r="F129" s="178" t="s">
        <v>326</v>
      </c>
      <c r="G129" s="179" t="s">
        <v>319</v>
      </c>
      <c r="H129" s="180">
        <v>329.30000000000001</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2955</v>
      </c>
    </row>
    <row r="130" s="1" customFormat="1">
      <c r="B130" s="36"/>
      <c r="D130" s="188" t="s">
        <v>254</v>
      </c>
      <c r="F130" s="189" t="s">
        <v>328</v>
      </c>
      <c r="I130" s="121"/>
      <c r="L130" s="36"/>
      <c r="M130" s="190"/>
      <c r="N130" s="66"/>
      <c r="O130" s="66"/>
      <c r="P130" s="66"/>
      <c r="Q130" s="66"/>
      <c r="R130" s="66"/>
      <c r="S130" s="66"/>
      <c r="T130" s="67"/>
      <c r="AT130" s="18" t="s">
        <v>254</v>
      </c>
      <c r="AU130" s="18" t="s">
        <v>81</v>
      </c>
    </row>
    <row r="131" s="1" customFormat="1">
      <c r="B131" s="36"/>
      <c r="D131" s="188" t="s">
        <v>256</v>
      </c>
      <c r="F131" s="191" t="s">
        <v>329</v>
      </c>
      <c r="I131" s="121"/>
      <c r="L131" s="36"/>
      <c r="M131" s="190"/>
      <c r="N131" s="66"/>
      <c r="O131" s="66"/>
      <c r="P131" s="66"/>
      <c r="Q131" s="66"/>
      <c r="R131" s="66"/>
      <c r="S131" s="66"/>
      <c r="T131" s="67"/>
      <c r="AT131" s="18" t="s">
        <v>256</v>
      </c>
      <c r="AU131" s="18" t="s">
        <v>81</v>
      </c>
    </row>
    <row r="132" s="12" customFormat="1">
      <c r="B132" s="192"/>
      <c r="D132" s="188" t="s">
        <v>258</v>
      </c>
      <c r="E132" s="193" t="s">
        <v>1</v>
      </c>
      <c r="F132" s="194" t="s">
        <v>330</v>
      </c>
      <c r="H132" s="193" t="s">
        <v>1</v>
      </c>
      <c r="I132" s="195"/>
      <c r="L132" s="192"/>
      <c r="M132" s="196"/>
      <c r="N132" s="197"/>
      <c r="O132" s="197"/>
      <c r="P132" s="197"/>
      <c r="Q132" s="197"/>
      <c r="R132" s="197"/>
      <c r="S132" s="197"/>
      <c r="T132" s="198"/>
      <c r="AT132" s="193" t="s">
        <v>258</v>
      </c>
      <c r="AU132" s="193" t="s">
        <v>81</v>
      </c>
      <c r="AV132" s="12" t="s">
        <v>79</v>
      </c>
      <c r="AW132" s="12" t="s">
        <v>35</v>
      </c>
      <c r="AX132" s="12" t="s">
        <v>72</v>
      </c>
      <c r="AY132" s="193" t="s">
        <v>246</v>
      </c>
    </row>
    <row r="133" s="13" customFormat="1">
      <c r="B133" s="199"/>
      <c r="D133" s="188" t="s">
        <v>258</v>
      </c>
      <c r="E133" s="200" t="s">
        <v>1</v>
      </c>
      <c r="F133" s="201" t="s">
        <v>4183</v>
      </c>
      <c r="H133" s="202">
        <v>209.30000000000001</v>
      </c>
      <c r="I133" s="203"/>
      <c r="L133" s="199"/>
      <c r="M133" s="204"/>
      <c r="N133" s="205"/>
      <c r="O133" s="205"/>
      <c r="P133" s="205"/>
      <c r="Q133" s="205"/>
      <c r="R133" s="205"/>
      <c r="S133" s="205"/>
      <c r="T133" s="206"/>
      <c r="AT133" s="200" t="s">
        <v>258</v>
      </c>
      <c r="AU133" s="200" t="s">
        <v>81</v>
      </c>
      <c r="AV133" s="13" t="s">
        <v>81</v>
      </c>
      <c r="AW133" s="13" t="s">
        <v>35</v>
      </c>
      <c r="AX133" s="13" t="s">
        <v>72</v>
      </c>
      <c r="AY133" s="200" t="s">
        <v>246</v>
      </c>
    </row>
    <row r="134" s="13" customFormat="1">
      <c r="B134" s="199"/>
      <c r="D134" s="188" t="s">
        <v>258</v>
      </c>
      <c r="E134" s="200" t="s">
        <v>1</v>
      </c>
      <c r="F134" s="201" t="s">
        <v>4184</v>
      </c>
      <c r="H134" s="202">
        <v>120</v>
      </c>
      <c r="I134" s="203"/>
      <c r="L134" s="199"/>
      <c r="M134" s="204"/>
      <c r="N134" s="205"/>
      <c r="O134" s="205"/>
      <c r="P134" s="205"/>
      <c r="Q134" s="205"/>
      <c r="R134" s="205"/>
      <c r="S134" s="205"/>
      <c r="T134" s="206"/>
      <c r="AT134" s="200" t="s">
        <v>258</v>
      </c>
      <c r="AU134" s="200" t="s">
        <v>81</v>
      </c>
      <c r="AV134" s="13" t="s">
        <v>81</v>
      </c>
      <c r="AW134" s="13" t="s">
        <v>35</v>
      </c>
      <c r="AX134" s="13" t="s">
        <v>72</v>
      </c>
      <c r="AY134" s="200" t="s">
        <v>246</v>
      </c>
    </row>
    <row r="135" s="14" customFormat="1">
      <c r="B135" s="210"/>
      <c r="D135" s="188" t="s">
        <v>258</v>
      </c>
      <c r="E135" s="211" t="s">
        <v>1</v>
      </c>
      <c r="F135" s="212" t="s">
        <v>341</v>
      </c>
      <c r="H135" s="213">
        <v>329.30000000000001</v>
      </c>
      <c r="I135" s="214"/>
      <c r="L135" s="210"/>
      <c r="M135" s="215"/>
      <c r="N135" s="216"/>
      <c r="O135" s="216"/>
      <c r="P135" s="216"/>
      <c r="Q135" s="216"/>
      <c r="R135" s="216"/>
      <c r="S135" s="216"/>
      <c r="T135" s="217"/>
      <c r="AT135" s="211" t="s">
        <v>258</v>
      </c>
      <c r="AU135" s="211" t="s">
        <v>81</v>
      </c>
      <c r="AV135" s="14" t="s">
        <v>93</v>
      </c>
      <c r="AW135" s="14" t="s">
        <v>35</v>
      </c>
      <c r="AX135" s="14" t="s">
        <v>79</v>
      </c>
      <c r="AY135" s="211" t="s">
        <v>246</v>
      </c>
    </row>
    <row r="136" s="1" customFormat="1" ht="16.5" customHeight="1">
      <c r="B136" s="175"/>
      <c r="C136" s="176" t="s">
        <v>332</v>
      </c>
      <c r="D136" s="176" t="s">
        <v>248</v>
      </c>
      <c r="E136" s="177" t="s">
        <v>333</v>
      </c>
      <c r="F136" s="178" t="s">
        <v>334</v>
      </c>
      <c r="G136" s="179" t="s">
        <v>319</v>
      </c>
      <c r="H136" s="180">
        <v>1236.7000000000001</v>
      </c>
      <c r="I136" s="181"/>
      <c r="J136" s="182">
        <f>ROUND(I136*H136,2)</f>
        <v>0</v>
      </c>
      <c r="K136" s="178" t="s">
        <v>252</v>
      </c>
      <c r="L136" s="36"/>
      <c r="M136" s="183" t="s">
        <v>1</v>
      </c>
      <c r="N136" s="184" t="s">
        <v>43</v>
      </c>
      <c r="O136" s="66"/>
      <c r="P136" s="185">
        <f>O136*H136</f>
        <v>0</v>
      </c>
      <c r="Q136" s="185">
        <v>0</v>
      </c>
      <c r="R136" s="185">
        <f>Q136*H136</f>
        <v>0</v>
      </c>
      <c r="S136" s="185">
        <v>0</v>
      </c>
      <c r="T136" s="186">
        <f>S136*H136</f>
        <v>0</v>
      </c>
      <c r="AR136" s="18" t="s">
        <v>93</v>
      </c>
      <c r="AT136" s="18" t="s">
        <v>248</v>
      </c>
      <c r="AU136" s="18" t="s">
        <v>81</v>
      </c>
      <c r="AY136" s="18" t="s">
        <v>246</v>
      </c>
      <c r="BE136" s="187">
        <f>IF(N136="základní",J136,0)</f>
        <v>0</v>
      </c>
      <c r="BF136" s="187">
        <f>IF(N136="snížená",J136,0)</f>
        <v>0</v>
      </c>
      <c r="BG136" s="187">
        <f>IF(N136="zákl. přenesená",J136,0)</f>
        <v>0</v>
      </c>
      <c r="BH136" s="187">
        <f>IF(N136="sníž. přenesená",J136,0)</f>
        <v>0</v>
      </c>
      <c r="BI136" s="187">
        <f>IF(N136="nulová",J136,0)</f>
        <v>0</v>
      </c>
      <c r="BJ136" s="18" t="s">
        <v>79</v>
      </c>
      <c r="BK136" s="187">
        <f>ROUND(I136*H136,2)</f>
        <v>0</v>
      </c>
      <c r="BL136" s="18" t="s">
        <v>93</v>
      </c>
      <c r="BM136" s="18" t="s">
        <v>768</v>
      </c>
    </row>
    <row r="137" s="1" customFormat="1">
      <c r="B137" s="36"/>
      <c r="D137" s="188" t="s">
        <v>254</v>
      </c>
      <c r="F137" s="189" t="s">
        <v>336</v>
      </c>
      <c r="I137" s="121"/>
      <c r="L137" s="36"/>
      <c r="M137" s="190"/>
      <c r="N137" s="66"/>
      <c r="O137" s="66"/>
      <c r="P137" s="66"/>
      <c r="Q137" s="66"/>
      <c r="R137" s="66"/>
      <c r="S137" s="66"/>
      <c r="T137" s="67"/>
      <c r="AT137" s="18" t="s">
        <v>254</v>
      </c>
      <c r="AU137" s="18" t="s">
        <v>81</v>
      </c>
    </row>
    <row r="138" s="1" customFormat="1">
      <c r="B138" s="36"/>
      <c r="D138" s="188" t="s">
        <v>256</v>
      </c>
      <c r="F138" s="191" t="s">
        <v>337</v>
      </c>
      <c r="I138" s="121"/>
      <c r="L138" s="36"/>
      <c r="M138" s="190"/>
      <c r="N138" s="66"/>
      <c r="O138" s="66"/>
      <c r="P138" s="66"/>
      <c r="Q138" s="66"/>
      <c r="R138" s="66"/>
      <c r="S138" s="66"/>
      <c r="T138" s="67"/>
      <c r="AT138" s="18" t="s">
        <v>256</v>
      </c>
      <c r="AU138" s="18" t="s">
        <v>81</v>
      </c>
    </row>
    <row r="139" s="12" customFormat="1">
      <c r="B139" s="192"/>
      <c r="D139" s="188" t="s">
        <v>258</v>
      </c>
      <c r="E139" s="193" t="s">
        <v>1</v>
      </c>
      <c r="F139" s="194" t="s">
        <v>4185</v>
      </c>
      <c r="H139" s="193" t="s">
        <v>1</v>
      </c>
      <c r="I139" s="195"/>
      <c r="L139" s="192"/>
      <c r="M139" s="196"/>
      <c r="N139" s="197"/>
      <c r="O139" s="197"/>
      <c r="P139" s="197"/>
      <c r="Q139" s="197"/>
      <c r="R139" s="197"/>
      <c r="S139" s="197"/>
      <c r="T139" s="198"/>
      <c r="AT139" s="193" t="s">
        <v>258</v>
      </c>
      <c r="AU139" s="193" t="s">
        <v>81</v>
      </c>
      <c r="AV139" s="12" t="s">
        <v>79</v>
      </c>
      <c r="AW139" s="12" t="s">
        <v>35</v>
      </c>
      <c r="AX139" s="12" t="s">
        <v>72</v>
      </c>
      <c r="AY139" s="193" t="s">
        <v>246</v>
      </c>
    </row>
    <row r="140" s="13" customFormat="1">
      <c r="B140" s="199"/>
      <c r="D140" s="188" t="s">
        <v>258</v>
      </c>
      <c r="E140" s="200" t="s">
        <v>1</v>
      </c>
      <c r="F140" s="201" t="s">
        <v>4186</v>
      </c>
      <c r="H140" s="202">
        <v>490.80000000000001</v>
      </c>
      <c r="I140" s="203"/>
      <c r="L140" s="199"/>
      <c r="M140" s="204"/>
      <c r="N140" s="205"/>
      <c r="O140" s="205"/>
      <c r="P140" s="205"/>
      <c r="Q140" s="205"/>
      <c r="R140" s="205"/>
      <c r="S140" s="205"/>
      <c r="T140" s="206"/>
      <c r="AT140" s="200" t="s">
        <v>258</v>
      </c>
      <c r="AU140" s="200" t="s">
        <v>81</v>
      </c>
      <c r="AV140" s="13" t="s">
        <v>81</v>
      </c>
      <c r="AW140" s="13" t="s">
        <v>35</v>
      </c>
      <c r="AX140" s="13" t="s">
        <v>72</v>
      </c>
      <c r="AY140" s="200" t="s">
        <v>246</v>
      </c>
    </row>
    <row r="141" s="13" customFormat="1">
      <c r="B141" s="199"/>
      <c r="D141" s="188" t="s">
        <v>258</v>
      </c>
      <c r="E141" s="200" t="s">
        <v>1</v>
      </c>
      <c r="F141" s="201" t="s">
        <v>4187</v>
      </c>
      <c r="H141" s="202">
        <v>625</v>
      </c>
      <c r="I141" s="203"/>
      <c r="L141" s="199"/>
      <c r="M141" s="204"/>
      <c r="N141" s="205"/>
      <c r="O141" s="205"/>
      <c r="P141" s="205"/>
      <c r="Q141" s="205"/>
      <c r="R141" s="205"/>
      <c r="S141" s="205"/>
      <c r="T141" s="206"/>
      <c r="AT141" s="200" t="s">
        <v>258</v>
      </c>
      <c r="AU141" s="200" t="s">
        <v>81</v>
      </c>
      <c r="AV141" s="13" t="s">
        <v>81</v>
      </c>
      <c r="AW141" s="13" t="s">
        <v>35</v>
      </c>
      <c r="AX141" s="13" t="s">
        <v>72</v>
      </c>
      <c r="AY141" s="200" t="s">
        <v>246</v>
      </c>
    </row>
    <row r="142" s="12" customFormat="1">
      <c r="B142" s="192"/>
      <c r="D142" s="188" t="s">
        <v>258</v>
      </c>
      <c r="E142" s="193" t="s">
        <v>1</v>
      </c>
      <c r="F142" s="194" t="s">
        <v>4188</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2" customFormat="1">
      <c r="B143" s="192"/>
      <c r="D143" s="188" t="s">
        <v>258</v>
      </c>
      <c r="E143" s="193" t="s">
        <v>1</v>
      </c>
      <c r="F143" s="194" t="s">
        <v>4189</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2" customFormat="1">
      <c r="B144" s="192"/>
      <c r="D144" s="188" t="s">
        <v>258</v>
      </c>
      <c r="E144" s="193" t="s">
        <v>1</v>
      </c>
      <c r="F144" s="194" t="s">
        <v>4190</v>
      </c>
      <c r="H144" s="193" t="s">
        <v>1</v>
      </c>
      <c r="I144" s="195"/>
      <c r="L144" s="192"/>
      <c r="M144" s="196"/>
      <c r="N144" s="197"/>
      <c r="O144" s="197"/>
      <c r="P144" s="197"/>
      <c r="Q144" s="197"/>
      <c r="R144" s="197"/>
      <c r="S144" s="197"/>
      <c r="T144" s="198"/>
      <c r="AT144" s="193" t="s">
        <v>258</v>
      </c>
      <c r="AU144" s="193" t="s">
        <v>81</v>
      </c>
      <c r="AV144" s="12" t="s">
        <v>79</v>
      </c>
      <c r="AW144" s="12" t="s">
        <v>35</v>
      </c>
      <c r="AX144" s="12" t="s">
        <v>72</v>
      </c>
      <c r="AY144" s="193" t="s">
        <v>246</v>
      </c>
    </row>
    <row r="145" s="13" customFormat="1">
      <c r="B145" s="199"/>
      <c r="D145" s="188" t="s">
        <v>258</v>
      </c>
      <c r="E145" s="200" t="s">
        <v>1</v>
      </c>
      <c r="F145" s="201" t="s">
        <v>4191</v>
      </c>
      <c r="H145" s="202">
        <v>120.90000000000001</v>
      </c>
      <c r="I145" s="203"/>
      <c r="L145" s="199"/>
      <c r="M145" s="204"/>
      <c r="N145" s="205"/>
      <c r="O145" s="205"/>
      <c r="P145" s="205"/>
      <c r="Q145" s="205"/>
      <c r="R145" s="205"/>
      <c r="S145" s="205"/>
      <c r="T145" s="206"/>
      <c r="AT145" s="200" t="s">
        <v>258</v>
      </c>
      <c r="AU145" s="200" t="s">
        <v>81</v>
      </c>
      <c r="AV145" s="13" t="s">
        <v>81</v>
      </c>
      <c r="AW145" s="13" t="s">
        <v>35</v>
      </c>
      <c r="AX145" s="13" t="s">
        <v>72</v>
      </c>
      <c r="AY145" s="200" t="s">
        <v>246</v>
      </c>
    </row>
    <row r="146" s="14" customFormat="1">
      <c r="B146" s="210"/>
      <c r="D146" s="188" t="s">
        <v>258</v>
      </c>
      <c r="E146" s="211" t="s">
        <v>1</v>
      </c>
      <c r="F146" s="212" t="s">
        <v>341</v>
      </c>
      <c r="H146" s="213">
        <v>1236.7000000000001</v>
      </c>
      <c r="I146" s="214"/>
      <c r="L146" s="210"/>
      <c r="M146" s="215"/>
      <c r="N146" s="216"/>
      <c r="O146" s="216"/>
      <c r="P146" s="216"/>
      <c r="Q146" s="216"/>
      <c r="R146" s="216"/>
      <c r="S146" s="216"/>
      <c r="T146" s="217"/>
      <c r="AT146" s="211" t="s">
        <v>258</v>
      </c>
      <c r="AU146" s="211" t="s">
        <v>81</v>
      </c>
      <c r="AV146" s="14" t="s">
        <v>93</v>
      </c>
      <c r="AW146" s="14" t="s">
        <v>35</v>
      </c>
      <c r="AX146" s="14" t="s">
        <v>79</v>
      </c>
      <c r="AY146" s="211" t="s">
        <v>246</v>
      </c>
    </row>
    <row r="147" s="1" customFormat="1" ht="16.5" customHeight="1">
      <c r="B147" s="175"/>
      <c r="C147" s="176" t="s">
        <v>342</v>
      </c>
      <c r="D147" s="176" t="s">
        <v>248</v>
      </c>
      <c r="E147" s="177" t="s">
        <v>343</v>
      </c>
      <c r="F147" s="178" t="s">
        <v>344</v>
      </c>
      <c r="G147" s="179" t="s">
        <v>319</v>
      </c>
      <c r="H147" s="180">
        <v>9.8160000000000007</v>
      </c>
      <c r="I147" s="181"/>
      <c r="J147" s="182">
        <f>ROUND(I147*H147,2)</f>
        <v>0</v>
      </c>
      <c r="K147" s="178" t="s">
        <v>252</v>
      </c>
      <c r="L147" s="36"/>
      <c r="M147" s="183" t="s">
        <v>1</v>
      </c>
      <c r="N147" s="184" t="s">
        <v>43</v>
      </c>
      <c r="O147" s="66"/>
      <c r="P147" s="185">
        <f>O147*H147</f>
        <v>0</v>
      </c>
      <c r="Q147" s="185">
        <v>0</v>
      </c>
      <c r="R147" s="185">
        <f>Q147*H147</f>
        <v>0</v>
      </c>
      <c r="S147" s="185">
        <v>0</v>
      </c>
      <c r="T147" s="186">
        <f>S147*H147</f>
        <v>0</v>
      </c>
      <c r="AR147" s="18" t="s">
        <v>93</v>
      </c>
      <c r="AT147" s="18" t="s">
        <v>248</v>
      </c>
      <c r="AU147" s="18" t="s">
        <v>81</v>
      </c>
      <c r="AY147" s="18" t="s">
        <v>246</v>
      </c>
      <c r="BE147" s="187">
        <f>IF(N147="základní",J147,0)</f>
        <v>0</v>
      </c>
      <c r="BF147" s="187">
        <f>IF(N147="snížená",J147,0)</f>
        <v>0</v>
      </c>
      <c r="BG147" s="187">
        <f>IF(N147="zákl. přenesená",J147,0)</f>
        <v>0</v>
      </c>
      <c r="BH147" s="187">
        <f>IF(N147="sníž. přenesená",J147,0)</f>
        <v>0</v>
      </c>
      <c r="BI147" s="187">
        <f>IF(N147="nulová",J147,0)</f>
        <v>0</v>
      </c>
      <c r="BJ147" s="18" t="s">
        <v>79</v>
      </c>
      <c r="BK147" s="187">
        <f>ROUND(I147*H147,2)</f>
        <v>0</v>
      </c>
      <c r="BL147" s="18" t="s">
        <v>93</v>
      </c>
      <c r="BM147" s="18" t="s">
        <v>770</v>
      </c>
    </row>
    <row r="148" s="1" customFormat="1">
      <c r="B148" s="36"/>
      <c r="D148" s="188" t="s">
        <v>254</v>
      </c>
      <c r="F148" s="189" t="s">
        <v>346</v>
      </c>
      <c r="I148" s="121"/>
      <c r="L148" s="36"/>
      <c r="M148" s="190"/>
      <c r="N148" s="66"/>
      <c r="O148" s="66"/>
      <c r="P148" s="66"/>
      <c r="Q148" s="66"/>
      <c r="R148" s="66"/>
      <c r="S148" s="66"/>
      <c r="T148" s="67"/>
      <c r="AT148" s="18" t="s">
        <v>254</v>
      </c>
      <c r="AU148" s="18" t="s">
        <v>81</v>
      </c>
    </row>
    <row r="149" s="1" customFormat="1">
      <c r="B149" s="36"/>
      <c r="D149" s="188" t="s">
        <v>256</v>
      </c>
      <c r="F149" s="191" t="s">
        <v>347</v>
      </c>
      <c r="I149" s="121"/>
      <c r="L149" s="36"/>
      <c r="M149" s="190"/>
      <c r="N149" s="66"/>
      <c r="O149" s="66"/>
      <c r="P149" s="66"/>
      <c r="Q149" s="66"/>
      <c r="R149" s="66"/>
      <c r="S149" s="66"/>
      <c r="T149" s="67"/>
      <c r="AT149" s="18" t="s">
        <v>256</v>
      </c>
      <c r="AU149" s="18" t="s">
        <v>81</v>
      </c>
    </row>
    <row r="150" s="12" customFormat="1">
      <c r="B150" s="192"/>
      <c r="D150" s="188" t="s">
        <v>258</v>
      </c>
      <c r="E150" s="193" t="s">
        <v>1</v>
      </c>
      <c r="F150" s="194" t="s">
        <v>771</v>
      </c>
      <c r="H150" s="193" t="s">
        <v>1</v>
      </c>
      <c r="I150" s="195"/>
      <c r="L150" s="192"/>
      <c r="M150" s="196"/>
      <c r="N150" s="197"/>
      <c r="O150" s="197"/>
      <c r="P150" s="197"/>
      <c r="Q150" s="197"/>
      <c r="R150" s="197"/>
      <c r="S150" s="197"/>
      <c r="T150" s="198"/>
      <c r="AT150" s="193" t="s">
        <v>258</v>
      </c>
      <c r="AU150" s="193" t="s">
        <v>81</v>
      </c>
      <c r="AV150" s="12" t="s">
        <v>79</v>
      </c>
      <c r="AW150" s="12" t="s">
        <v>35</v>
      </c>
      <c r="AX150" s="12" t="s">
        <v>72</v>
      </c>
      <c r="AY150" s="193" t="s">
        <v>246</v>
      </c>
    </row>
    <row r="151" s="13" customFormat="1">
      <c r="B151" s="199"/>
      <c r="D151" s="188" t="s">
        <v>258</v>
      </c>
      <c r="E151" s="200" t="s">
        <v>1</v>
      </c>
      <c r="F151" s="201" t="s">
        <v>4192</v>
      </c>
      <c r="H151" s="202">
        <v>9.8160000000000007</v>
      </c>
      <c r="I151" s="203"/>
      <c r="L151" s="199"/>
      <c r="M151" s="204"/>
      <c r="N151" s="205"/>
      <c r="O151" s="205"/>
      <c r="P151" s="205"/>
      <c r="Q151" s="205"/>
      <c r="R151" s="205"/>
      <c r="S151" s="205"/>
      <c r="T151" s="206"/>
      <c r="AT151" s="200" t="s">
        <v>258</v>
      </c>
      <c r="AU151" s="200" t="s">
        <v>81</v>
      </c>
      <c r="AV151" s="13" t="s">
        <v>81</v>
      </c>
      <c r="AW151" s="13" t="s">
        <v>35</v>
      </c>
      <c r="AX151" s="13" t="s">
        <v>79</v>
      </c>
      <c r="AY151" s="200" t="s">
        <v>246</v>
      </c>
    </row>
    <row r="152" s="1" customFormat="1" ht="16.5" customHeight="1">
      <c r="B152" s="175"/>
      <c r="C152" s="176" t="s">
        <v>350</v>
      </c>
      <c r="D152" s="176" t="s">
        <v>248</v>
      </c>
      <c r="E152" s="177" t="s">
        <v>351</v>
      </c>
      <c r="F152" s="178" t="s">
        <v>352</v>
      </c>
      <c r="G152" s="179" t="s">
        <v>319</v>
      </c>
      <c r="H152" s="180">
        <v>4.9080000000000004</v>
      </c>
      <c r="I152" s="181"/>
      <c r="J152" s="182">
        <f>ROUND(I152*H152,2)</f>
        <v>0</v>
      </c>
      <c r="K152" s="178" t="s">
        <v>252</v>
      </c>
      <c r="L152" s="36"/>
      <c r="M152" s="183" t="s">
        <v>1</v>
      </c>
      <c r="N152" s="184" t="s">
        <v>43</v>
      </c>
      <c r="O152" s="66"/>
      <c r="P152" s="185">
        <f>O152*H152</f>
        <v>0</v>
      </c>
      <c r="Q152" s="185">
        <v>0</v>
      </c>
      <c r="R152" s="185">
        <f>Q152*H152</f>
        <v>0</v>
      </c>
      <c r="S152" s="185">
        <v>0</v>
      </c>
      <c r="T152" s="186">
        <f>S152*H152</f>
        <v>0</v>
      </c>
      <c r="AR152" s="18" t="s">
        <v>93</v>
      </c>
      <c r="AT152" s="18" t="s">
        <v>248</v>
      </c>
      <c r="AU152" s="18" t="s">
        <v>81</v>
      </c>
      <c r="AY152" s="18" t="s">
        <v>246</v>
      </c>
      <c r="BE152" s="187">
        <f>IF(N152="základní",J152,0)</f>
        <v>0</v>
      </c>
      <c r="BF152" s="187">
        <f>IF(N152="snížená",J152,0)</f>
        <v>0</v>
      </c>
      <c r="BG152" s="187">
        <f>IF(N152="zákl. přenesená",J152,0)</f>
        <v>0</v>
      </c>
      <c r="BH152" s="187">
        <f>IF(N152="sníž. přenesená",J152,0)</f>
        <v>0</v>
      </c>
      <c r="BI152" s="187">
        <f>IF(N152="nulová",J152,0)</f>
        <v>0</v>
      </c>
      <c r="BJ152" s="18" t="s">
        <v>79</v>
      </c>
      <c r="BK152" s="187">
        <f>ROUND(I152*H152,2)</f>
        <v>0</v>
      </c>
      <c r="BL152" s="18" t="s">
        <v>93</v>
      </c>
      <c r="BM152" s="18" t="s">
        <v>773</v>
      </c>
    </row>
    <row r="153" s="1" customFormat="1">
      <c r="B153" s="36"/>
      <c r="D153" s="188" t="s">
        <v>254</v>
      </c>
      <c r="F153" s="189" t="s">
        <v>354</v>
      </c>
      <c r="I153" s="121"/>
      <c r="L153" s="36"/>
      <c r="M153" s="190"/>
      <c r="N153" s="66"/>
      <c r="O153" s="66"/>
      <c r="P153" s="66"/>
      <c r="Q153" s="66"/>
      <c r="R153" s="66"/>
      <c r="S153" s="66"/>
      <c r="T153" s="67"/>
      <c r="AT153" s="18" t="s">
        <v>254</v>
      </c>
      <c r="AU153" s="18" t="s">
        <v>81</v>
      </c>
    </row>
    <row r="154" s="1" customFormat="1">
      <c r="B154" s="36"/>
      <c r="D154" s="188" t="s">
        <v>256</v>
      </c>
      <c r="F154" s="191" t="s">
        <v>347</v>
      </c>
      <c r="I154" s="121"/>
      <c r="L154" s="36"/>
      <c r="M154" s="190"/>
      <c r="N154" s="66"/>
      <c r="O154" s="66"/>
      <c r="P154" s="66"/>
      <c r="Q154" s="66"/>
      <c r="R154" s="66"/>
      <c r="S154" s="66"/>
      <c r="T154" s="67"/>
      <c r="AT154" s="18" t="s">
        <v>256</v>
      </c>
      <c r="AU154" s="18" t="s">
        <v>81</v>
      </c>
    </row>
    <row r="155" s="12" customFormat="1">
      <c r="B155" s="192"/>
      <c r="D155" s="188" t="s">
        <v>258</v>
      </c>
      <c r="E155" s="193" t="s">
        <v>1</v>
      </c>
      <c r="F155" s="194" t="s">
        <v>355</v>
      </c>
      <c r="H155" s="193" t="s">
        <v>1</v>
      </c>
      <c r="I155" s="195"/>
      <c r="L155" s="192"/>
      <c r="M155" s="196"/>
      <c r="N155" s="197"/>
      <c r="O155" s="197"/>
      <c r="P155" s="197"/>
      <c r="Q155" s="197"/>
      <c r="R155" s="197"/>
      <c r="S155" s="197"/>
      <c r="T155" s="198"/>
      <c r="AT155" s="193" t="s">
        <v>258</v>
      </c>
      <c r="AU155" s="193" t="s">
        <v>81</v>
      </c>
      <c r="AV155" s="12" t="s">
        <v>79</v>
      </c>
      <c r="AW155" s="12" t="s">
        <v>35</v>
      </c>
      <c r="AX155" s="12" t="s">
        <v>72</v>
      </c>
      <c r="AY155" s="193" t="s">
        <v>246</v>
      </c>
    </row>
    <row r="156" s="13" customFormat="1">
      <c r="B156" s="199"/>
      <c r="D156" s="188" t="s">
        <v>258</v>
      </c>
      <c r="E156" s="200" t="s">
        <v>1</v>
      </c>
      <c r="F156" s="201" t="s">
        <v>4193</v>
      </c>
      <c r="H156" s="202">
        <v>4.9080000000000004</v>
      </c>
      <c r="I156" s="203"/>
      <c r="L156" s="199"/>
      <c r="M156" s="204"/>
      <c r="N156" s="205"/>
      <c r="O156" s="205"/>
      <c r="P156" s="205"/>
      <c r="Q156" s="205"/>
      <c r="R156" s="205"/>
      <c r="S156" s="205"/>
      <c r="T156" s="206"/>
      <c r="AT156" s="200" t="s">
        <v>258</v>
      </c>
      <c r="AU156" s="200" t="s">
        <v>81</v>
      </c>
      <c r="AV156" s="13" t="s">
        <v>81</v>
      </c>
      <c r="AW156" s="13" t="s">
        <v>35</v>
      </c>
      <c r="AX156" s="13" t="s">
        <v>79</v>
      </c>
      <c r="AY156" s="200" t="s">
        <v>246</v>
      </c>
    </row>
    <row r="157" s="1" customFormat="1" ht="16.5" customHeight="1">
      <c r="B157" s="175"/>
      <c r="C157" s="176" t="s">
        <v>357</v>
      </c>
      <c r="D157" s="176" t="s">
        <v>248</v>
      </c>
      <c r="E157" s="177" t="s">
        <v>358</v>
      </c>
      <c r="F157" s="178" t="s">
        <v>359</v>
      </c>
      <c r="G157" s="179" t="s">
        <v>319</v>
      </c>
      <c r="H157" s="180">
        <v>1566</v>
      </c>
      <c r="I157" s="181"/>
      <c r="J157" s="182">
        <f>ROUND(I157*H157,2)</f>
        <v>0</v>
      </c>
      <c r="K157" s="178" t="s">
        <v>252</v>
      </c>
      <c r="L157" s="36"/>
      <c r="M157" s="183" t="s">
        <v>1</v>
      </c>
      <c r="N157" s="184" t="s">
        <v>43</v>
      </c>
      <c r="O157" s="66"/>
      <c r="P157" s="185">
        <f>O157*H157</f>
        <v>0</v>
      </c>
      <c r="Q157" s="185">
        <v>0</v>
      </c>
      <c r="R157" s="185">
        <f>Q157*H157</f>
        <v>0</v>
      </c>
      <c r="S157" s="185">
        <v>0</v>
      </c>
      <c r="T157" s="186">
        <f>S157*H157</f>
        <v>0</v>
      </c>
      <c r="AR157" s="18" t="s">
        <v>93</v>
      </c>
      <c r="AT157" s="18" t="s">
        <v>248</v>
      </c>
      <c r="AU157" s="18" t="s">
        <v>81</v>
      </c>
      <c r="AY157" s="18" t="s">
        <v>246</v>
      </c>
      <c r="BE157" s="187">
        <f>IF(N157="základní",J157,0)</f>
        <v>0</v>
      </c>
      <c r="BF157" s="187">
        <f>IF(N157="snížená",J157,0)</f>
        <v>0</v>
      </c>
      <c r="BG157" s="187">
        <f>IF(N157="zákl. přenesená",J157,0)</f>
        <v>0</v>
      </c>
      <c r="BH157" s="187">
        <f>IF(N157="sníž. přenesená",J157,0)</f>
        <v>0</v>
      </c>
      <c r="BI157" s="187">
        <f>IF(N157="nulová",J157,0)</f>
        <v>0</v>
      </c>
      <c r="BJ157" s="18" t="s">
        <v>79</v>
      </c>
      <c r="BK157" s="187">
        <f>ROUND(I157*H157,2)</f>
        <v>0</v>
      </c>
      <c r="BL157" s="18" t="s">
        <v>93</v>
      </c>
      <c r="BM157" s="18" t="s">
        <v>775</v>
      </c>
    </row>
    <row r="158" s="1" customFormat="1">
      <c r="B158" s="36"/>
      <c r="D158" s="188" t="s">
        <v>254</v>
      </c>
      <c r="F158" s="189" t="s">
        <v>361</v>
      </c>
      <c r="I158" s="121"/>
      <c r="L158" s="36"/>
      <c r="M158" s="190"/>
      <c r="N158" s="66"/>
      <c r="O158" s="66"/>
      <c r="P158" s="66"/>
      <c r="Q158" s="66"/>
      <c r="R158" s="66"/>
      <c r="S158" s="66"/>
      <c r="T158" s="67"/>
      <c r="AT158" s="18" t="s">
        <v>254</v>
      </c>
      <c r="AU158" s="18" t="s">
        <v>81</v>
      </c>
    </row>
    <row r="159" s="1" customFormat="1">
      <c r="B159" s="36"/>
      <c r="D159" s="188" t="s">
        <v>256</v>
      </c>
      <c r="F159" s="191" t="s">
        <v>362</v>
      </c>
      <c r="I159" s="121"/>
      <c r="L159" s="36"/>
      <c r="M159" s="190"/>
      <c r="N159" s="66"/>
      <c r="O159" s="66"/>
      <c r="P159" s="66"/>
      <c r="Q159" s="66"/>
      <c r="R159" s="66"/>
      <c r="S159" s="66"/>
      <c r="T159" s="67"/>
      <c r="AT159" s="18" t="s">
        <v>256</v>
      </c>
      <c r="AU159" s="18" t="s">
        <v>81</v>
      </c>
    </row>
    <row r="160" s="12" customFormat="1">
      <c r="B160" s="192"/>
      <c r="D160" s="188" t="s">
        <v>258</v>
      </c>
      <c r="E160" s="193" t="s">
        <v>1</v>
      </c>
      <c r="F160" s="194" t="s">
        <v>330</v>
      </c>
      <c r="H160" s="193" t="s">
        <v>1</v>
      </c>
      <c r="I160" s="195"/>
      <c r="L160" s="192"/>
      <c r="M160" s="196"/>
      <c r="N160" s="197"/>
      <c r="O160" s="197"/>
      <c r="P160" s="197"/>
      <c r="Q160" s="197"/>
      <c r="R160" s="197"/>
      <c r="S160" s="197"/>
      <c r="T160" s="198"/>
      <c r="AT160" s="193" t="s">
        <v>258</v>
      </c>
      <c r="AU160" s="193" t="s">
        <v>81</v>
      </c>
      <c r="AV160" s="12" t="s">
        <v>79</v>
      </c>
      <c r="AW160" s="12" t="s">
        <v>35</v>
      </c>
      <c r="AX160" s="12" t="s">
        <v>72</v>
      </c>
      <c r="AY160" s="193" t="s">
        <v>246</v>
      </c>
    </row>
    <row r="161" s="13" customFormat="1">
      <c r="B161" s="199"/>
      <c r="D161" s="188" t="s">
        <v>258</v>
      </c>
      <c r="E161" s="200" t="s">
        <v>1</v>
      </c>
      <c r="F161" s="201" t="s">
        <v>4183</v>
      </c>
      <c r="H161" s="202">
        <v>209.30000000000001</v>
      </c>
      <c r="I161" s="203"/>
      <c r="L161" s="199"/>
      <c r="M161" s="204"/>
      <c r="N161" s="205"/>
      <c r="O161" s="205"/>
      <c r="P161" s="205"/>
      <c r="Q161" s="205"/>
      <c r="R161" s="205"/>
      <c r="S161" s="205"/>
      <c r="T161" s="206"/>
      <c r="AT161" s="200" t="s">
        <v>258</v>
      </c>
      <c r="AU161" s="200" t="s">
        <v>81</v>
      </c>
      <c r="AV161" s="13" t="s">
        <v>81</v>
      </c>
      <c r="AW161" s="13" t="s">
        <v>35</v>
      </c>
      <c r="AX161" s="13" t="s">
        <v>72</v>
      </c>
      <c r="AY161" s="200" t="s">
        <v>246</v>
      </c>
    </row>
    <row r="162" s="13" customFormat="1">
      <c r="B162" s="199"/>
      <c r="D162" s="188" t="s">
        <v>258</v>
      </c>
      <c r="E162" s="200" t="s">
        <v>1</v>
      </c>
      <c r="F162" s="201" t="s">
        <v>4184</v>
      </c>
      <c r="H162" s="202">
        <v>120</v>
      </c>
      <c r="I162" s="203"/>
      <c r="L162" s="199"/>
      <c r="M162" s="204"/>
      <c r="N162" s="205"/>
      <c r="O162" s="205"/>
      <c r="P162" s="205"/>
      <c r="Q162" s="205"/>
      <c r="R162" s="205"/>
      <c r="S162" s="205"/>
      <c r="T162" s="206"/>
      <c r="AT162" s="200" t="s">
        <v>258</v>
      </c>
      <c r="AU162" s="200" t="s">
        <v>81</v>
      </c>
      <c r="AV162" s="13" t="s">
        <v>81</v>
      </c>
      <c r="AW162" s="13" t="s">
        <v>35</v>
      </c>
      <c r="AX162" s="13" t="s">
        <v>72</v>
      </c>
      <c r="AY162" s="200" t="s">
        <v>246</v>
      </c>
    </row>
    <row r="163" s="12" customFormat="1">
      <c r="B163" s="192"/>
      <c r="D163" s="188" t="s">
        <v>258</v>
      </c>
      <c r="E163" s="193" t="s">
        <v>1</v>
      </c>
      <c r="F163" s="194" t="s">
        <v>363</v>
      </c>
      <c r="H163" s="193" t="s">
        <v>1</v>
      </c>
      <c r="I163" s="195"/>
      <c r="L163" s="192"/>
      <c r="M163" s="196"/>
      <c r="N163" s="197"/>
      <c r="O163" s="197"/>
      <c r="P163" s="197"/>
      <c r="Q163" s="197"/>
      <c r="R163" s="197"/>
      <c r="S163" s="197"/>
      <c r="T163" s="198"/>
      <c r="AT163" s="193" t="s">
        <v>258</v>
      </c>
      <c r="AU163" s="193" t="s">
        <v>81</v>
      </c>
      <c r="AV163" s="12" t="s">
        <v>79</v>
      </c>
      <c r="AW163" s="12" t="s">
        <v>35</v>
      </c>
      <c r="AX163" s="12" t="s">
        <v>72</v>
      </c>
      <c r="AY163" s="193" t="s">
        <v>246</v>
      </c>
    </row>
    <row r="164" s="12" customFormat="1">
      <c r="B164" s="192"/>
      <c r="D164" s="188" t="s">
        <v>258</v>
      </c>
      <c r="E164" s="193" t="s">
        <v>1</v>
      </c>
      <c r="F164" s="194" t="s">
        <v>364</v>
      </c>
      <c r="H164" s="193" t="s">
        <v>1</v>
      </c>
      <c r="I164" s="195"/>
      <c r="L164" s="192"/>
      <c r="M164" s="196"/>
      <c r="N164" s="197"/>
      <c r="O164" s="197"/>
      <c r="P164" s="197"/>
      <c r="Q164" s="197"/>
      <c r="R164" s="197"/>
      <c r="S164" s="197"/>
      <c r="T164" s="198"/>
      <c r="AT164" s="193" t="s">
        <v>258</v>
      </c>
      <c r="AU164" s="193" t="s">
        <v>81</v>
      </c>
      <c r="AV164" s="12" t="s">
        <v>79</v>
      </c>
      <c r="AW164" s="12" t="s">
        <v>35</v>
      </c>
      <c r="AX164" s="12" t="s">
        <v>72</v>
      </c>
      <c r="AY164" s="193" t="s">
        <v>246</v>
      </c>
    </row>
    <row r="165" s="13" customFormat="1">
      <c r="B165" s="199"/>
      <c r="D165" s="188" t="s">
        <v>258</v>
      </c>
      <c r="E165" s="200" t="s">
        <v>1</v>
      </c>
      <c r="F165" s="201" t="s">
        <v>4194</v>
      </c>
      <c r="H165" s="202">
        <v>1236.7000000000001</v>
      </c>
      <c r="I165" s="203"/>
      <c r="L165" s="199"/>
      <c r="M165" s="204"/>
      <c r="N165" s="205"/>
      <c r="O165" s="205"/>
      <c r="P165" s="205"/>
      <c r="Q165" s="205"/>
      <c r="R165" s="205"/>
      <c r="S165" s="205"/>
      <c r="T165" s="206"/>
      <c r="AT165" s="200" t="s">
        <v>258</v>
      </c>
      <c r="AU165" s="200" t="s">
        <v>81</v>
      </c>
      <c r="AV165" s="13" t="s">
        <v>81</v>
      </c>
      <c r="AW165" s="13" t="s">
        <v>35</v>
      </c>
      <c r="AX165" s="13" t="s">
        <v>72</v>
      </c>
      <c r="AY165" s="200" t="s">
        <v>246</v>
      </c>
    </row>
    <row r="166" s="14" customFormat="1">
      <c r="B166" s="210"/>
      <c r="D166" s="188" t="s">
        <v>258</v>
      </c>
      <c r="E166" s="211" t="s">
        <v>1</v>
      </c>
      <c r="F166" s="212" t="s">
        <v>341</v>
      </c>
      <c r="H166" s="213">
        <v>1566</v>
      </c>
      <c r="I166" s="214"/>
      <c r="L166" s="210"/>
      <c r="M166" s="215"/>
      <c r="N166" s="216"/>
      <c r="O166" s="216"/>
      <c r="P166" s="216"/>
      <c r="Q166" s="216"/>
      <c r="R166" s="216"/>
      <c r="S166" s="216"/>
      <c r="T166" s="217"/>
      <c r="AT166" s="211" t="s">
        <v>258</v>
      </c>
      <c r="AU166" s="211" t="s">
        <v>81</v>
      </c>
      <c r="AV166" s="14" t="s">
        <v>93</v>
      </c>
      <c r="AW166" s="14" t="s">
        <v>35</v>
      </c>
      <c r="AX166" s="14" t="s">
        <v>79</v>
      </c>
      <c r="AY166" s="211" t="s">
        <v>246</v>
      </c>
    </row>
    <row r="167" s="1" customFormat="1" ht="16.5" customHeight="1">
      <c r="B167" s="175"/>
      <c r="C167" s="176" t="s">
        <v>366</v>
      </c>
      <c r="D167" s="176" t="s">
        <v>248</v>
      </c>
      <c r="E167" s="177" t="s">
        <v>367</v>
      </c>
      <c r="F167" s="178" t="s">
        <v>368</v>
      </c>
      <c r="G167" s="179" t="s">
        <v>319</v>
      </c>
      <c r="H167" s="180">
        <v>1027.4000000000001</v>
      </c>
      <c r="I167" s="181"/>
      <c r="J167" s="182">
        <f>ROUND(I167*H167,2)</f>
        <v>0</v>
      </c>
      <c r="K167" s="178" t="s">
        <v>252</v>
      </c>
      <c r="L167" s="36"/>
      <c r="M167" s="183" t="s">
        <v>1</v>
      </c>
      <c r="N167" s="184" t="s">
        <v>43</v>
      </c>
      <c r="O167" s="66"/>
      <c r="P167" s="185">
        <f>O167*H167</f>
        <v>0</v>
      </c>
      <c r="Q167" s="185">
        <v>0</v>
      </c>
      <c r="R167" s="185">
        <f>Q167*H167</f>
        <v>0</v>
      </c>
      <c r="S167" s="185">
        <v>0</v>
      </c>
      <c r="T167" s="186">
        <f>S167*H167</f>
        <v>0</v>
      </c>
      <c r="AR167" s="18" t="s">
        <v>93</v>
      </c>
      <c r="AT167" s="18" t="s">
        <v>248</v>
      </c>
      <c r="AU167" s="18" t="s">
        <v>81</v>
      </c>
      <c r="AY167" s="18" t="s">
        <v>246</v>
      </c>
      <c r="BE167" s="187">
        <f>IF(N167="základní",J167,0)</f>
        <v>0</v>
      </c>
      <c r="BF167" s="187">
        <f>IF(N167="snížená",J167,0)</f>
        <v>0</v>
      </c>
      <c r="BG167" s="187">
        <f>IF(N167="zákl. přenesená",J167,0)</f>
        <v>0</v>
      </c>
      <c r="BH167" s="187">
        <f>IF(N167="sníž. přenesená",J167,0)</f>
        <v>0</v>
      </c>
      <c r="BI167" s="187">
        <f>IF(N167="nulová",J167,0)</f>
        <v>0</v>
      </c>
      <c r="BJ167" s="18" t="s">
        <v>79</v>
      </c>
      <c r="BK167" s="187">
        <f>ROUND(I167*H167,2)</f>
        <v>0</v>
      </c>
      <c r="BL167" s="18" t="s">
        <v>93</v>
      </c>
      <c r="BM167" s="18" t="s">
        <v>4195</v>
      </c>
    </row>
    <row r="168" s="1" customFormat="1">
      <c r="B168" s="36"/>
      <c r="D168" s="188" t="s">
        <v>254</v>
      </c>
      <c r="F168" s="189" t="s">
        <v>370</v>
      </c>
      <c r="I168" s="121"/>
      <c r="L168" s="36"/>
      <c r="M168" s="190"/>
      <c r="N168" s="66"/>
      <c r="O168" s="66"/>
      <c r="P168" s="66"/>
      <c r="Q168" s="66"/>
      <c r="R168" s="66"/>
      <c r="S168" s="66"/>
      <c r="T168" s="67"/>
      <c r="AT168" s="18" t="s">
        <v>254</v>
      </c>
      <c r="AU168" s="18" t="s">
        <v>81</v>
      </c>
    </row>
    <row r="169" s="1" customFormat="1">
      <c r="B169" s="36"/>
      <c r="D169" s="188" t="s">
        <v>256</v>
      </c>
      <c r="F169" s="191" t="s">
        <v>362</v>
      </c>
      <c r="I169" s="121"/>
      <c r="L169" s="36"/>
      <c r="M169" s="190"/>
      <c r="N169" s="66"/>
      <c r="O169" s="66"/>
      <c r="P169" s="66"/>
      <c r="Q169" s="66"/>
      <c r="R169" s="66"/>
      <c r="S169" s="66"/>
      <c r="T169" s="67"/>
      <c r="AT169" s="18" t="s">
        <v>256</v>
      </c>
      <c r="AU169" s="18" t="s">
        <v>81</v>
      </c>
    </row>
    <row r="170" s="13" customFormat="1">
      <c r="B170" s="199"/>
      <c r="D170" s="188" t="s">
        <v>258</v>
      </c>
      <c r="E170" s="200" t="s">
        <v>1</v>
      </c>
      <c r="F170" s="201" t="s">
        <v>4196</v>
      </c>
      <c r="H170" s="202">
        <v>1236.7000000000001</v>
      </c>
      <c r="I170" s="203"/>
      <c r="L170" s="199"/>
      <c r="M170" s="204"/>
      <c r="N170" s="205"/>
      <c r="O170" s="205"/>
      <c r="P170" s="205"/>
      <c r="Q170" s="205"/>
      <c r="R170" s="205"/>
      <c r="S170" s="205"/>
      <c r="T170" s="206"/>
      <c r="AT170" s="200" t="s">
        <v>258</v>
      </c>
      <c r="AU170" s="200" t="s">
        <v>81</v>
      </c>
      <c r="AV170" s="13" t="s">
        <v>81</v>
      </c>
      <c r="AW170" s="13" t="s">
        <v>35</v>
      </c>
      <c r="AX170" s="13" t="s">
        <v>72</v>
      </c>
      <c r="AY170" s="200" t="s">
        <v>246</v>
      </c>
    </row>
    <row r="171" s="13" customFormat="1">
      <c r="B171" s="199"/>
      <c r="D171" s="188" t="s">
        <v>258</v>
      </c>
      <c r="E171" s="200" t="s">
        <v>1</v>
      </c>
      <c r="F171" s="201" t="s">
        <v>4197</v>
      </c>
      <c r="H171" s="202">
        <v>-209.30000000000001</v>
      </c>
      <c r="I171" s="203"/>
      <c r="L171" s="199"/>
      <c r="M171" s="204"/>
      <c r="N171" s="205"/>
      <c r="O171" s="205"/>
      <c r="P171" s="205"/>
      <c r="Q171" s="205"/>
      <c r="R171" s="205"/>
      <c r="S171" s="205"/>
      <c r="T171" s="206"/>
      <c r="AT171" s="200" t="s">
        <v>258</v>
      </c>
      <c r="AU171" s="200" t="s">
        <v>81</v>
      </c>
      <c r="AV171" s="13" t="s">
        <v>81</v>
      </c>
      <c r="AW171" s="13" t="s">
        <v>35</v>
      </c>
      <c r="AX171" s="13" t="s">
        <v>72</v>
      </c>
      <c r="AY171" s="200" t="s">
        <v>246</v>
      </c>
    </row>
    <row r="172" s="14" customFormat="1">
      <c r="B172" s="210"/>
      <c r="D172" s="188" t="s">
        <v>258</v>
      </c>
      <c r="E172" s="211" t="s">
        <v>1</v>
      </c>
      <c r="F172" s="212" t="s">
        <v>341</v>
      </c>
      <c r="H172" s="213">
        <v>1027.4000000000001</v>
      </c>
      <c r="I172" s="214"/>
      <c r="L172" s="210"/>
      <c r="M172" s="215"/>
      <c r="N172" s="216"/>
      <c r="O172" s="216"/>
      <c r="P172" s="216"/>
      <c r="Q172" s="216"/>
      <c r="R172" s="216"/>
      <c r="S172" s="216"/>
      <c r="T172" s="217"/>
      <c r="AT172" s="211" t="s">
        <v>258</v>
      </c>
      <c r="AU172" s="211" t="s">
        <v>81</v>
      </c>
      <c r="AV172" s="14" t="s">
        <v>93</v>
      </c>
      <c r="AW172" s="14" t="s">
        <v>35</v>
      </c>
      <c r="AX172" s="14" t="s">
        <v>79</v>
      </c>
      <c r="AY172" s="211" t="s">
        <v>246</v>
      </c>
    </row>
    <row r="173" s="1" customFormat="1" ht="16.5" customHeight="1">
      <c r="B173" s="175"/>
      <c r="C173" s="176" t="s">
        <v>373</v>
      </c>
      <c r="D173" s="176" t="s">
        <v>248</v>
      </c>
      <c r="E173" s="177" t="s">
        <v>374</v>
      </c>
      <c r="F173" s="178" t="s">
        <v>375</v>
      </c>
      <c r="G173" s="179" t="s">
        <v>319</v>
      </c>
      <c r="H173" s="180">
        <v>20548</v>
      </c>
      <c r="I173" s="181"/>
      <c r="J173" s="182">
        <f>ROUND(I173*H173,2)</f>
        <v>0</v>
      </c>
      <c r="K173" s="178" t="s">
        <v>252</v>
      </c>
      <c r="L173" s="36"/>
      <c r="M173" s="183" t="s">
        <v>1</v>
      </c>
      <c r="N173" s="184" t="s">
        <v>43</v>
      </c>
      <c r="O173" s="66"/>
      <c r="P173" s="185">
        <f>O173*H173</f>
        <v>0</v>
      </c>
      <c r="Q173" s="185">
        <v>0</v>
      </c>
      <c r="R173" s="185">
        <f>Q173*H173</f>
        <v>0</v>
      </c>
      <c r="S173" s="185">
        <v>0</v>
      </c>
      <c r="T173" s="186">
        <f>S173*H173</f>
        <v>0</v>
      </c>
      <c r="AR173" s="18" t="s">
        <v>93</v>
      </c>
      <c r="AT173" s="18" t="s">
        <v>248</v>
      </c>
      <c r="AU173" s="18" t="s">
        <v>81</v>
      </c>
      <c r="AY173" s="18" t="s">
        <v>246</v>
      </c>
      <c r="BE173" s="187">
        <f>IF(N173="základní",J173,0)</f>
        <v>0</v>
      </c>
      <c r="BF173" s="187">
        <f>IF(N173="snížená",J173,0)</f>
        <v>0</v>
      </c>
      <c r="BG173" s="187">
        <f>IF(N173="zákl. přenesená",J173,0)</f>
        <v>0</v>
      </c>
      <c r="BH173" s="187">
        <f>IF(N173="sníž. přenesená",J173,0)</f>
        <v>0</v>
      </c>
      <c r="BI173" s="187">
        <f>IF(N173="nulová",J173,0)</f>
        <v>0</v>
      </c>
      <c r="BJ173" s="18" t="s">
        <v>79</v>
      </c>
      <c r="BK173" s="187">
        <f>ROUND(I173*H173,2)</f>
        <v>0</v>
      </c>
      <c r="BL173" s="18" t="s">
        <v>93</v>
      </c>
      <c r="BM173" s="18" t="s">
        <v>4198</v>
      </c>
    </row>
    <row r="174" s="1" customFormat="1">
      <c r="B174" s="36"/>
      <c r="D174" s="188" t="s">
        <v>254</v>
      </c>
      <c r="F174" s="189" t="s">
        <v>377</v>
      </c>
      <c r="I174" s="121"/>
      <c r="L174" s="36"/>
      <c r="M174" s="190"/>
      <c r="N174" s="66"/>
      <c r="O174" s="66"/>
      <c r="P174" s="66"/>
      <c r="Q174" s="66"/>
      <c r="R174" s="66"/>
      <c r="S174" s="66"/>
      <c r="T174" s="67"/>
      <c r="AT174" s="18" t="s">
        <v>254</v>
      </c>
      <c r="AU174" s="18" t="s">
        <v>81</v>
      </c>
    </row>
    <row r="175" s="1" customFormat="1">
      <c r="B175" s="36"/>
      <c r="D175" s="188" t="s">
        <v>256</v>
      </c>
      <c r="F175" s="191" t="s">
        <v>362</v>
      </c>
      <c r="I175" s="121"/>
      <c r="L175" s="36"/>
      <c r="M175" s="190"/>
      <c r="N175" s="66"/>
      <c r="O175" s="66"/>
      <c r="P175" s="66"/>
      <c r="Q175" s="66"/>
      <c r="R175" s="66"/>
      <c r="S175" s="66"/>
      <c r="T175" s="67"/>
      <c r="AT175" s="18" t="s">
        <v>256</v>
      </c>
      <c r="AU175" s="18" t="s">
        <v>81</v>
      </c>
    </row>
    <row r="176" s="12" customFormat="1">
      <c r="B176" s="192"/>
      <c r="D176" s="188" t="s">
        <v>258</v>
      </c>
      <c r="E176" s="193" t="s">
        <v>1</v>
      </c>
      <c r="F176" s="194" t="s">
        <v>378</v>
      </c>
      <c r="H176" s="193" t="s">
        <v>1</v>
      </c>
      <c r="I176" s="195"/>
      <c r="L176" s="192"/>
      <c r="M176" s="196"/>
      <c r="N176" s="197"/>
      <c r="O176" s="197"/>
      <c r="P176" s="197"/>
      <c r="Q176" s="197"/>
      <c r="R176" s="197"/>
      <c r="S176" s="197"/>
      <c r="T176" s="198"/>
      <c r="AT176" s="193" t="s">
        <v>258</v>
      </c>
      <c r="AU176" s="193" t="s">
        <v>81</v>
      </c>
      <c r="AV176" s="12" t="s">
        <v>79</v>
      </c>
      <c r="AW176" s="12" t="s">
        <v>35</v>
      </c>
      <c r="AX176" s="12" t="s">
        <v>72</v>
      </c>
      <c r="AY176" s="193" t="s">
        <v>246</v>
      </c>
    </row>
    <row r="177" s="13" customFormat="1">
      <c r="B177" s="199"/>
      <c r="D177" s="188" t="s">
        <v>258</v>
      </c>
      <c r="E177" s="200" t="s">
        <v>1</v>
      </c>
      <c r="F177" s="201" t="s">
        <v>4199</v>
      </c>
      <c r="H177" s="202">
        <v>20548</v>
      </c>
      <c r="I177" s="203"/>
      <c r="L177" s="199"/>
      <c r="M177" s="204"/>
      <c r="N177" s="205"/>
      <c r="O177" s="205"/>
      <c r="P177" s="205"/>
      <c r="Q177" s="205"/>
      <c r="R177" s="205"/>
      <c r="S177" s="205"/>
      <c r="T177" s="206"/>
      <c r="AT177" s="200" t="s">
        <v>258</v>
      </c>
      <c r="AU177" s="200" t="s">
        <v>81</v>
      </c>
      <c r="AV177" s="13" t="s">
        <v>81</v>
      </c>
      <c r="AW177" s="13" t="s">
        <v>35</v>
      </c>
      <c r="AX177" s="13" t="s">
        <v>79</v>
      </c>
      <c r="AY177" s="200" t="s">
        <v>246</v>
      </c>
    </row>
    <row r="178" s="1" customFormat="1" ht="16.5" customHeight="1">
      <c r="B178" s="175"/>
      <c r="C178" s="176" t="s">
        <v>380</v>
      </c>
      <c r="D178" s="176" t="s">
        <v>248</v>
      </c>
      <c r="E178" s="177" t="s">
        <v>381</v>
      </c>
      <c r="F178" s="178" t="s">
        <v>382</v>
      </c>
      <c r="G178" s="179" t="s">
        <v>319</v>
      </c>
      <c r="H178" s="180">
        <v>14.724</v>
      </c>
      <c r="I178" s="181"/>
      <c r="J178" s="182">
        <f>ROUND(I178*H178,2)</f>
        <v>0</v>
      </c>
      <c r="K178" s="178" t="s">
        <v>252</v>
      </c>
      <c r="L178" s="36"/>
      <c r="M178" s="183" t="s">
        <v>1</v>
      </c>
      <c r="N178" s="184" t="s">
        <v>43</v>
      </c>
      <c r="O178" s="66"/>
      <c r="P178" s="185">
        <f>O178*H178</f>
        <v>0</v>
      </c>
      <c r="Q178" s="185">
        <v>0</v>
      </c>
      <c r="R178" s="185">
        <f>Q178*H178</f>
        <v>0</v>
      </c>
      <c r="S178" s="185">
        <v>0</v>
      </c>
      <c r="T178" s="186">
        <f>S178*H178</f>
        <v>0</v>
      </c>
      <c r="AR178" s="18" t="s">
        <v>93</v>
      </c>
      <c r="AT178" s="18" t="s">
        <v>248</v>
      </c>
      <c r="AU178" s="18" t="s">
        <v>81</v>
      </c>
      <c r="AY178" s="18" t="s">
        <v>246</v>
      </c>
      <c r="BE178" s="187">
        <f>IF(N178="základní",J178,0)</f>
        <v>0</v>
      </c>
      <c r="BF178" s="187">
        <f>IF(N178="snížená",J178,0)</f>
        <v>0</v>
      </c>
      <c r="BG178" s="187">
        <f>IF(N178="zákl. přenesená",J178,0)</f>
        <v>0</v>
      </c>
      <c r="BH178" s="187">
        <f>IF(N178="sníž. přenesená",J178,0)</f>
        <v>0</v>
      </c>
      <c r="BI178" s="187">
        <f>IF(N178="nulová",J178,0)</f>
        <v>0</v>
      </c>
      <c r="BJ178" s="18" t="s">
        <v>79</v>
      </c>
      <c r="BK178" s="187">
        <f>ROUND(I178*H178,2)</f>
        <v>0</v>
      </c>
      <c r="BL178" s="18" t="s">
        <v>93</v>
      </c>
      <c r="BM178" s="18" t="s">
        <v>784</v>
      </c>
    </row>
    <row r="179" s="1" customFormat="1">
      <c r="B179" s="36"/>
      <c r="D179" s="188" t="s">
        <v>254</v>
      </c>
      <c r="F179" s="189" t="s">
        <v>384</v>
      </c>
      <c r="I179" s="121"/>
      <c r="L179" s="36"/>
      <c r="M179" s="190"/>
      <c r="N179" s="66"/>
      <c r="O179" s="66"/>
      <c r="P179" s="66"/>
      <c r="Q179" s="66"/>
      <c r="R179" s="66"/>
      <c r="S179" s="66"/>
      <c r="T179" s="67"/>
      <c r="AT179" s="18" t="s">
        <v>254</v>
      </c>
      <c r="AU179" s="18" t="s">
        <v>81</v>
      </c>
    </row>
    <row r="180" s="1" customFormat="1">
      <c r="B180" s="36"/>
      <c r="D180" s="188" t="s">
        <v>256</v>
      </c>
      <c r="F180" s="191" t="s">
        <v>362</v>
      </c>
      <c r="I180" s="121"/>
      <c r="L180" s="36"/>
      <c r="M180" s="190"/>
      <c r="N180" s="66"/>
      <c r="O180" s="66"/>
      <c r="P180" s="66"/>
      <c r="Q180" s="66"/>
      <c r="R180" s="66"/>
      <c r="S180" s="66"/>
      <c r="T180" s="67"/>
      <c r="AT180" s="18" t="s">
        <v>256</v>
      </c>
      <c r="AU180" s="18" t="s">
        <v>81</v>
      </c>
    </row>
    <row r="181" s="13" customFormat="1">
      <c r="B181" s="199"/>
      <c r="D181" s="188" t="s">
        <v>258</v>
      </c>
      <c r="E181" s="200" t="s">
        <v>1</v>
      </c>
      <c r="F181" s="201" t="s">
        <v>4200</v>
      </c>
      <c r="H181" s="202">
        <v>9.8160000000000007</v>
      </c>
      <c r="I181" s="203"/>
      <c r="L181" s="199"/>
      <c r="M181" s="204"/>
      <c r="N181" s="205"/>
      <c r="O181" s="205"/>
      <c r="P181" s="205"/>
      <c r="Q181" s="205"/>
      <c r="R181" s="205"/>
      <c r="S181" s="205"/>
      <c r="T181" s="206"/>
      <c r="AT181" s="200" t="s">
        <v>258</v>
      </c>
      <c r="AU181" s="200" t="s">
        <v>81</v>
      </c>
      <c r="AV181" s="13" t="s">
        <v>81</v>
      </c>
      <c r="AW181" s="13" t="s">
        <v>35</v>
      </c>
      <c r="AX181" s="13" t="s">
        <v>72</v>
      </c>
      <c r="AY181" s="200" t="s">
        <v>246</v>
      </c>
    </row>
    <row r="182" s="13" customFormat="1">
      <c r="B182" s="199"/>
      <c r="D182" s="188" t="s">
        <v>258</v>
      </c>
      <c r="E182" s="200" t="s">
        <v>1</v>
      </c>
      <c r="F182" s="201" t="s">
        <v>4201</v>
      </c>
      <c r="H182" s="202">
        <v>4.9080000000000004</v>
      </c>
      <c r="I182" s="203"/>
      <c r="L182" s="199"/>
      <c r="M182" s="204"/>
      <c r="N182" s="205"/>
      <c r="O182" s="205"/>
      <c r="P182" s="205"/>
      <c r="Q182" s="205"/>
      <c r="R182" s="205"/>
      <c r="S182" s="205"/>
      <c r="T182" s="206"/>
      <c r="AT182" s="200" t="s">
        <v>258</v>
      </c>
      <c r="AU182" s="200" t="s">
        <v>81</v>
      </c>
      <c r="AV182" s="13" t="s">
        <v>81</v>
      </c>
      <c r="AW182" s="13" t="s">
        <v>35</v>
      </c>
      <c r="AX182" s="13" t="s">
        <v>72</v>
      </c>
      <c r="AY182" s="200" t="s">
        <v>246</v>
      </c>
    </row>
    <row r="183" s="14" customFormat="1">
      <c r="B183" s="210"/>
      <c r="D183" s="188" t="s">
        <v>258</v>
      </c>
      <c r="E183" s="211" t="s">
        <v>1</v>
      </c>
      <c r="F183" s="212" t="s">
        <v>341</v>
      </c>
      <c r="H183" s="213">
        <v>14.724</v>
      </c>
      <c r="I183" s="214"/>
      <c r="L183" s="210"/>
      <c r="M183" s="215"/>
      <c r="N183" s="216"/>
      <c r="O183" s="216"/>
      <c r="P183" s="216"/>
      <c r="Q183" s="216"/>
      <c r="R183" s="216"/>
      <c r="S183" s="216"/>
      <c r="T183" s="217"/>
      <c r="AT183" s="211" t="s">
        <v>258</v>
      </c>
      <c r="AU183" s="211" t="s">
        <v>81</v>
      </c>
      <c r="AV183" s="14" t="s">
        <v>93</v>
      </c>
      <c r="AW183" s="14" t="s">
        <v>35</v>
      </c>
      <c r="AX183" s="14" t="s">
        <v>79</v>
      </c>
      <c r="AY183" s="211" t="s">
        <v>246</v>
      </c>
    </row>
    <row r="184" s="1" customFormat="1" ht="16.5" customHeight="1">
      <c r="B184" s="175"/>
      <c r="C184" s="176" t="s">
        <v>387</v>
      </c>
      <c r="D184" s="176" t="s">
        <v>248</v>
      </c>
      <c r="E184" s="177" t="s">
        <v>388</v>
      </c>
      <c r="F184" s="178" t="s">
        <v>389</v>
      </c>
      <c r="G184" s="179" t="s">
        <v>319</v>
      </c>
      <c r="H184" s="180">
        <v>294.48000000000002</v>
      </c>
      <c r="I184" s="181"/>
      <c r="J184" s="182">
        <f>ROUND(I184*H184,2)</f>
        <v>0</v>
      </c>
      <c r="K184" s="178" t="s">
        <v>252</v>
      </c>
      <c r="L184" s="36"/>
      <c r="M184" s="183" t="s">
        <v>1</v>
      </c>
      <c r="N184" s="184" t="s">
        <v>43</v>
      </c>
      <c r="O184" s="66"/>
      <c r="P184" s="185">
        <f>O184*H184</f>
        <v>0</v>
      </c>
      <c r="Q184" s="185">
        <v>0</v>
      </c>
      <c r="R184" s="185">
        <f>Q184*H184</f>
        <v>0</v>
      </c>
      <c r="S184" s="185">
        <v>0</v>
      </c>
      <c r="T184" s="186">
        <f>S184*H184</f>
        <v>0</v>
      </c>
      <c r="AR184" s="18" t="s">
        <v>93</v>
      </c>
      <c r="AT184" s="18" t="s">
        <v>248</v>
      </c>
      <c r="AU184" s="18" t="s">
        <v>81</v>
      </c>
      <c r="AY184" s="18" t="s">
        <v>246</v>
      </c>
      <c r="BE184" s="187">
        <f>IF(N184="základní",J184,0)</f>
        <v>0</v>
      </c>
      <c r="BF184" s="187">
        <f>IF(N184="snížená",J184,0)</f>
        <v>0</v>
      </c>
      <c r="BG184" s="187">
        <f>IF(N184="zákl. přenesená",J184,0)</f>
        <v>0</v>
      </c>
      <c r="BH184" s="187">
        <f>IF(N184="sníž. přenesená",J184,0)</f>
        <v>0</v>
      </c>
      <c r="BI184" s="187">
        <f>IF(N184="nulová",J184,0)</f>
        <v>0</v>
      </c>
      <c r="BJ184" s="18" t="s">
        <v>79</v>
      </c>
      <c r="BK184" s="187">
        <f>ROUND(I184*H184,2)</f>
        <v>0</v>
      </c>
      <c r="BL184" s="18" t="s">
        <v>93</v>
      </c>
      <c r="BM184" s="18" t="s">
        <v>787</v>
      </c>
    </row>
    <row r="185" s="1" customFormat="1">
      <c r="B185" s="36"/>
      <c r="D185" s="188" t="s">
        <v>254</v>
      </c>
      <c r="F185" s="189" t="s">
        <v>391</v>
      </c>
      <c r="I185" s="121"/>
      <c r="L185" s="36"/>
      <c r="M185" s="190"/>
      <c r="N185" s="66"/>
      <c r="O185" s="66"/>
      <c r="P185" s="66"/>
      <c r="Q185" s="66"/>
      <c r="R185" s="66"/>
      <c r="S185" s="66"/>
      <c r="T185" s="67"/>
      <c r="AT185" s="18" t="s">
        <v>254</v>
      </c>
      <c r="AU185" s="18" t="s">
        <v>81</v>
      </c>
    </row>
    <row r="186" s="1" customFormat="1">
      <c r="B186" s="36"/>
      <c r="D186" s="188" t="s">
        <v>256</v>
      </c>
      <c r="F186" s="191" t="s">
        <v>362</v>
      </c>
      <c r="I186" s="121"/>
      <c r="L186" s="36"/>
      <c r="M186" s="190"/>
      <c r="N186" s="66"/>
      <c r="O186" s="66"/>
      <c r="P186" s="66"/>
      <c r="Q186" s="66"/>
      <c r="R186" s="66"/>
      <c r="S186" s="66"/>
      <c r="T186" s="67"/>
      <c r="AT186" s="18" t="s">
        <v>256</v>
      </c>
      <c r="AU186" s="18" t="s">
        <v>81</v>
      </c>
    </row>
    <row r="187" s="12" customFormat="1">
      <c r="B187" s="192"/>
      <c r="D187" s="188" t="s">
        <v>258</v>
      </c>
      <c r="E187" s="193" t="s">
        <v>1</v>
      </c>
      <c r="F187" s="194" t="s">
        <v>392</v>
      </c>
      <c r="H187" s="193" t="s">
        <v>1</v>
      </c>
      <c r="I187" s="195"/>
      <c r="L187" s="192"/>
      <c r="M187" s="196"/>
      <c r="N187" s="197"/>
      <c r="O187" s="197"/>
      <c r="P187" s="197"/>
      <c r="Q187" s="197"/>
      <c r="R187" s="197"/>
      <c r="S187" s="197"/>
      <c r="T187" s="198"/>
      <c r="AT187" s="193" t="s">
        <v>258</v>
      </c>
      <c r="AU187" s="193" t="s">
        <v>81</v>
      </c>
      <c r="AV187" s="12" t="s">
        <v>79</v>
      </c>
      <c r="AW187" s="12" t="s">
        <v>35</v>
      </c>
      <c r="AX187" s="12" t="s">
        <v>72</v>
      </c>
      <c r="AY187" s="193" t="s">
        <v>246</v>
      </c>
    </row>
    <row r="188" s="13" customFormat="1">
      <c r="B188" s="199"/>
      <c r="D188" s="188" t="s">
        <v>258</v>
      </c>
      <c r="E188" s="200" t="s">
        <v>1</v>
      </c>
      <c r="F188" s="201" t="s">
        <v>4202</v>
      </c>
      <c r="H188" s="202">
        <v>294.48000000000002</v>
      </c>
      <c r="I188" s="203"/>
      <c r="L188" s="199"/>
      <c r="M188" s="204"/>
      <c r="N188" s="205"/>
      <c r="O188" s="205"/>
      <c r="P188" s="205"/>
      <c r="Q188" s="205"/>
      <c r="R188" s="205"/>
      <c r="S188" s="205"/>
      <c r="T188" s="206"/>
      <c r="AT188" s="200" t="s">
        <v>258</v>
      </c>
      <c r="AU188" s="200" t="s">
        <v>81</v>
      </c>
      <c r="AV188" s="13" t="s">
        <v>81</v>
      </c>
      <c r="AW188" s="13" t="s">
        <v>35</v>
      </c>
      <c r="AX188" s="13" t="s">
        <v>79</v>
      </c>
      <c r="AY188" s="200" t="s">
        <v>246</v>
      </c>
    </row>
    <row r="189" s="1" customFormat="1" ht="16.5" customHeight="1">
      <c r="B189" s="175"/>
      <c r="C189" s="176" t="s">
        <v>394</v>
      </c>
      <c r="D189" s="176" t="s">
        <v>248</v>
      </c>
      <c r="E189" s="177" t="s">
        <v>395</v>
      </c>
      <c r="F189" s="178" t="s">
        <v>396</v>
      </c>
      <c r="G189" s="179" t="s">
        <v>319</v>
      </c>
      <c r="H189" s="180">
        <v>476.19999999999999</v>
      </c>
      <c r="I189" s="181"/>
      <c r="J189" s="182">
        <f>ROUND(I189*H189,2)</f>
        <v>0</v>
      </c>
      <c r="K189" s="178" t="s">
        <v>252</v>
      </c>
      <c r="L189" s="36"/>
      <c r="M189" s="183" t="s">
        <v>1</v>
      </c>
      <c r="N189" s="184" t="s">
        <v>43</v>
      </c>
      <c r="O189" s="66"/>
      <c r="P189" s="185">
        <f>O189*H189</f>
        <v>0</v>
      </c>
      <c r="Q189" s="185">
        <v>0</v>
      </c>
      <c r="R189" s="185">
        <f>Q189*H189</f>
        <v>0</v>
      </c>
      <c r="S189" s="185">
        <v>0</v>
      </c>
      <c r="T189" s="186">
        <f>S189*H189</f>
        <v>0</v>
      </c>
      <c r="AR189" s="18" t="s">
        <v>93</v>
      </c>
      <c r="AT189" s="18" t="s">
        <v>248</v>
      </c>
      <c r="AU189" s="18" t="s">
        <v>81</v>
      </c>
      <c r="AY189" s="18" t="s">
        <v>246</v>
      </c>
      <c r="BE189" s="187">
        <f>IF(N189="základní",J189,0)</f>
        <v>0</v>
      </c>
      <c r="BF189" s="187">
        <f>IF(N189="snížená",J189,0)</f>
        <v>0</v>
      </c>
      <c r="BG189" s="187">
        <f>IF(N189="zákl. přenesená",J189,0)</f>
        <v>0</v>
      </c>
      <c r="BH189" s="187">
        <f>IF(N189="sníž. přenesená",J189,0)</f>
        <v>0</v>
      </c>
      <c r="BI189" s="187">
        <f>IF(N189="nulová",J189,0)</f>
        <v>0</v>
      </c>
      <c r="BJ189" s="18" t="s">
        <v>79</v>
      </c>
      <c r="BK189" s="187">
        <f>ROUND(I189*H189,2)</f>
        <v>0</v>
      </c>
      <c r="BL189" s="18" t="s">
        <v>93</v>
      </c>
      <c r="BM189" s="18" t="s">
        <v>789</v>
      </c>
    </row>
    <row r="190" s="1" customFormat="1">
      <c r="B190" s="36"/>
      <c r="D190" s="188" t="s">
        <v>254</v>
      </c>
      <c r="F190" s="189" t="s">
        <v>398</v>
      </c>
      <c r="I190" s="121"/>
      <c r="L190" s="36"/>
      <c r="M190" s="190"/>
      <c r="N190" s="66"/>
      <c r="O190" s="66"/>
      <c r="P190" s="66"/>
      <c r="Q190" s="66"/>
      <c r="R190" s="66"/>
      <c r="S190" s="66"/>
      <c r="T190" s="67"/>
      <c r="AT190" s="18" t="s">
        <v>254</v>
      </c>
      <c r="AU190" s="18" t="s">
        <v>81</v>
      </c>
    </row>
    <row r="191" s="1" customFormat="1">
      <c r="B191" s="36"/>
      <c r="D191" s="188" t="s">
        <v>256</v>
      </c>
      <c r="F191" s="191" t="s">
        <v>399</v>
      </c>
      <c r="I191" s="121"/>
      <c r="L191" s="36"/>
      <c r="M191" s="190"/>
      <c r="N191" s="66"/>
      <c r="O191" s="66"/>
      <c r="P191" s="66"/>
      <c r="Q191" s="66"/>
      <c r="R191" s="66"/>
      <c r="S191" s="66"/>
      <c r="T191" s="67"/>
      <c r="AT191" s="18" t="s">
        <v>256</v>
      </c>
      <c r="AU191" s="18" t="s">
        <v>81</v>
      </c>
    </row>
    <row r="192" s="12" customFormat="1">
      <c r="B192" s="192"/>
      <c r="D192" s="188" t="s">
        <v>258</v>
      </c>
      <c r="E192" s="193" t="s">
        <v>1</v>
      </c>
      <c r="F192" s="194" t="s">
        <v>4185</v>
      </c>
      <c r="H192" s="193" t="s">
        <v>1</v>
      </c>
      <c r="I192" s="195"/>
      <c r="L192" s="192"/>
      <c r="M192" s="196"/>
      <c r="N192" s="197"/>
      <c r="O192" s="197"/>
      <c r="P192" s="197"/>
      <c r="Q192" s="197"/>
      <c r="R192" s="197"/>
      <c r="S192" s="197"/>
      <c r="T192" s="198"/>
      <c r="AT192" s="193" t="s">
        <v>258</v>
      </c>
      <c r="AU192" s="193" t="s">
        <v>81</v>
      </c>
      <c r="AV192" s="12" t="s">
        <v>79</v>
      </c>
      <c r="AW192" s="12" t="s">
        <v>35</v>
      </c>
      <c r="AX192" s="12" t="s">
        <v>72</v>
      </c>
      <c r="AY192" s="193" t="s">
        <v>246</v>
      </c>
    </row>
    <row r="193" s="13" customFormat="1">
      <c r="B193" s="199"/>
      <c r="D193" s="188" t="s">
        <v>258</v>
      </c>
      <c r="E193" s="200" t="s">
        <v>1</v>
      </c>
      <c r="F193" s="201" t="s">
        <v>4203</v>
      </c>
      <c r="H193" s="202">
        <v>103.40000000000001</v>
      </c>
      <c r="I193" s="203"/>
      <c r="L193" s="199"/>
      <c r="M193" s="204"/>
      <c r="N193" s="205"/>
      <c r="O193" s="205"/>
      <c r="P193" s="205"/>
      <c r="Q193" s="205"/>
      <c r="R193" s="205"/>
      <c r="S193" s="205"/>
      <c r="T193" s="206"/>
      <c r="AT193" s="200" t="s">
        <v>258</v>
      </c>
      <c r="AU193" s="200" t="s">
        <v>81</v>
      </c>
      <c r="AV193" s="13" t="s">
        <v>81</v>
      </c>
      <c r="AW193" s="13" t="s">
        <v>35</v>
      </c>
      <c r="AX193" s="13" t="s">
        <v>72</v>
      </c>
      <c r="AY193" s="200" t="s">
        <v>246</v>
      </c>
    </row>
    <row r="194" s="13" customFormat="1">
      <c r="B194" s="199"/>
      <c r="D194" s="188" t="s">
        <v>258</v>
      </c>
      <c r="E194" s="200" t="s">
        <v>1</v>
      </c>
      <c r="F194" s="201" t="s">
        <v>4204</v>
      </c>
      <c r="H194" s="202">
        <v>209.30000000000001</v>
      </c>
      <c r="I194" s="203"/>
      <c r="L194" s="199"/>
      <c r="M194" s="204"/>
      <c r="N194" s="205"/>
      <c r="O194" s="205"/>
      <c r="P194" s="205"/>
      <c r="Q194" s="205"/>
      <c r="R194" s="205"/>
      <c r="S194" s="205"/>
      <c r="T194" s="206"/>
      <c r="AT194" s="200" t="s">
        <v>258</v>
      </c>
      <c r="AU194" s="200" t="s">
        <v>81</v>
      </c>
      <c r="AV194" s="13" t="s">
        <v>81</v>
      </c>
      <c r="AW194" s="13" t="s">
        <v>35</v>
      </c>
      <c r="AX194" s="13" t="s">
        <v>72</v>
      </c>
      <c r="AY194" s="200" t="s">
        <v>246</v>
      </c>
    </row>
    <row r="195" s="13" customFormat="1">
      <c r="B195" s="199"/>
      <c r="D195" s="188" t="s">
        <v>258</v>
      </c>
      <c r="E195" s="200" t="s">
        <v>1</v>
      </c>
      <c r="F195" s="201" t="s">
        <v>4205</v>
      </c>
      <c r="H195" s="202">
        <v>163.5</v>
      </c>
      <c r="I195" s="203"/>
      <c r="L195" s="199"/>
      <c r="M195" s="204"/>
      <c r="N195" s="205"/>
      <c r="O195" s="205"/>
      <c r="P195" s="205"/>
      <c r="Q195" s="205"/>
      <c r="R195" s="205"/>
      <c r="S195" s="205"/>
      <c r="T195" s="206"/>
      <c r="AT195" s="200" t="s">
        <v>258</v>
      </c>
      <c r="AU195" s="200" t="s">
        <v>81</v>
      </c>
      <c r="AV195" s="13" t="s">
        <v>81</v>
      </c>
      <c r="AW195" s="13" t="s">
        <v>35</v>
      </c>
      <c r="AX195" s="13" t="s">
        <v>72</v>
      </c>
      <c r="AY195" s="200" t="s">
        <v>246</v>
      </c>
    </row>
    <row r="196" s="14" customFormat="1">
      <c r="B196" s="210"/>
      <c r="D196" s="188" t="s">
        <v>258</v>
      </c>
      <c r="E196" s="211" t="s">
        <v>1</v>
      </c>
      <c r="F196" s="212" t="s">
        <v>341</v>
      </c>
      <c r="H196" s="213">
        <v>476.19999999999999</v>
      </c>
      <c r="I196" s="214"/>
      <c r="L196" s="210"/>
      <c r="M196" s="215"/>
      <c r="N196" s="216"/>
      <c r="O196" s="216"/>
      <c r="P196" s="216"/>
      <c r="Q196" s="216"/>
      <c r="R196" s="216"/>
      <c r="S196" s="216"/>
      <c r="T196" s="217"/>
      <c r="AT196" s="211" t="s">
        <v>258</v>
      </c>
      <c r="AU196" s="211" t="s">
        <v>81</v>
      </c>
      <c r="AV196" s="14" t="s">
        <v>93</v>
      </c>
      <c r="AW196" s="14" t="s">
        <v>35</v>
      </c>
      <c r="AX196" s="14" t="s">
        <v>79</v>
      </c>
      <c r="AY196" s="211" t="s">
        <v>246</v>
      </c>
    </row>
    <row r="197" s="1" customFormat="1" ht="16.5" customHeight="1">
      <c r="B197" s="175"/>
      <c r="C197" s="218" t="s">
        <v>8</v>
      </c>
      <c r="D197" s="218" t="s">
        <v>511</v>
      </c>
      <c r="E197" s="219" t="s">
        <v>940</v>
      </c>
      <c r="F197" s="220" t="s">
        <v>941</v>
      </c>
      <c r="G197" s="221" t="s">
        <v>286</v>
      </c>
      <c r="H197" s="222">
        <v>547.14499999999998</v>
      </c>
      <c r="I197" s="223"/>
      <c r="J197" s="224">
        <f>ROUND(I197*H197,2)</f>
        <v>0</v>
      </c>
      <c r="K197" s="220" t="s">
        <v>252</v>
      </c>
      <c r="L197" s="225"/>
      <c r="M197" s="226" t="s">
        <v>1</v>
      </c>
      <c r="N197" s="227" t="s">
        <v>43</v>
      </c>
      <c r="O197" s="66"/>
      <c r="P197" s="185">
        <f>O197*H197</f>
        <v>0</v>
      </c>
      <c r="Q197" s="185">
        <v>1</v>
      </c>
      <c r="R197" s="185">
        <f>Q197*H197</f>
        <v>547.14499999999998</v>
      </c>
      <c r="S197" s="185">
        <v>0</v>
      </c>
      <c r="T197" s="186">
        <f>S197*H197</f>
        <v>0</v>
      </c>
      <c r="AR197" s="18" t="s">
        <v>350</v>
      </c>
      <c r="AT197" s="18" t="s">
        <v>511</v>
      </c>
      <c r="AU197" s="18" t="s">
        <v>81</v>
      </c>
      <c r="AY197" s="18" t="s">
        <v>246</v>
      </c>
      <c r="BE197" s="187">
        <f>IF(N197="základní",J197,0)</f>
        <v>0</v>
      </c>
      <c r="BF197" s="187">
        <f>IF(N197="snížená",J197,0)</f>
        <v>0</v>
      </c>
      <c r="BG197" s="187">
        <f>IF(N197="zákl. přenesená",J197,0)</f>
        <v>0</v>
      </c>
      <c r="BH197" s="187">
        <f>IF(N197="sníž. přenesená",J197,0)</f>
        <v>0</v>
      </c>
      <c r="BI197" s="187">
        <f>IF(N197="nulová",J197,0)</f>
        <v>0</v>
      </c>
      <c r="BJ197" s="18" t="s">
        <v>79</v>
      </c>
      <c r="BK197" s="187">
        <f>ROUND(I197*H197,2)</f>
        <v>0</v>
      </c>
      <c r="BL197" s="18" t="s">
        <v>93</v>
      </c>
      <c r="BM197" s="18" t="s">
        <v>1791</v>
      </c>
    </row>
    <row r="198" s="1" customFormat="1">
      <c r="B198" s="36"/>
      <c r="D198" s="188" t="s">
        <v>254</v>
      </c>
      <c r="F198" s="189" t="s">
        <v>941</v>
      </c>
      <c r="I198" s="121"/>
      <c r="L198" s="36"/>
      <c r="M198" s="190"/>
      <c r="N198" s="66"/>
      <c r="O198" s="66"/>
      <c r="P198" s="66"/>
      <c r="Q198" s="66"/>
      <c r="R198" s="66"/>
      <c r="S198" s="66"/>
      <c r="T198" s="67"/>
      <c r="AT198" s="18" t="s">
        <v>254</v>
      </c>
      <c r="AU198" s="18" t="s">
        <v>81</v>
      </c>
    </row>
    <row r="199" s="13" customFormat="1">
      <c r="B199" s="199"/>
      <c r="D199" s="188" t="s">
        <v>258</v>
      </c>
      <c r="E199" s="200" t="s">
        <v>1</v>
      </c>
      <c r="F199" s="201" t="s">
        <v>4206</v>
      </c>
      <c r="H199" s="202">
        <v>547.14499999999998</v>
      </c>
      <c r="I199" s="203"/>
      <c r="L199" s="199"/>
      <c r="M199" s="204"/>
      <c r="N199" s="205"/>
      <c r="O199" s="205"/>
      <c r="P199" s="205"/>
      <c r="Q199" s="205"/>
      <c r="R199" s="205"/>
      <c r="S199" s="205"/>
      <c r="T199" s="206"/>
      <c r="AT199" s="200" t="s">
        <v>258</v>
      </c>
      <c r="AU199" s="200" t="s">
        <v>81</v>
      </c>
      <c r="AV199" s="13" t="s">
        <v>81</v>
      </c>
      <c r="AW199" s="13" t="s">
        <v>35</v>
      </c>
      <c r="AX199" s="13" t="s">
        <v>79</v>
      </c>
      <c r="AY199" s="200" t="s">
        <v>246</v>
      </c>
    </row>
    <row r="200" s="1" customFormat="1" ht="16.5" customHeight="1">
      <c r="B200" s="175"/>
      <c r="C200" s="176" t="s">
        <v>409</v>
      </c>
      <c r="D200" s="176" t="s">
        <v>248</v>
      </c>
      <c r="E200" s="177" t="s">
        <v>401</v>
      </c>
      <c r="F200" s="178" t="s">
        <v>402</v>
      </c>
      <c r="G200" s="179" t="s">
        <v>286</v>
      </c>
      <c r="H200" s="180">
        <v>1985.434</v>
      </c>
      <c r="I200" s="181"/>
      <c r="J200" s="182">
        <f>ROUND(I200*H200,2)</f>
        <v>0</v>
      </c>
      <c r="K200" s="178" t="s">
        <v>252</v>
      </c>
      <c r="L200" s="36"/>
      <c r="M200" s="183" t="s">
        <v>1</v>
      </c>
      <c r="N200" s="184" t="s">
        <v>43</v>
      </c>
      <c r="O200" s="66"/>
      <c r="P200" s="185">
        <f>O200*H200</f>
        <v>0</v>
      </c>
      <c r="Q200" s="185">
        <v>0</v>
      </c>
      <c r="R200" s="185">
        <f>Q200*H200</f>
        <v>0</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797</v>
      </c>
    </row>
    <row r="201" s="1" customFormat="1">
      <c r="B201" s="36"/>
      <c r="D201" s="188" t="s">
        <v>254</v>
      </c>
      <c r="F201" s="189" t="s">
        <v>404</v>
      </c>
      <c r="I201" s="121"/>
      <c r="L201" s="36"/>
      <c r="M201" s="190"/>
      <c r="N201" s="66"/>
      <c r="O201" s="66"/>
      <c r="P201" s="66"/>
      <c r="Q201" s="66"/>
      <c r="R201" s="66"/>
      <c r="S201" s="66"/>
      <c r="T201" s="67"/>
      <c r="AT201" s="18" t="s">
        <v>254</v>
      </c>
      <c r="AU201" s="18" t="s">
        <v>81</v>
      </c>
    </row>
    <row r="202" s="1" customFormat="1">
      <c r="B202" s="36"/>
      <c r="D202" s="188" t="s">
        <v>256</v>
      </c>
      <c r="F202" s="191" t="s">
        <v>405</v>
      </c>
      <c r="I202" s="121"/>
      <c r="L202" s="36"/>
      <c r="M202" s="190"/>
      <c r="N202" s="66"/>
      <c r="O202" s="66"/>
      <c r="P202" s="66"/>
      <c r="Q202" s="66"/>
      <c r="R202" s="66"/>
      <c r="S202" s="66"/>
      <c r="T202" s="67"/>
      <c r="AT202" s="18" t="s">
        <v>256</v>
      </c>
      <c r="AU202" s="18" t="s">
        <v>81</v>
      </c>
    </row>
    <row r="203" s="13" customFormat="1">
      <c r="B203" s="199"/>
      <c r="D203" s="188" t="s">
        <v>258</v>
      </c>
      <c r="E203" s="200" t="s">
        <v>1</v>
      </c>
      <c r="F203" s="201" t="s">
        <v>4207</v>
      </c>
      <c r="H203" s="202">
        <v>21.594999999999999</v>
      </c>
      <c r="I203" s="203"/>
      <c r="L203" s="199"/>
      <c r="M203" s="204"/>
      <c r="N203" s="205"/>
      <c r="O203" s="205"/>
      <c r="P203" s="205"/>
      <c r="Q203" s="205"/>
      <c r="R203" s="205"/>
      <c r="S203" s="205"/>
      <c r="T203" s="206"/>
      <c r="AT203" s="200" t="s">
        <v>258</v>
      </c>
      <c r="AU203" s="200" t="s">
        <v>81</v>
      </c>
      <c r="AV203" s="13" t="s">
        <v>81</v>
      </c>
      <c r="AW203" s="13" t="s">
        <v>35</v>
      </c>
      <c r="AX203" s="13" t="s">
        <v>72</v>
      </c>
      <c r="AY203" s="200" t="s">
        <v>246</v>
      </c>
    </row>
    <row r="204" s="13" customFormat="1">
      <c r="B204" s="199"/>
      <c r="D204" s="188" t="s">
        <v>258</v>
      </c>
      <c r="E204" s="200" t="s">
        <v>1</v>
      </c>
      <c r="F204" s="201" t="s">
        <v>4208</v>
      </c>
      <c r="H204" s="202">
        <v>11.779</v>
      </c>
      <c r="I204" s="203"/>
      <c r="L204" s="199"/>
      <c r="M204" s="204"/>
      <c r="N204" s="205"/>
      <c r="O204" s="205"/>
      <c r="P204" s="205"/>
      <c r="Q204" s="205"/>
      <c r="R204" s="205"/>
      <c r="S204" s="205"/>
      <c r="T204" s="206"/>
      <c r="AT204" s="200" t="s">
        <v>258</v>
      </c>
      <c r="AU204" s="200" t="s">
        <v>81</v>
      </c>
      <c r="AV204" s="13" t="s">
        <v>81</v>
      </c>
      <c r="AW204" s="13" t="s">
        <v>35</v>
      </c>
      <c r="AX204" s="13" t="s">
        <v>72</v>
      </c>
      <c r="AY204" s="200" t="s">
        <v>246</v>
      </c>
    </row>
    <row r="205" s="13" customFormat="1">
      <c r="B205" s="199"/>
      <c r="D205" s="188" t="s">
        <v>258</v>
      </c>
      <c r="E205" s="200" t="s">
        <v>1</v>
      </c>
      <c r="F205" s="201" t="s">
        <v>4209</v>
      </c>
      <c r="H205" s="202">
        <v>1952.06</v>
      </c>
      <c r="I205" s="203"/>
      <c r="L205" s="199"/>
      <c r="M205" s="204"/>
      <c r="N205" s="205"/>
      <c r="O205" s="205"/>
      <c r="P205" s="205"/>
      <c r="Q205" s="205"/>
      <c r="R205" s="205"/>
      <c r="S205" s="205"/>
      <c r="T205" s="206"/>
      <c r="AT205" s="200" t="s">
        <v>258</v>
      </c>
      <c r="AU205" s="200" t="s">
        <v>81</v>
      </c>
      <c r="AV205" s="13" t="s">
        <v>81</v>
      </c>
      <c r="AW205" s="13" t="s">
        <v>35</v>
      </c>
      <c r="AX205" s="13" t="s">
        <v>72</v>
      </c>
      <c r="AY205" s="200" t="s">
        <v>246</v>
      </c>
    </row>
    <row r="206" s="14" customFormat="1">
      <c r="B206" s="210"/>
      <c r="D206" s="188" t="s">
        <v>258</v>
      </c>
      <c r="E206" s="211" t="s">
        <v>1</v>
      </c>
      <c r="F206" s="212" t="s">
        <v>341</v>
      </c>
      <c r="H206" s="213">
        <v>1985.434</v>
      </c>
      <c r="I206" s="214"/>
      <c r="L206" s="210"/>
      <c r="M206" s="215"/>
      <c r="N206" s="216"/>
      <c r="O206" s="216"/>
      <c r="P206" s="216"/>
      <c r="Q206" s="216"/>
      <c r="R206" s="216"/>
      <c r="S206" s="216"/>
      <c r="T206" s="217"/>
      <c r="AT206" s="211" t="s">
        <v>258</v>
      </c>
      <c r="AU206" s="211" t="s">
        <v>81</v>
      </c>
      <c r="AV206" s="14" t="s">
        <v>93</v>
      </c>
      <c r="AW206" s="14" t="s">
        <v>35</v>
      </c>
      <c r="AX206" s="14" t="s">
        <v>79</v>
      </c>
      <c r="AY206" s="211" t="s">
        <v>246</v>
      </c>
    </row>
    <row r="207" s="1" customFormat="1" ht="16.5" customHeight="1">
      <c r="B207" s="175"/>
      <c r="C207" s="176" t="s">
        <v>416</v>
      </c>
      <c r="D207" s="176" t="s">
        <v>248</v>
      </c>
      <c r="E207" s="177" t="s">
        <v>1032</v>
      </c>
      <c r="F207" s="178" t="s">
        <v>1033</v>
      </c>
      <c r="G207" s="179" t="s">
        <v>251</v>
      </c>
      <c r="H207" s="180">
        <v>1200</v>
      </c>
      <c r="I207" s="181"/>
      <c r="J207" s="182">
        <f>ROUND(I207*H207,2)</f>
        <v>0</v>
      </c>
      <c r="K207" s="178" t="s">
        <v>252</v>
      </c>
      <c r="L207" s="36"/>
      <c r="M207" s="183" t="s">
        <v>1</v>
      </c>
      <c r="N207" s="184" t="s">
        <v>43</v>
      </c>
      <c r="O207" s="66"/>
      <c r="P207" s="185">
        <f>O207*H207</f>
        <v>0</v>
      </c>
      <c r="Q207" s="185">
        <v>0</v>
      </c>
      <c r="R207" s="185">
        <f>Q207*H207</f>
        <v>0</v>
      </c>
      <c r="S207" s="185">
        <v>0</v>
      </c>
      <c r="T207" s="186">
        <f>S207*H207</f>
        <v>0</v>
      </c>
      <c r="AR207" s="18" t="s">
        <v>93</v>
      </c>
      <c r="AT207" s="18" t="s">
        <v>248</v>
      </c>
      <c r="AU207" s="18" t="s">
        <v>81</v>
      </c>
      <c r="AY207" s="18" t="s">
        <v>246</v>
      </c>
      <c r="BE207" s="187">
        <f>IF(N207="základní",J207,0)</f>
        <v>0</v>
      </c>
      <c r="BF207" s="187">
        <f>IF(N207="snížená",J207,0)</f>
        <v>0</v>
      </c>
      <c r="BG207" s="187">
        <f>IF(N207="zákl. přenesená",J207,0)</f>
        <v>0</v>
      </c>
      <c r="BH207" s="187">
        <f>IF(N207="sníž. přenesená",J207,0)</f>
        <v>0</v>
      </c>
      <c r="BI207" s="187">
        <f>IF(N207="nulová",J207,0)</f>
        <v>0</v>
      </c>
      <c r="BJ207" s="18" t="s">
        <v>79</v>
      </c>
      <c r="BK207" s="187">
        <f>ROUND(I207*H207,2)</f>
        <v>0</v>
      </c>
      <c r="BL207" s="18" t="s">
        <v>93</v>
      </c>
      <c r="BM207" s="18" t="s">
        <v>4140</v>
      </c>
    </row>
    <row r="208" s="1" customFormat="1">
      <c r="B208" s="36"/>
      <c r="D208" s="188" t="s">
        <v>254</v>
      </c>
      <c r="F208" s="189" t="s">
        <v>1035</v>
      </c>
      <c r="I208" s="121"/>
      <c r="L208" s="36"/>
      <c r="M208" s="190"/>
      <c r="N208" s="66"/>
      <c r="O208" s="66"/>
      <c r="P208" s="66"/>
      <c r="Q208" s="66"/>
      <c r="R208" s="66"/>
      <c r="S208" s="66"/>
      <c r="T208" s="67"/>
      <c r="AT208" s="18" t="s">
        <v>254</v>
      </c>
      <c r="AU208" s="18" t="s">
        <v>81</v>
      </c>
    </row>
    <row r="209" s="1" customFormat="1">
      <c r="B209" s="36"/>
      <c r="D209" s="188" t="s">
        <v>256</v>
      </c>
      <c r="F209" s="191" t="s">
        <v>1036</v>
      </c>
      <c r="I209" s="121"/>
      <c r="L209" s="36"/>
      <c r="M209" s="190"/>
      <c r="N209" s="66"/>
      <c r="O209" s="66"/>
      <c r="P209" s="66"/>
      <c r="Q209" s="66"/>
      <c r="R209" s="66"/>
      <c r="S209" s="66"/>
      <c r="T209" s="67"/>
      <c r="AT209" s="18" t="s">
        <v>256</v>
      </c>
      <c r="AU209" s="18" t="s">
        <v>81</v>
      </c>
    </row>
    <row r="210" s="12" customFormat="1">
      <c r="B210" s="192"/>
      <c r="D210" s="188" t="s">
        <v>258</v>
      </c>
      <c r="E210" s="193" t="s">
        <v>1</v>
      </c>
      <c r="F210" s="194" t="s">
        <v>303</v>
      </c>
      <c r="H210" s="193" t="s">
        <v>1</v>
      </c>
      <c r="I210" s="195"/>
      <c r="L210" s="192"/>
      <c r="M210" s="196"/>
      <c r="N210" s="197"/>
      <c r="O210" s="197"/>
      <c r="P210" s="197"/>
      <c r="Q210" s="197"/>
      <c r="R210" s="197"/>
      <c r="S210" s="197"/>
      <c r="T210" s="198"/>
      <c r="AT210" s="193" t="s">
        <v>258</v>
      </c>
      <c r="AU210" s="193" t="s">
        <v>81</v>
      </c>
      <c r="AV210" s="12" t="s">
        <v>79</v>
      </c>
      <c r="AW210" s="12" t="s">
        <v>35</v>
      </c>
      <c r="AX210" s="12" t="s">
        <v>72</v>
      </c>
      <c r="AY210" s="193" t="s">
        <v>246</v>
      </c>
    </row>
    <row r="211" s="13" customFormat="1">
      <c r="B211" s="199"/>
      <c r="D211" s="188" t="s">
        <v>258</v>
      </c>
      <c r="E211" s="200" t="s">
        <v>1</v>
      </c>
      <c r="F211" s="201" t="s">
        <v>4210</v>
      </c>
      <c r="H211" s="202">
        <v>1200</v>
      </c>
      <c r="I211" s="203"/>
      <c r="L211" s="199"/>
      <c r="M211" s="204"/>
      <c r="N211" s="205"/>
      <c r="O211" s="205"/>
      <c r="P211" s="205"/>
      <c r="Q211" s="205"/>
      <c r="R211" s="205"/>
      <c r="S211" s="205"/>
      <c r="T211" s="206"/>
      <c r="AT211" s="200" t="s">
        <v>258</v>
      </c>
      <c r="AU211" s="200" t="s">
        <v>81</v>
      </c>
      <c r="AV211" s="13" t="s">
        <v>81</v>
      </c>
      <c r="AW211" s="13" t="s">
        <v>35</v>
      </c>
      <c r="AX211" s="13" t="s">
        <v>79</v>
      </c>
      <c r="AY211" s="200" t="s">
        <v>246</v>
      </c>
    </row>
    <row r="212" s="1" customFormat="1" ht="16.5" customHeight="1">
      <c r="B212" s="175"/>
      <c r="C212" s="176" t="s">
        <v>422</v>
      </c>
      <c r="D212" s="176" t="s">
        <v>248</v>
      </c>
      <c r="E212" s="177" t="s">
        <v>1038</v>
      </c>
      <c r="F212" s="178" t="s">
        <v>1039</v>
      </c>
      <c r="G212" s="179" t="s">
        <v>251</v>
      </c>
      <c r="H212" s="180">
        <v>1200</v>
      </c>
      <c r="I212" s="181"/>
      <c r="J212" s="182">
        <f>ROUND(I212*H212,2)</f>
        <v>0</v>
      </c>
      <c r="K212" s="178" t="s">
        <v>252</v>
      </c>
      <c r="L212" s="36"/>
      <c r="M212" s="183" t="s">
        <v>1</v>
      </c>
      <c r="N212" s="184" t="s">
        <v>43</v>
      </c>
      <c r="O212" s="66"/>
      <c r="P212" s="185">
        <f>O212*H212</f>
        <v>0</v>
      </c>
      <c r="Q212" s="185">
        <v>0</v>
      </c>
      <c r="R212" s="185">
        <f>Q212*H212</f>
        <v>0</v>
      </c>
      <c r="S212" s="185">
        <v>0</v>
      </c>
      <c r="T212" s="186">
        <f>S212*H212</f>
        <v>0</v>
      </c>
      <c r="AR212" s="18" t="s">
        <v>93</v>
      </c>
      <c r="AT212" s="18" t="s">
        <v>248</v>
      </c>
      <c r="AU212" s="18" t="s">
        <v>81</v>
      </c>
      <c r="AY212" s="18" t="s">
        <v>246</v>
      </c>
      <c r="BE212" s="187">
        <f>IF(N212="základní",J212,0)</f>
        <v>0</v>
      </c>
      <c r="BF212" s="187">
        <f>IF(N212="snížená",J212,0)</f>
        <v>0</v>
      </c>
      <c r="BG212" s="187">
        <f>IF(N212="zákl. přenesená",J212,0)</f>
        <v>0</v>
      </c>
      <c r="BH212" s="187">
        <f>IF(N212="sníž. přenesená",J212,0)</f>
        <v>0</v>
      </c>
      <c r="BI212" s="187">
        <f>IF(N212="nulová",J212,0)</f>
        <v>0</v>
      </c>
      <c r="BJ212" s="18" t="s">
        <v>79</v>
      </c>
      <c r="BK212" s="187">
        <f>ROUND(I212*H212,2)</f>
        <v>0</v>
      </c>
      <c r="BL212" s="18" t="s">
        <v>93</v>
      </c>
      <c r="BM212" s="18" t="s">
        <v>4142</v>
      </c>
    </row>
    <row r="213" s="1" customFormat="1">
      <c r="B213" s="36"/>
      <c r="D213" s="188" t="s">
        <v>254</v>
      </c>
      <c r="F213" s="189" t="s">
        <v>1041</v>
      </c>
      <c r="I213" s="121"/>
      <c r="L213" s="36"/>
      <c r="M213" s="190"/>
      <c r="N213" s="66"/>
      <c r="O213" s="66"/>
      <c r="P213" s="66"/>
      <c r="Q213" s="66"/>
      <c r="R213" s="66"/>
      <c r="S213" s="66"/>
      <c r="T213" s="67"/>
      <c r="AT213" s="18" t="s">
        <v>254</v>
      </c>
      <c r="AU213" s="18" t="s">
        <v>81</v>
      </c>
    </row>
    <row r="214" s="1" customFormat="1">
      <c r="B214" s="36"/>
      <c r="D214" s="188" t="s">
        <v>256</v>
      </c>
      <c r="F214" s="191" t="s">
        <v>1042</v>
      </c>
      <c r="I214" s="121"/>
      <c r="L214" s="36"/>
      <c r="M214" s="190"/>
      <c r="N214" s="66"/>
      <c r="O214" s="66"/>
      <c r="P214" s="66"/>
      <c r="Q214" s="66"/>
      <c r="R214" s="66"/>
      <c r="S214" s="66"/>
      <c r="T214" s="67"/>
      <c r="AT214" s="18" t="s">
        <v>256</v>
      </c>
      <c r="AU214" s="18" t="s">
        <v>81</v>
      </c>
    </row>
    <row r="215" s="12" customFormat="1">
      <c r="B215" s="192"/>
      <c r="D215" s="188" t="s">
        <v>258</v>
      </c>
      <c r="E215" s="193" t="s">
        <v>1</v>
      </c>
      <c r="F215" s="194" t="s">
        <v>1043</v>
      </c>
      <c r="H215" s="193" t="s">
        <v>1</v>
      </c>
      <c r="I215" s="195"/>
      <c r="L215" s="192"/>
      <c r="M215" s="196"/>
      <c r="N215" s="197"/>
      <c r="O215" s="197"/>
      <c r="P215" s="197"/>
      <c r="Q215" s="197"/>
      <c r="R215" s="197"/>
      <c r="S215" s="197"/>
      <c r="T215" s="198"/>
      <c r="AT215" s="193" t="s">
        <v>258</v>
      </c>
      <c r="AU215" s="193" t="s">
        <v>81</v>
      </c>
      <c r="AV215" s="12" t="s">
        <v>79</v>
      </c>
      <c r="AW215" s="12" t="s">
        <v>35</v>
      </c>
      <c r="AX215" s="12" t="s">
        <v>72</v>
      </c>
      <c r="AY215" s="193" t="s">
        <v>246</v>
      </c>
    </row>
    <row r="216" s="13" customFormat="1">
      <c r="B216" s="199"/>
      <c r="D216" s="188" t="s">
        <v>258</v>
      </c>
      <c r="E216" s="200" t="s">
        <v>1</v>
      </c>
      <c r="F216" s="201" t="s">
        <v>4211</v>
      </c>
      <c r="H216" s="202">
        <v>1200</v>
      </c>
      <c r="I216" s="203"/>
      <c r="L216" s="199"/>
      <c r="M216" s="204"/>
      <c r="N216" s="205"/>
      <c r="O216" s="205"/>
      <c r="P216" s="205"/>
      <c r="Q216" s="205"/>
      <c r="R216" s="205"/>
      <c r="S216" s="205"/>
      <c r="T216" s="206"/>
      <c r="AT216" s="200" t="s">
        <v>258</v>
      </c>
      <c r="AU216" s="200" t="s">
        <v>81</v>
      </c>
      <c r="AV216" s="13" t="s">
        <v>81</v>
      </c>
      <c r="AW216" s="13" t="s">
        <v>35</v>
      </c>
      <c r="AX216" s="13" t="s">
        <v>79</v>
      </c>
      <c r="AY216" s="200" t="s">
        <v>246</v>
      </c>
    </row>
    <row r="217" s="1" customFormat="1" ht="16.5" customHeight="1">
      <c r="B217" s="175"/>
      <c r="C217" s="218" t="s">
        <v>427</v>
      </c>
      <c r="D217" s="218" t="s">
        <v>511</v>
      </c>
      <c r="E217" s="219" t="s">
        <v>1045</v>
      </c>
      <c r="F217" s="220" t="s">
        <v>1046</v>
      </c>
      <c r="G217" s="221" t="s">
        <v>1047</v>
      </c>
      <c r="H217" s="222">
        <v>24</v>
      </c>
      <c r="I217" s="223"/>
      <c r="J217" s="224">
        <f>ROUND(I217*H217,2)</f>
        <v>0</v>
      </c>
      <c r="K217" s="220" t="s">
        <v>252</v>
      </c>
      <c r="L217" s="225"/>
      <c r="M217" s="226" t="s">
        <v>1</v>
      </c>
      <c r="N217" s="227" t="s">
        <v>43</v>
      </c>
      <c r="O217" s="66"/>
      <c r="P217" s="185">
        <f>O217*H217</f>
        <v>0</v>
      </c>
      <c r="Q217" s="185">
        <v>0.001</v>
      </c>
      <c r="R217" s="185">
        <f>Q217*H217</f>
        <v>0.024</v>
      </c>
      <c r="S217" s="185">
        <v>0</v>
      </c>
      <c r="T217" s="186">
        <f>S217*H217</f>
        <v>0</v>
      </c>
      <c r="AR217" s="18" t="s">
        <v>350</v>
      </c>
      <c r="AT217" s="18" t="s">
        <v>511</v>
      </c>
      <c r="AU217" s="18" t="s">
        <v>81</v>
      </c>
      <c r="AY217" s="18" t="s">
        <v>246</v>
      </c>
      <c r="BE217" s="187">
        <f>IF(N217="základní",J217,0)</f>
        <v>0</v>
      </c>
      <c r="BF217" s="187">
        <f>IF(N217="snížená",J217,0)</f>
        <v>0</v>
      </c>
      <c r="BG217" s="187">
        <f>IF(N217="zákl. přenesená",J217,0)</f>
        <v>0</v>
      </c>
      <c r="BH217" s="187">
        <f>IF(N217="sníž. přenesená",J217,0)</f>
        <v>0</v>
      </c>
      <c r="BI217" s="187">
        <f>IF(N217="nulová",J217,0)</f>
        <v>0</v>
      </c>
      <c r="BJ217" s="18" t="s">
        <v>79</v>
      </c>
      <c r="BK217" s="187">
        <f>ROUND(I217*H217,2)</f>
        <v>0</v>
      </c>
      <c r="BL217" s="18" t="s">
        <v>93</v>
      </c>
      <c r="BM217" s="18" t="s">
        <v>4144</v>
      </c>
    </row>
    <row r="218" s="1" customFormat="1">
      <c r="B218" s="36"/>
      <c r="D218" s="188" t="s">
        <v>254</v>
      </c>
      <c r="F218" s="189" t="s">
        <v>1046</v>
      </c>
      <c r="I218" s="121"/>
      <c r="L218" s="36"/>
      <c r="M218" s="190"/>
      <c r="N218" s="66"/>
      <c r="O218" s="66"/>
      <c r="P218" s="66"/>
      <c r="Q218" s="66"/>
      <c r="R218" s="66"/>
      <c r="S218" s="66"/>
      <c r="T218" s="67"/>
      <c r="AT218" s="18" t="s">
        <v>254</v>
      </c>
      <c r="AU218" s="18" t="s">
        <v>81</v>
      </c>
    </row>
    <row r="219" s="12" customFormat="1">
      <c r="B219" s="192"/>
      <c r="D219" s="188" t="s">
        <v>258</v>
      </c>
      <c r="E219" s="193" t="s">
        <v>1</v>
      </c>
      <c r="F219" s="194" t="s">
        <v>1049</v>
      </c>
      <c r="H219" s="193" t="s">
        <v>1</v>
      </c>
      <c r="I219" s="195"/>
      <c r="L219" s="192"/>
      <c r="M219" s="196"/>
      <c r="N219" s="197"/>
      <c r="O219" s="197"/>
      <c r="P219" s="197"/>
      <c r="Q219" s="197"/>
      <c r="R219" s="197"/>
      <c r="S219" s="197"/>
      <c r="T219" s="198"/>
      <c r="AT219" s="193" t="s">
        <v>258</v>
      </c>
      <c r="AU219" s="193" t="s">
        <v>81</v>
      </c>
      <c r="AV219" s="12" t="s">
        <v>79</v>
      </c>
      <c r="AW219" s="12" t="s">
        <v>35</v>
      </c>
      <c r="AX219" s="12" t="s">
        <v>72</v>
      </c>
      <c r="AY219" s="193" t="s">
        <v>246</v>
      </c>
    </row>
    <row r="220" s="12" customFormat="1">
      <c r="B220" s="192"/>
      <c r="D220" s="188" t="s">
        <v>258</v>
      </c>
      <c r="E220" s="193" t="s">
        <v>1</v>
      </c>
      <c r="F220" s="194" t="s">
        <v>1050</v>
      </c>
      <c r="H220" s="193" t="s">
        <v>1</v>
      </c>
      <c r="I220" s="195"/>
      <c r="L220" s="192"/>
      <c r="M220" s="196"/>
      <c r="N220" s="197"/>
      <c r="O220" s="197"/>
      <c r="P220" s="197"/>
      <c r="Q220" s="197"/>
      <c r="R220" s="197"/>
      <c r="S220" s="197"/>
      <c r="T220" s="198"/>
      <c r="AT220" s="193" t="s">
        <v>258</v>
      </c>
      <c r="AU220" s="193" t="s">
        <v>81</v>
      </c>
      <c r="AV220" s="12" t="s">
        <v>79</v>
      </c>
      <c r="AW220" s="12" t="s">
        <v>35</v>
      </c>
      <c r="AX220" s="12" t="s">
        <v>72</v>
      </c>
      <c r="AY220" s="193" t="s">
        <v>246</v>
      </c>
    </row>
    <row r="221" s="13" customFormat="1">
      <c r="B221" s="199"/>
      <c r="D221" s="188" t="s">
        <v>258</v>
      </c>
      <c r="E221" s="200" t="s">
        <v>1</v>
      </c>
      <c r="F221" s="201" t="s">
        <v>4212</v>
      </c>
      <c r="H221" s="202">
        <v>24</v>
      </c>
      <c r="I221" s="203"/>
      <c r="L221" s="199"/>
      <c r="M221" s="204"/>
      <c r="N221" s="205"/>
      <c r="O221" s="205"/>
      <c r="P221" s="205"/>
      <c r="Q221" s="205"/>
      <c r="R221" s="205"/>
      <c r="S221" s="205"/>
      <c r="T221" s="206"/>
      <c r="AT221" s="200" t="s">
        <v>258</v>
      </c>
      <c r="AU221" s="200" t="s">
        <v>81</v>
      </c>
      <c r="AV221" s="13" t="s">
        <v>81</v>
      </c>
      <c r="AW221" s="13" t="s">
        <v>35</v>
      </c>
      <c r="AX221" s="13" t="s">
        <v>79</v>
      </c>
      <c r="AY221" s="200" t="s">
        <v>246</v>
      </c>
    </row>
    <row r="222" s="1" customFormat="1" ht="16.5" customHeight="1">
      <c r="B222" s="175"/>
      <c r="C222" s="176" t="s">
        <v>433</v>
      </c>
      <c r="D222" s="176" t="s">
        <v>248</v>
      </c>
      <c r="E222" s="177" t="s">
        <v>410</v>
      </c>
      <c r="F222" s="178" t="s">
        <v>411</v>
      </c>
      <c r="G222" s="179" t="s">
        <v>251</v>
      </c>
      <c r="H222" s="180">
        <v>2509.3000000000002</v>
      </c>
      <c r="I222" s="181"/>
      <c r="J222" s="182">
        <f>ROUND(I222*H222,2)</f>
        <v>0</v>
      </c>
      <c r="K222" s="178" t="s">
        <v>252</v>
      </c>
      <c r="L222" s="36"/>
      <c r="M222" s="183" t="s">
        <v>1</v>
      </c>
      <c r="N222" s="184" t="s">
        <v>43</v>
      </c>
      <c r="O222" s="66"/>
      <c r="P222" s="185">
        <f>O222*H222</f>
        <v>0</v>
      </c>
      <c r="Q222" s="185">
        <v>0</v>
      </c>
      <c r="R222" s="185">
        <f>Q222*H222</f>
        <v>0</v>
      </c>
      <c r="S222" s="185">
        <v>0</v>
      </c>
      <c r="T222" s="186">
        <f>S222*H222</f>
        <v>0</v>
      </c>
      <c r="AR222" s="18" t="s">
        <v>93</v>
      </c>
      <c r="AT222" s="18" t="s">
        <v>248</v>
      </c>
      <c r="AU222" s="18" t="s">
        <v>81</v>
      </c>
      <c r="AY222" s="18" t="s">
        <v>246</v>
      </c>
      <c r="BE222" s="187">
        <f>IF(N222="základní",J222,0)</f>
        <v>0</v>
      </c>
      <c r="BF222" s="187">
        <f>IF(N222="snížená",J222,0)</f>
        <v>0</v>
      </c>
      <c r="BG222" s="187">
        <f>IF(N222="zákl. přenesená",J222,0)</f>
        <v>0</v>
      </c>
      <c r="BH222" s="187">
        <f>IF(N222="sníž. přenesená",J222,0)</f>
        <v>0</v>
      </c>
      <c r="BI222" s="187">
        <f>IF(N222="nulová",J222,0)</f>
        <v>0</v>
      </c>
      <c r="BJ222" s="18" t="s">
        <v>79</v>
      </c>
      <c r="BK222" s="187">
        <f>ROUND(I222*H222,2)</f>
        <v>0</v>
      </c>
      <c r="BL222" s="18" t="s">
        <v>93</v>
      </c>
      <c r="BM222" s="18" t="s">
        <v>801</v>
      </c>
    </row>
    <row r="223" s="1" customFormat="1">
      <c r="B223" s="36"/>
      <c r="D223" s="188" t="s">
        <v>254</v>
      </c>
      <c r="F223" s="189" t="s">
        <v>413</v>
      </c>
      <c r="I223" s="121"/>
      <c r="L223" s="36"/>
      <c r="M223" s="190"/>
      <c r="N223" s="66"/>
      <c r="O223" s="66"/>
      <c r="P223" s="66"/>
      <c r="Q223" s="66"/>
      <c r="R223" s="66"/>
      <c r="S223" s="66"/>
      <c r="T223" s="67"/>
      <c r="AT223" s="18" t="s">
        <v>254</v>
      </c>
      <c r="AU223" s="18" t="s">
        <v>81</v>
      </c>
    </row>
    <row r="224" s="1" customFormat="1">
      <c r="B224" s="36"/>
      <c r="D224" s="188" t="s">
        <v>256</v>
      </c>
      <c r="F224" s="191" t="s">
        <v>414</v>
      </c>
      <c r="I224" s="121"/>
      <c r="L224" s="36"/>
      <c r="M224" s="190"/>
      <c r="N224" s="66"/>
      <c r="O224" s="66"/>
      <c r="P224" s="66"/>
      <c r="Q224" s="66"/>
      <c r="R224" s="66"/>
      <c r="S224" s="66"/>
      <c r="T224" s="67"/>
      <c r="AT224" s="18" t="s">
        <v>256</v>
      </c>
      <c r="AU224" s="18" t="s">
        <v>81</v>
      </c>
    </row>
    <row r="225" s="12" customFormat="1">
      <c r="B225" s="192"/>
      <c r="D225" s="188" t="s">
        <v>258</v>
      </c>
      <c r="E225" s="193" t="s">
        <v>1</v>
      </c>
      <c r="F225" s="194" t="s">
        <v>4185</v>
      </c>
      <c r="H225" s="193" t="s">
        <v>1</v>
      </c>
      <c r="I225" s="195"/>
      <c r="L225" s="192"/>
      <c r="M225" s="196"/>
      <c r="N225" s="197"/>
      <c r="O225" s="197"/>
      <c r="P225" s="197"/>
      <c r="Q225" s="197"/>
      <c r="R225" s="197"/>
      <c r="S225" s="197"/>
      <c r="T225" s="198"/>
      <c r="AT225" s="193" t="s">
        <v>258</v>
      </c>
      <c r="AU225" s="193" t="s">
        <v>81</v>
      </c>
      <c r="AV225" s="12" t="s">
        <v>79</v>
      </c>
      <c r="AW225" s="12" t="s">
        <v>35</v>
      </c>
      <c r="AX225" s="12" t="s">
        <v>72</v>
      </c>
      <c r="AY225" s="193" t="s">
        <v>246</v>
      </c>
    </row>
    <row r="226" s="13" customFormat="1">
      <c r="B226" s="199"/>
      <c r="D226" s="188" t="s">
        <v>258</v>
      </c>
      <c r="E226" s="200" t="s">
        <v>1</v>
      </c>
      <c r="F226" s="201" t="s">
        <v>4213</v>
      </c>
      <c r="H226" s="202">
        <v>1482.0999999999999</v>
      </c>
      <c r="I226" s="203"/>
      <c r="L226" s="199"/>
      <c r="M226" s="204"/>
      <c r="N226" s="205"/>
      <c r="O226" s="205"/>
      <c r="P226" s="205"/>
      <c r="Q226" s="205"/>
      <c r="R226" s="205"/>
      <c r="S226" s="205"/>
      <c r="T226" s="206"/>
      <c r="AT226" s="200" t="s">
        <v>258</v>
      </c>
      <c r="AU226" s="200" t="s">
        <v>81</v>
      </c>
      <c r="AV226" s="13" t="s">
        <v>81</v>
      </c>
      <c r="AW226" s="13" t="s">
        <v>35</v>
      </c>
      <c r="AX226" s="13" t="s">
        <v>72</v>
      </c>
      <c r="AY226" s="200" t="s">
        <v>246</v>
      </c>
    </row>
    <row r="227" s="13" customFormat="1">
      <c r="B227" s="199"/>
      <c r="D227" s="188" t="s">
        <v>258</v>
      </c>
      <c r="E227" s="200" t="s">
        <v>1</v>
      </c>
      <c r="F227" s="201" t="s">
        <v>4214</v>
      </c>
      <c r="H227" s="202">
        <v>1027.2000000000001</v>
      </c>
      <c r="I227" s="203"/>
      <c r="L227" s="199"/>
      <c r="M227" s="204"/>
      <c r="N227" s="205"/>
      <c r="O227" s="205"/>
      <c r="P227" s="205"/>
      <c r="Q227" s="205"/>
      <c r="R227" s="205"/>
      <c r="S227" s="205"/>
      <c r="T227" s="206"/>
      <c r="AT227" s="200" t="s">
        <v>258</v>
      </c>
      <c r="AU227" s="200" t="s">
        <v>81</v>
      </c>
      <c r="AV227" s="13" t="s">
        <v>81</v>
      </c>
      <c r="AW227" s="13" t="s">
        <v>35</v>
      </c>
      <c r="AX227" s="13" t="s">
        <v>72</v>
      </c>
      <c r="AY227" s="200" t="s">
        <v>246</v>
      </c>
    </row>
    <row r="228" s="14" customFormat="1">
      <c r="B228" s="210"/>
      <c r="D228" s="188" t="s">
        <v>258</v>
      </c>
      <c r="E228" s="211" t="s">
        <v>1</v>
      </c>
      <c r="F228" s="212" t="s">
        <v>341</v>
      </c>
      <c r="H228" s="213">
        <v>2509.3000000000002</v>
      </c>
      <c r="I228" s="214"/>
      <c r="L228" s="210"/>
      <c r="M228" s="215"/>
      <c r="N228" s="216"/>
      <c r="O228" s="216"/>
      <c r="P228" s="216"/>
      <c r="Q228" s="216"/>
      <c r="R228" s="216"/>
      <c r="S228" s="216"/>
      <c r="T228" s="217"/>
      <c r="AT228" s="211" t="s">
        <v>258</v>
      </c>
      <c r="AU228" s="211" t="s">
        <v>81</v>
      </c>
      <c r="AV228" s="14" t="s">
        <v>93</v>
      </c>
      <c r="AW228" s="14" t="s">
        <v>35</v>
      </c>
      <c r="AX228" s="14" t="s">
        <v>79</v>
      </c>
      <c r="AY228" s="211" t="s">
        <v>246</v>
      </c>
    </row>
    <row r="229" s="1" customFormat="1" ht="16.5" customHeight="1">
      <c r="B229" s="175"/>
      <c r="C229" s="176" t="s">
        <v>7</v>
      </c>
      <c r="D229" s="176" t="s">
        <v>248</v>
      </c>
      <c r="E229" s="177" t="s">
        <v>417</v>
      </c>
      <c r="F229" s="178" t="s">
        <v>418</v>
      </c>
      <c r="G229" s="179" t="s">
        <v>264</v>
      </c>
      <c r="H229" s="180">
        <v>10</v>
      </c>
      <c r="I229" s="181"/>
      <c r="J229" s="182">
        <f>ROUND(I229*H229,2)</f>
        <v>0</v>
      </c>
      <c r="K229" s="178" t="s">
        <v>252</v>
      </c>
      <c r="L229" s="36"/>
      <c r="M229" s="183" t="s">
        <v>1</v>
      </c>
      <c r="N229" s="184" t="s">
        <v>43</v>
      </c>
      <c r="O229" s="66"/>
      <c r="P229" s="185">
        <f>O229*H229</f>
        <v>0</v>
      </c>
      <c r="Q229" s="185">
        <v>0.021351999999999999</v>
      </c>
      <c r="R229" s="185">
        <f>Q229*H229</f>
        <v>0.21351999999999999</v>
      </c>
      <c r="S229" s="185">
        <v>0</v>
      </c>
      <c r="T229" s="186">
        <f>S229*H229</f>
        <v>0</v>
      </c>
      <c r="AR229" s="18" t="s">
        <v>93</v>
      </c>
      <c r="AT229" s="18" t="s">
        <v>248</v>
      </c>
      <c r="AU229" s="18" t="s">
        <v>81</v>
      </c>
      <c r="AY229" s="18" t="s">
        <v>246</v>
      </c>
      <c r="BE229" s="187">
        <f>IF(N229="základní",J229,0)</f>
        <v>0</v>
      </c>
      <c r="BF229" s="187">
        <f>IF(N229="snížená",J229,0)</f>
        <v>0</v>
      </c>
      <c r="BG229" s="187">
        <f>IF(N229="zákl. přenesená",J229,0)</f>
        <v>0</v>
      </c>
      <c r="BH229" s="187">
        <f>IF(N229="sníž. přenesená",J229,0)</f>
        <v>0</v>
      </c>
      <c r="BI229" s="187">
        <f>IF(N229="nulová",J229,0)</f>
        <v>0</v>
      </c>
      <c r="BJ229" s="18" t="s">
        <v>79</v>
      </c>
      <c r="BK229" s="187">
        <f>ROUND(I229*H229,2)</f>
        <v>0</v>
      </c>
      <c r="BL229" s="18" t="s">
        <v>93</v>
      </c>
      <c r="BM229" s="18" t="s">
        <v>4215</v>
      </c>
    </row>
    <row r="230" s="1" customFormat="1">
      <c r="B230" s="36"/>
      <c r="D230" s="188" t="s">
        <v>254</v>
      </c>
      <c r="F230" s="189" t="s">
        <v>420</v>
      </c>
      <c r="I230" s="121"/>
      <c r="L230" s="36"/>
      <c r="M230" s="190"/>
      <c r="N230" s="66"/>
      <c r="O230" s="66"/>
      <c r="P230" s="66"/>
      <c r="Q230" s="66"/>
      <c r="R230" s="66"/>
      <c r="S230" s="66"/>
      <c r="T230" s="67"/>
      <c r="AT230" s="18" t="s">
        <v>254</v>
      </c>
      <c r="AU230" s="18" t="s">
        <v>81</v>
      </c>
    </row>
    <row r="231" s="13" customFormat="1">
      <c r="B231" s="199"/>
      <c r="D231" s="188" t="s">
        <v>258</v>
      </c>
      <c r="E231" s="200" t="s">
        <v>1</v>
      </c>
      <c r="F231" s="201" t="s">
        <v>1513</v>
      </c>
      <c r="H231" s="202">
        <v>10</v>
      </c>
      <c r="I231" s="203"/>
      <c r="L231" s="199"/>
      <c r="M231" s="204"/>
      <c r="N231" s="205"/>
      <c r="O231" s="205"/>
      <c r="P231" s="205"/>
      <c r="Q231" s="205"/>
      <c r="R231" s="205"/>
      <c r="S231" s="205"/>
      <c r="T231" s="206"/>
      <c r="AT231" s="200" t="s">
        <v>258</v>
      </c>
      <c r="AU231" s="200" t="s">
        <v>81</v>
      </c>
      <c r="AV231" s="13" t="s">
        <v>81</v>
      </c>
      <c r="AW231" s="13" t="s">
        <v>35</v>
      </c>
      <c r="AX231" s="13" t="s">
        <v>79</v>
      </c>
      <c r="AY231" s="200" t="s">
        <v>246</v>
      </c>
    </row>
    <row r="232" s="1" customFormat="1" ht="16.5" customHeight="1">
      <c r="B232" s="175"/>
      <c r="C232" s="176" t="s">
        <v>447</v>
      </c>
      <c r="D232" s="176" t="s">
        <v>248</v>
      </c>
      <c r="E232" s="177" t="s">
        <v>423</v>
      </c>
      <c r="F232" s="178" t="s">
        <v>424</v>
      </c>
      <c r="G232" s="179" t="s">
        <v>264</v>
      </c>
      <c r="H232" s="180">
        <v>10</v>
      </c>
      <c r="I232" s="181"/>
      <c r="J232" s="182">
        <f>ROUND(I232*H232,2)</f>
        <v>0</v>
      </c>
      <c r="K232" s="178" t="s">
        <v>252</v>
      </c>
      <c r="L232" s="36"/>
      <c r="M232" s="183" t="s">
        <v>1</v>
      </c>
      <c r="N232" s="184" t="s">
        <v>43</v>
      </c>
      <c r="O232" s="66"/>
      <c r="P232" s="185">
        <f>O232*H232</f>
        <v>0</v>
      </c>
      <c r="Q232" s="185">
        <v>0.0298917</v>
      </c>
      <c r="R232" s="185">
        <f>Q232*H232</f>
        <v>0.29891699999999999</v>
      </c>
      <c r="S232" s="185">
        <v>0</v>
      </c>
      <c r="T232" s="186">
        <f>S232*H232</f>
        <v>0</v>
      </c>
      <c r="AR232" s="18" t="s">
        <v>93</v>
      </c>
      <c r="AT232" s="18" t="s">
        <v>248</v>
      </c>
      <c r="AU232" s="18" t="s">
        <v>81</v>
      </c>
      <c r="AY232" s="18" t="s">
        <v>246</v>
      </c>
      <c r="BE232" s="187">
        <f>IF(N232="základní",J232,0)</f>
        <v>0</v>
      </c>
      <c r="BF232" s="187">
        <f>IF(N232="snížená",J232,0)</f>
        <v>0</v>
      </c>
      <c r="BG232" s="187">
        <f>IF(N232="zákl. přenesená",J232,0)</f>
        <v>0</v>
      </c>
      <c r="BH232" s="187">
        <f>IF(N232="sníž. přenesená",J232,0)</f>
        <v>0</v>
      </c>
      <c r="BI232" s="187">
        <f>IF(N232="nulová",J232,0)</f>
        <v>0</v>
      </c>
      <c r="BJ232" s="18" t="s">
        <v>79</v>
      </c>
      <c r="BK232" s="187">
        <f>ROUND(I232*H232,2)</f>
        <v>0</v>
      </c>
      <c r="BL232" s="18" t="s">
        <v>93</v>
      </c>
      <c r="BM232" s="18" t="s">
        <v>4216</v>
      </c>
    </row>
    <row r="233" s="1" customFormat="1">
      <c r="B233" s="36"/>
      <c r="D233" s="188" t="s">
        <v>254</v>
      </c>
      <c r="F233" s="189" t="s">
        <v>426</v>
      </c>
      <c r="I233" s="121"/>
      <c r="L233" s="36"/>
      <c r="M233" s="190"/>
      <c r="N233" s="66"/>
      <c r="O233" s="66"/>
      <c r="P233" s="66"/>
      <c r="Q233" s="66"/>
      <c r="R233" s="66"/>
      <c r="S233" s="66"/>
      <c r="T233" s="67"/>
      <c r="AT233" s="18" t="s">
        <v>254</v>
      </c>
      <c r="AU233" s="18" t="s">
        <v>81</v>
      </c>
    </row>
    <row r="234" s="13" customFormat="1">
      <c r="B234" s="199"/>
      <c r="D234" s="188" t="s">
        <v>258</v>
      </c>
      <c r="E234" s="200" t="s">
        <v>1</v>
      </c>
      <c r="F234" s="201" t="s">
        <v>1513</v>
      </c>
      <c r="H234" s="202">
        <v>10</v>
      </c>
      <c r="I234" s="203"/>
      <c r="L234" s="199"/>
      <c r="M234" s="204"/>
      <c r="N234" s="205"/>
      <c r="O234" s="205"/>
      <c r="P234" s="205"/>
      <c r="Q234" s="205"/>
      <c r="R234" s="205"/>
      <c r="S234" s="205"/>
      <c r="T234" s="206"/>
      <c r="AT234" s="200" t="s">
        <v>258</v>
      </c>
      <c r="AU234" s="200" t="s">
        <v>81</v>
      </c>
      <c r="AV234" s="13" t="s">
        <v>81</v>
      </c>
      <c r="AW234" s="13" t="s">
        <v>35</v>
      </c>
      <c r="AX234" s="13" t="s">
        <v>79</v>
      </c>
      <c r="AY234" s="200" t="s">
        <v>246</v>
      </c>
    </row>
    <row r="235" s="1" customFormat="1" ht="16.5" customHeight="1">
      <c r="B235" s="175"/>
      <c r="C235" s="176" t="s">
        <v>454</v>
      </c>
      <c r="D235" s="176" t="s">
        <v>248</v>
      </c>
      <c r="E235" s="177" t="s">
        <v>428</v>
      </c>
      <c r="F235" s="178" t="s">
        <v>429</v>
      </c>
      <c r="G235" s="179" t="s">
        <v>264</v>
      </c>
      <c r="H235" s="180">
        <v>15</v>
      </c>
      <c r="I235" s="181"/>
      <c r="J235" s="182">
        <f>ROUND(I235*H235,2)</f>
        <v>0</v>
      </c>
      <c r="K235" s="178" t="s">
        <v>252</v>
      </c>
      <c r="L235" s="36"/>
      <c r="M235" s="183" t="s">
        <v>1</v>
      </c>
      <c r="N235" s="184" t="s">
        <v>43</v>
      </c>
      <c r="O235" s="66"/>
      <c r="P235" s="185">
        <f>O235*H235</f>
        <v>0</v>
      </c>
      <c r="Q235" s="185">
        <v>0.038431399999999998</v>
      </c>
      <c r="R235" s="185">
        <f>Q235*H235</f>
        <v>0.57647099999999996</v>
      </c>
      <c r="S235" s="185">
        <v>0</v>
      </c>
      <c r="T235" s="186">
        <f>S235*H235</f>
        <v>0</v>
      </c>
      <c r="AR235" s="18" t="s">
        <v>93</v>
      </c>
      <c r="AT235" s="18" t="s">
        <v>248</v>
      </c>
      <c r="AU235" s="18" t="s">
        <v>81</v>
      </c>
      <c r="AY235" s="18" t="s">
        <v>246</v>
      </c>
      <c r="BE235" s="187">
        <f>IF(N235="základní",J235,0)</f>
        <v>0</v>
      </c>
      <c r="BF235" s="187">
        <f>IF(N235="snížená",J235,0)</f>
        <v>0</v>
      </c>
      <c r="BG235" s="187">
        <f>IF(N235="zákl. přenesená",J235,0)</f>
        <v>0</v>
      </c>
      <c r="BH235" s="187">
        <f>IF(N235="sníž. přenesená",J235,0)</f>
        <v>0</v>
      </c>
      <c r="BI235" s="187">
        <f>IF(N235="nulová",J235,0)</f>
        <v>0</v>
      </c>
      <c r="BJ235" s="18" t="s">
        <v>79</v>
      </c>
      <c r="BK235" s="187">
        <f>ROUND(I235*H235,2)</f>
        <v>0</v>
      </c>
      <c r="BL235" s="18" t="s">
        <v>93</v>
      </c>
      <c r="BM235" s="18" t="s">
        <v>4217</v>
      </c>
    </row>
    <row r="236" s="1" customFormat="1">
      <c r="B236" s="36"/>
      <c r="D236" s="188" t="s">
        <v>254</v>
      </c>
      <c r="F236" s="189" t="s">
        <v>431</v>
      </c>
      <c r="I236" s="121"/>
      <c r="L236" s="36"/>
      <c r="M236" s="190"/>
      <c r="N236" s="66"/>
      <c r="O236" s="66"/>
      <c r="P236" s="66"/>
      <c r="Q236" s="66"/>
      <c r="R236" s="66"/>
      <c r="S236" s="66"/>
      <c r="T236" s="67"/>
      <c r="AT236" s="18" t="s">
        <v>254</v>
      </c>
      <c r="AU236" s="18" t="s">
        <v>81</v>
      </c>
    </row>
    <row r="237" s="13" customFormat="1">
      <c r="B237" s="199"/>
      <c r="D237" s="188" t="s">
        <v>258</v>
      </c>
      <c r="E237" s="200" t="s">
        <v>1</v>
      </c>
      <c r="F237" s="201" t="s">
        <v>4218</v>
      </c>
      <c r="H237" s="202">
        <v>15</v>
      </c>
      <c r="I237" s="203"/>
      <c r="L237" s="199"/>
      <c r="M237" s="204"/>
      <c r="N237" s="205"/>
      <c r="O237" s="205"/>
      <c r="P237" s="205"/>
      <c r="Q237" s="205"/>
      <c r="R237" s="205"/>
      <c r="S237" s="205"/>
      <c r="T237" s="206"/>
      <c r="AT237" s="200" t="s">
        <v>258</v>
      </c>
      <c r="AU237" s="200" t="s">
        <v>81</v>
      </c>
      <c r="AV237" s="13" t="s">
        <v>81</v>
      </c>
      <c r="AW237" s="13" t="s">
        <v>35</v>
      </c>
      <c r="AX237" s="13" t="s">
        <v>79</v>
      </c>
      <c r="AY237" s="200" t="s">
        <v>246</v>
      </c>
    </row>
    <row r="238" s="11" customFormat="1" ht="22.8" customHeight="1">
      <c r="B238" s="162"/>
      <c r="D238" s="163" t="s">
        <v>71</v>
      </c>
      <c r="E238" s="173" t="s">
        <v>81</v>
      </c>
      <c r="F238" s="173" t="s">
        <v>432</v>
      </c>
      <c r="I238" s="165"/>
      <c r="J238" s="174">
        <f>BK238</f>
        <v>0</v>
      </c>
      <c r="L238" s="162"/>
      <c r="M238" s="167"/>
      <c r="N238" s="168"/>
      <c r="O238" s="168"/>
      <c r="P238" s="169">
        <f>SUM(P239:P243)</f>
        <v>0</v>
      </c>
      <c r="Q238" s="168"/>
      <c r="R238" s="169">
        <f>SUM(R239:R243)</f>
        <v>1207.03125</v>
      </c>
      <c r="S238" s="168"/>
      <c r="T238" s="170">
        <f>SUM(T239:T243)</f>
        <v>0</v>
      </c>
      <c r="AR238" s="163" t="s">
        <v>79</v>
      </c>
      <c r="AT238" s="171" t="s">
        <v>71</v>
      </c>
      <c r="AU238" s="171" t="s">
        <v>79</v>
      </c>
      <c r="AY238" s="163" t="s">
        <v>246</v>
      </c>
      <c r="BK238" s="172">
        <f>SUM(BK239:BK243)</f>
        <v>0</v>
      </c>
    </row>
    <row r="239" s="1" customFormat="1" ht="16.5" customHeight="1">
      <c r="B239" s="175"/>
      <c r="C239" s="176" t="s">
        <v>462</v>
      </c>
      <c r="D239" s="176" t="s">
        <v>248</v>
      </c>
      <c r="E239" s="177" t="s">
        <v>434</v>
      </c>
      <c r="F239" s="178" t="s">
        <v>435</v>
      </c>
      <c r="G239" s="179" t="s">
        <v>319</v>
      </c>
      <c r="H239" s="180">
        <v>625</v>
      </c>
      <c r="I239" s="181"/>
      <c r="J239" s="182">
        <f>ROUND(I239*H239,2)</f>
        <v>0</v>
      </c>
      <c r="K239" s="178" t="s">
        <v>252</v>
      </c>
      <c r="L239" s="36"/>
      <c r="M239" s="183" t="s">
        <v>1</v>
      </c>
      <c r="N239" s="184" t="s">
        <v>43</v>
      </c>
      <c r="O239" s="66"/>
      <c r="P239" s="185">
        <f>O239*H239</f>
        <v>0</v>
      </c>
      <c r="Q239" s="185">
        <v>1.9312499999999999</v>
      </c>
      <c r="R239" s="185">
        <f>Q239*H239</f>
        <v>1207.03125</v>
      </c>
      <c r="S239" s="185">
        <v>0</v>
      </c>
      <c r="T239" s="186">
        <f>S239*H239</f>
        <v>0</v>
      </c>
      <c r="AR239" s="18" t="s">
        <v>93</v>
      </c>
      <c r="AT239" s="18" t="s">
        <v>248</v>
      </c>
      <c r="AU239" s="18" t="s">
        <v>81</v>
      </c>
      <c r="AY239" s="18" t="s">
        <v>246</v>
      </c>
      <c r="BE239" s="187">
        <f>IF(N239="základní",J239,0)</f>
        <v>0</v>
      </c>
      <c r="BF239" s="187">
        <f>IF(N239="snížená",J239,0)</f>
        <v>0</v>
      </c>
      <c r="BG239" s="187">
        <f>IF(N239="zákl. přenesená",J239,0)</f>
        <v>0</v>
      </c>
      <c r="BH239" s="187">
        <f>IF(N239="sníž. přenesená",J239,0)</f>
        <v>0</v>
      </c>
      <c r="BI239" s="187">
        <f>IF(N239="nulová",J239,0)</f>
        <v>0</v>
      </c>
      <c r="BJ239" s="18" t="s">
        <v>79</v>
      </c>
      <c r="BK239" s="187">
        <f>ROUND(I239*H239,2)</f>
        <v>0</v>
      </c>
      <c r="BL239" s="18" t="s">
        <v>93</v>
      </c>
      <c r="BM239" s="18" t="s">
        <v>2979</v>
      </c>
    </row>
    <row r="240" s="1" customFormat="1">
      <c r="B240" s="36"/>
      <c r="D240" s="188" t="s">
        <v>254</v>
      </c>
      <c r="F240" s="189" t="s">
        <v>437</v>
      </c>
      <c r="I240" s="121"/>
      <c r="L240" s="36"/>
      <c r="M240" s="190"/>
      <c r="N240" s="66"/>
      <c r="O240" s="66"/>
      <c r="P240" s="66"/>
      <c r="Q240" s="66"/>
      <c r="R240" s="66"/>
      <c r="S240" s="66"/>
      <c r="T240" s="67"/>
      <c r="AT240" s="18" t="s">
        <v>254</v>
      </c>
      <c r="AU240" s="18" t="s">
        <v>81</v>
      </c>
    </row>
    <row r="241" s="1" customFormat="1">
      <c r="B241" s="36"/>
      <c r="D241" s="188" t="s">
        <v>256</v>
      </c>
      <c r="F241" s="191" t="s">
        <v>438</v>
      </c>
      <c r="I241" s="121"/>
      <c r="L241" s="36"/>
      <c r="M241" s="190"/>
      <c r="N241" s="66"/>
      <c r="O241" s="66"/>
      <c r="P241" s="66"/>
      <c r="Q241" s="66"/>
      <c r="R241" s="66"/>
      <c r="S241" s="66"/>
      <c r="T241" s="67"/>
      <c r="AT241" s="18" t="s">
        <v>256</v>
      </c>
      <c r="AU241" s="18" t="s">
        <v>81</v>
      </c>
    </row>
    <row r="242" s="12" customFormat="1">
      <c r="B242" s="192"/>
      <c r="D242" s="188" t="s">
        <v>258</v>
      </c>
      <c r="E242" s="193" t="s">
        <v>1</v>
      </c>
      <c r="F242" s="194" t="s">
        <v>4185</v>
      </c>
      <c r="H242" s="193" t="s">
        <v>1</v>
      </c>
      <c r="I242" s="195"/>
      <c r="L242" s="192"/>
      <c r="M242" s="196"/>
      <c r="N242" s="197"/>
      <c r="O242" s="197"/>
      <c r="P242" s="197"/>
      <c r="Q242" s="197"/>
      <c r="R242" s="197"/>
      <c r="S242" s="197"/>
      <c r="T242" s="198"/>
      <c r="AT242" s="193" t="s">
        <v>258</v>
      </c>
      <c r="AU242" s="193" t="s">
        <v>81</v>
      </c>
      <c r="AV242" s="12" t="s">
        <v>79</v>
      </c>
      <c r="AW242" s="12" t="s">
        <v>35</v>
      </c>
      <c r="AX242" s="12" t="s">
        <v>72</v>
      </c>
      <c r="AY242" s="193" t="s">
        <v>246</v>
      </c>
    </row>
    <row r="243" s="13" customFormat="1">
      <c r="B243" s="199"/>
      <c r="D243" s="188" t="s">
        <v>258</v>
      </c>
      <c r="E243" s="200" t="s">
        <v>1</v>
      </c>
      <c r="F243" s="201" t="s">
        <v>4219</v>
      </c>
      <c r="H243" s="202">
        <v>625</v>
      </c>
      <c r="I243" s="203"/>
      <c r="L243" s="199"/>
      <c r="M243" s="204"/>
      <c r="N243" s="205"/>
      <c r="O243" s="205"/>
      <c r="P243" s="205"/>
      <c r="Q243" s="205"/>
      <c r="R243" s="205"/>
      <c r="S243" s="205"/>
      <c r="T243" s="206"/>
      <c r="AT243" s="200" t="s">
        <v>258</v>
      </c>
      <c r="AU243" s="200" t="s">
        <v>81</v>
      </c>
      <c r="AV243" s="13" t="s">
        <v>81</v>
      </c>
      <c r="AW243" s="13" t="s">
        <v>35</v>
      </c>
      <c r="AX243" s="13" t="s">
        <v>79</v>
      </c>
      <c r="AY243" s="200" t="s">
        <v>246</v>
      </c>
    </row>
    <row r="244" s="11" customFormat="1" ht="22.8" customHeight="1">
      <c r="B244" s="162"/>
      <c r="D244" s="163" t="s">
        <v>71</v>
      </c>
      <c r="E244" s="173" t="s">
        <v>93</v>
      </c>
      <c r="F244" s="173" t="s">
        <v>1380</v>
      </c>
      <c r="I244" s="165"/>
      <c r="J244" s="174">
        <f>BK244</f>
        <v>0</v>
      </c>
      <c r="L244" s="162"/>
      <c r="M244" s="167"/>
      <c r="N244" s="168"/>
      <c r="O244" s="168"/>
      <c r="P244" s="169">
        <f>SUM(P245:P263)</f>
        <v>0</v>
      </c>
      <c r="Q244" s="168"/>
      <c r="R244" s="169">
        <f>SUM(R245:R263)</f>
        <v>6.6063544800000003</v>
      </c>
      <c r="S244" s="168"/>
      <c r="T244" s="170">
        <f>SUM(T245:T263)</f>
        <v>0</v>
      </c>
      <c r="AR244" s="163" t="s">
        <v>79</v>
      </c>
      <c r="AT244" s="171" t="s">
        <v>71</v>
      </c>
      <c r="AU244" s="171" t="s">
        <v>79</v>
      </c>
      <c r="AY244" s="163" t="s">
        <v>246</v>
      </c>
      <c r="BK244" s="172">
        <f>SUM(BK245:BK263)</f>
        <v>0</v>
      </c>
    </row>
    <row r="245" s="1" customFormat="1" ht="16.5" customHeight="1">
      <c r="B245" s="175"/>
      <c r="C245" s="176" t="s">
        <v>469</v>
      </c>
      <c r="D245" s="176" t="s">
        <v>248</v>
      </c>
      <c r="E245" s="177" t="s">
        <v>1381</v>
      </c>
      <c r="F245" s="178" t="s">
        <v>1382</v>
      </c>
      <c r="G245" s="179" t="s">
        <v>251</v>
      </c>
      <c r="H245" s="180">
        <v>3</v>
      </c>
      <c r="I245" s="181"/>
      <c r="J245" s="182">
        <f>ROUND(I245*H245,2)</f>
        <v>0</v>
      </c>
      <c r="K245" s="178" t="s">
        <v>252</v>
      </c>
      <c r="L245" s="36"/>
      <c r="M245" s="183" t="s">
        <v>1</v>
      </c>
      <c r="N245" s="184" t="s">
        <v>43</v>
      </c>
      <c r="O245" s="66"/>
      <c r="P245" s="185">
        <f>O245*H245</f>
        <v>0</v>
      </c>
      <c r="Q245" s="185">
        <v>0</v>
      </c>
      <c r="R245" s="185">
        <f>Q245*H245</f>
        <v>0</v>
      </c>
      <c r="S245" s="185">
        <v>0</v>
      </c>
      <c r="T245" s="186">
        <f>S245*H245</f>
        <v>0</v>
      </c>
      <c r="AR245" s="18" t="s">
        <v>93</v>
      </c>
      <c r="AT245" s="18" t="s">
        <v>248</v>
      </c>
      <c r="AU245" s="18" t="s">
        <v>81</v>
      </c>
      <c r="AY245" s="18" t="s">
        <v>246</v>
      </c>
      <c r="BE245" s="187">
        <f>IF(N245="základní",J245,0)</f>
        <v>0</v>
      </c>
      <c r="BF245" s="187">
        <f>IF(N245="snížená",J245,0)</f>
        <v>0</v>
      </c>
      <c r="BG245" s="187">
        <f>IF(N245="zákl. přenesená",J245,0)</f>
        <v>0</v>
      </c>
      <c r="BH245" s="187">
        <f>IF(N245="sníž. přenesená",J245,0)</f>
        <v>0</v>
      </c>
      <c r="BI245" s="187">
        <f>IF(N245="nulová",J245,0)</f>
        <v>0</v>
      </c>
      <c r="BJ245" s="18" t="s">
        <v>79</v>
      </c>
      <c r="BK245" s="187">
        <f>ROUND(I245*H245,2)</f>
        <v>0</v>
      </c>
      <c r="BL245" s="18" t="s">
        <v>93</v>
      </c>
      <c r="BM245" s="18" t="s">
        <v>4220</v>
      </c>
    </row>
    <row r="246" s="1" customFormat="1">
      <c r="B246" s="36"/>
      <c r="D246" s="188" t="s">
        <v>254</v>
      </c>
      <c r="F246" s="189" t="s">
        <v>1384</v>
      </c>
      <c r="I246" s="121"/>
      <c r="L246" s="36"/>
      <c r="M246" s="190"/>
      <c r="N246" s="66"/>
      <c r="O246" s="66"/>
      <c r="P246" s="66"/>
      <c r="Q246" s="66"/>
      <c r="R246" s="66"/>
      <c r="S246" s="66"/>
      <c r="T246" s="67"/>
      <c r="AT246" s="18" t="s">
        <v>254</v>
      </c>
      <c r="AU246" s="18" t="s">
        <v>81</v>
      </c>
    </row>
    <row r="247" s="1" customFormat="1">
      <c r="B247" s="36"/>
      <c r="D247" s="188" t="s">
        <v>256</v>
      </c>
      <c r="F247" s="191" t="s">
        <v>1385</v>
      </c>
      <c r="I247" s="121"/>
      <c r="L247" s="36"/>
      <c r="M247" s="190"/>
      <c r="N247" s="66"/>
      <c r="O247" s="66"/>
      <c r="P247" s="66"/>
      <c r="Q247" s="66"/>
      <c r="R247" s="66"/>
      <c r="S247" s="66"/>
      <c r="T247" s="67"/>
      <c r="AT247" s="18" t="s">
        <v>256</v>
      </c>
      <c r="AU247" s="18" t="s">
        <v>81</v>
      </c>
    </row>
    <row r="248" s="12" customFormat="1">
      <c r="B248" s="192"/>
      <c r="D248" s="188" t="s">
        <v>258</v>
      </c>
      <c r="E248" s="193" t="s">
        <v>1</v>
      </c>
      <c r="F248" s="194" t="s">
        <v>4221</v>
      </c>
      <c r="H248" s="193" t="s">
        <v>1</v>
      </c>
      <c r="I248" s="195"/>
      <c r="L248" s="192"/>
      <c r="M248" s="196"/>
      <c r="N248" s="197"/>
      <c r="O248" s="197"/>
      <c r="P248" s="197"/>
      <c r="Q248" s="197"/>
      <c r="R248" s="197"/>
      <c r="S248" s="197"/>
      <c r="T248" s="198"/>
      <c r="AT248" s="193" t="s">
        <v>258</v>
      </c>
      <c r="AU248" s="193" t="s">
        <v>81</v>
      </c>
      <c r="AV248" s="12" t="s">
        <v>79</v>
      </c>
      <c r="AW248" s="12" t="s">
        <v>35</v>
      </c>
      <c r="AX248" s="12" t="s">
        <v>72</v>
      </c>
      <c r="AY248" s="193" t="s">
        <v>246</v>
      </c>
    </row>
    <row r="249" s="13" customFormat="1">
      <c r="B249" s="199"/>
      <c r="D249" s="188" t="s">
        <v>258</v>
      </c>
      <c r="E249" s="200" t="s">
        <v>1</v>
      </c>
      <c r="F249" s="201" t="s">
        <v>4222</v>
      </c>
      <c r="H249" s="202">
        <v>3</v>
      </c>
      <c r="I249" s="203"/>
      <c r="L249" s="199"/>
      <c r="M249" s="204"/>
      <c r="N249" s="205"/>
      <c r="O249" s="205"/>
      <c r="P249" s="205"/>
      <c r="Q249" s="205"/>
      <c r="R249" s="205"/>
      <c r="S249" s="205"/>
      <c r="T249" s="206"/>
      <c r="AT249" s="200" t="s">
        <v>258</v>
      </c>
      <c r="AU249" s="200" t="s">
        <v>81</v>
      </c>
      <c r="AV249" s="13" t="s">
        <v>81</v>
      </c>
      <c r="AW249" s="13" t="s">
        <v>35</v>
      </c>
      <c r="AX249" s="13" t="s">
        <v>79</v>
      </c>
      <c r="AY249" s="200" t="s">
        <v>246</v>
      </c>
    </row>
    <row r="250" s="1" customFormat="1" ht="16.5" customHeight="1">
      <c r="B250" s="175"/>
      <c r="C250" s="176" t="s">
        <v>476</v>
      </c>
      <c r="D250" s="176" t="s">
        <v>248</v>
      </c>
      <c r="E250" s="177" t="s">
        <v>1675</v>
      </c>
      <c r="F250" s="178" t="s">
        <v>1676</v>
      </c>
      <c r="G250" s="179" t="s">
        <v>251</v>
      </c>
      <c r="H250" s="180">
        <v>340</v>
      </c>
      <c r="I250" s="181"/>
      <c r="J250" s="182">
        <f>ROUND(I250*H250,2)</f>
        <v>0</v>
      </c>
      <c r="K250" s="178" t="s">
        <v>252</v>
      </c>
      <c r="L250" s="36"/>
      <c r="M250" s="183" t="s">
        <v>1</v>
      </c>
      <c r="N250" s="184" t="s">
        <v>43</v>
      </c>
      <c r="O250" s="66"/>
      <c r="P250" s="185">
        <f>O250*H250</f>
        <v>0</v>
      </c>
      <c r="Q250" s="185">
        <v>0</v>
      </c>
      <c r="R250" s="185">
        <f>Q250*H250</f>
        <v>0</v>
      </c>
      <c r="S250" s="185">
        <v>0</v>
      </c>
      <c r="T250" s="186">
        <f>S250*H250</f>
        <v>0</v>
      </c>
      <c r="AR250" s="18" t="s">
        <v>93</v>
      </c>
      <c r="AT250" s="18" t="s">
        <v>248</v>
      </c>
      <c r="AU250" s="18" t="s">
        <v>81</v>
      </c>
      <c r="AY250" s="18" t="s">
        <v>246</v>
      </c>
      <c r="BE250" s="187">
        <f>IF(N250="základní",J250,0)</f>
        <v>0</v>
      </c>
      <c r="BF250" s="187">
        <f>IF(N250="snížená",J250,0)</f>
        <v>0</v>
      </c>
      <c r="BG250" s="187">
        <f>IF(N250="zákl. přenesená",J250,0)</f>
        <v>0</v>
      </c>
      <c r="BH250" s="187">
        <f>IF(N250="sníž. přenesená",J250,0)</f>
        <v>0</v>
      </c>
      <c r="BI250" s="187">
        <f>IF(N250="nulová",J250,0)</f>
        <v>0</v>
      </c>
      <c r="BJ250" s="18" t="s">
        <v>79</v>
      </c>
      <c r="BK250" s="187">
        <f>ROUND(I250*H250,2)</f>
        <v>0</v>
      </c>
      <c r="BL250" s="18" t="s">
        <v>93</v>
      </c>
      <c r="BM250" s="18" t="s">
        <v>4223</v>
      </c>
    </row>
    <row r="251" s="1" customFormat="1">
      <c r="B251" s="36"/>
      <c r="D251" s="188" t="s">
        <v>254</v>
      </c>
      <c r="F251" s="189" t="s">
        <v>1678</v>
      </c>
      <c r="I251" s="121"/>
      <c r="L251" s="36"/>
      <c r="M251" s="190"/>
      <c r="N251" s="66"/>
      <c r="O251" s="66"/>
      <c r="P251" s="66"/>
      <c r="Q251" s="66"/>
      <c r="R251" s="66"/>
      <c r="S251" s="66"/>
      <c r="T251" s="67"/>
      <c r="AT251" s="18" t="s">
        <v>254</v>
      </c>
      <c r="AU251" s="18" t="s">
        <v>81</v>
      </c>
    </row>
    <row r="252" s="1" customFormat="1">
      <c r="B252" s="36"/>
      <c r="D252" s="188" t="s">
        <v>256</v>
      </c>
      <c r="F252" s="191" t="s">
        <v>1679</v>
      </c>
      <c r="I252" s="121"/>
      <c r="L252" s="36"/>
      <c r="M252" s="190"/>
      <c r="N252" s="66"/>
      <c r="O252" s="66"/>
      <c r="P252" s="66"/>
      <c r="Q252" s="66"/>
      <c r="R252" s="66"/>
      <c r="S252" s="66"/>
      <c r="T252" s="67"/>
      <c r="AT252" s="18" t="s">
        <v>256</v>
      </c>
      <c r="AU252" s="18" t="s">
        <v>81</v>
      </c>
    </row>
    <row r="253" s="12" customFormat="1">
      <c r="B253" s="192"/>
      <c r="D253" s="188" t="s">
        <v>258</v>
      </c>
      <c r="E253" s="193" t="s">
        <v>1</v>
      </c>
      <c r="F253" s="194" t="s">
        <v>303</v>
      </c>
      <c r="H253" s="193" t="s">
        <v>1</v>
      </c>
      <c r="I253" s="195"/>
      <c r="L253" s="192"/>
      <c r="M253" s="196"/>
      <c r="N253" s="197"/>
      <c r="O253" s="197"/>
      <c r="P253" s="197"/>
      <c r="Q253" s="197"/>
      <c r="R253" s="197"/>
      <c r="S253" s="197"/>
      <c r="T253" s="198"/>
      <c r="AT253" s="193" t="s">
        <v>258</v>
      </c>
      <c r="AU253" s="193" t="s">
        <v>81</v>
      </c>
      <c r="AV253" s="12" t="s">
        <v>79</v>
      </c>
      <c r="AW253" s="12" t="s">
        <v>35</v>
      </c>
      <c r="AX253" s="12" t="s">
        <v>72</v>
      </c>
      <c r="AY253" s="193" t="s">
        <v>246</v>
      </c>
    </row>
    <row r="254" s="13" customFormat="1">
      <c r="B254" s="199"/>
      <c r="D254" s="188" t="s">
        <v>258</v>
      </c>
      <c r="E254" s="200" t="s">
        <v>1</v>
      </c>
      <c r="F254" s="201" t="s">
        <v>4224</v>
      </c>
      <c r="H254" s="202">
        <v>340</v>
      </c>
      <c r="I254" s="203"/>
      <c r="L254" s="199"/>
      <c r="M254" s="204"/>
      <c r="N254" s="205"/>
      <c r="O254" s="205"/>
      <c r="P254" s="205"/>
      <c r="Q254" s="205"/>
      <c r="R254" s="205"/>
      <c r="S254" s="205"/>
      <c r="T254" s="206"/>
      <c r="AT254" s="200" t="s">
        <v>258</v>
      </c>
      <c r="AU254" s="200" t="s">
        <v>81</v>
      </c>
      <c r="AV254" s="13" t="s">
        <v>81</v>
      </c>
      <c r="AW254" s="13" t="s">
        <v>35</v>
      </c>
      <c r="AX254" s="13" t="s">
        <v>79</v>
      </c>
      <c r="AY254" s="200" t="s">
        <v>246</v>
      </c>
    </row>
    <row r="255" s="1" customFormat="1" ht="16.5" customHeight="1">
      <c r="B255" s="175"/>
      <c r="C255" s="176" t="s">
        <v>482</v>
      </c>
      <c r="D255" s="176" t="s">
        <v>248</v>
      </c>
      <c r="E255" s="177" t="s">
        <v>2990</v>
      </c>
      <c r="F255" s="178" t="s">
        <v>2991</v>
      </c>
      <c r="G255" s="179" t="s">
        <v>264</v>
      </c>
      <c r="H255" s="180">
        <v>24</v>
      </c>
      <c r="I255" s="181"/>
      <c r="J255" s="182">
        <f>ROUND(I255*H255,2)</f>
        <v>0</v>
      </c>
      <c r="K255" s="178" t="s">
        <v>252</v>
      </c>
      <c r="L255" s="36"/>
      <c r="M255" s="183" t="s">
        <v>1</v>
      </c>
      <c r="N255" s="184" t="s">
        <v>43</v>
      </c>
      <c r="O255" s="66"/>
      <c r="P255" s="185">
        <f>O255*H255</f>
        <v>0</v>
      </c>
      <c r="Q255" s="185">
        <v>0.17663983999999999</v>
      </c>
      <c r="R255" s="185">
        <f>Q255*H255</f>
        <v>4.2393561599999998</v>
      </c>
      <c r="S255" s="185">
        <v>0</v>
      </c>
      <c r="T255" s="186">
        <f>S255*H255</f>
        <v>0</v>
      </c>
      <c r="AR255" s="18" t="s">
        <v>93</v>
      </c>
      <c r="AT255" s="18" t="s">
        <v>248</v>
      </c>
      <c r="AU255" s="18" t="s">
        <v>81</v>
      </c>
      <c r="AY255" s="18" t="s">
        <v>246</v>
      </c>
      <c r="BE255" s="187">
        <f>IF(N255="základní",J255,0)</f>
        <v>0</v>
      </c>
      <c r="BF255" s="187">
        <f>IF(N255="snížená",J255,0)</f>
        <v>0</v>
      </c>
      <c r="BG255" s="187">
        <f>IF(N255="zákl. přenesená",J255,0)</f>
        <v>0</v>
      </c>
      <c r="BH255" s="187">
        <f>IF(N255="sníž. přenesená",J255,0)</f>
        <v>0</v>
      </c>
      <c r="BI255" s="187">
        <f>IF(N255="nulová",J255,0)</f>
        <v>0</v>
      </c>
      <c r="BJ255" s="18" t="s">
        <v>79</v>
      </c>
      <c r="BK255" s="187">
        <f>ROUND(I255*H255,2)</f>
        <v>0</v>
      </c>
      <c r="BL255" s="18" t="s">
        <v>93</v>
      </c>
      <c r="BM255" s="18" t="s">
        <v>2992</v>
      </c>
    </row>
    <row r="256" s="1" customFormat="1">
      <c r="B256" s="36"/>
      <c r="D256" s="188" t="s">
        <v>254</v>
      </c>
      <c r="F256" s="189" t="s">
        <v>2993</v>
      </c>
      <c r="I256" s="121"/>
      <c r="L256" s="36"/>
      <c r="M256" s="190"/>
      <c r="N256" s="66"/>
      <c r="O256" s="66"/>
      <c r="P256" s="66"/>
      <c r="Q256" s="66"/>
      <c r="R256" s="66"/>
      <c r="S256" s="66"/>
      <c r="T256" s="67"/>
      <c r="AT256" s="18" t="s">
        <v>254</v>
      </c>
      <c r="AU256" s="18" t="s">
        <v>81</v>
      </c>
    </row>
    <row r="257" s="1" customFormat="1">
      <c r="B257" s="36"/>
      <c r="D257" s="188" t="s">
        <v>256</v>
      </c>
      <c r="F257" s="191" t="s">
        <v>2994</v>
      </c>
      <c r="I257" s="121"/>
      <c r="L257" s="36"/>
      <c r="M257" s="190"/>
      <c r="N257" s="66"/>
      <c r="O257" s="66"/>
      <c r="P257" s="66"/>
      <c r="Q257" s="66"/>
      <c r="R257" s="66"/>
      <c r="S257" s="66"/>
      <c r="T257" s="67"/>
      <c r="AT257" s="18" t="s">
        <v>256</v>
      </c>
      <c r="AU257" s="18" t="s">
        <v>81</v>
      </c>
    </row>
    <row r="258" s="12" customFormat="1">
      <c r="B258" s="192"/>
      <c r="D258" s="188" t="s">
        <v>258</v>
      </c>
      <c r="E258" s="193" t="s">
        <v>1</v>
      </c>
      <c r="F258" s="194" t="s">
        <v>523</v>
      </c>
      <c r="H258" s="193" t="s">
        <v>1</v>
      </c>
      <c r="I258" s="195"/>
      <c r="L258" s="192"/>
      <c r="M258" s="196"/>
      <c r="N258" s="197"/>
      <c r="O258" s="197"/>
      <c r="P258" s="197"/>
      <c r="Q258" s="197"/>
      <c r="R258" s="197"/>
      <c r="S258" s="197"/>
      <c r="T258" s="198"/>
      <c r="AT258" s="193" t="s">
        <v>258</v>
      </c>
      <c r="AU258" s="193" t="s">
        <v>81</v>
      </c>
      <c r="AV258" s="12" t="s">
        <v>79</v>
      </c>
      <c r="AW258" s="12" t="s">
        <v>35</v>
      </c>
      <c r="AX258" s="12" t="s">
        <v>72</v>
      </c>
      <c r="AY258" s="193" t="s">
        <v>246</v>
      </c>
    </row>
    <row r="259" s="13" customFormat="1">
      <c r="B259" s="199"/>
      <c r="D259" s="188" t="s">
        <v>258</v>
      </c>
      <c r="E259" s="200" t="s">
        <v>1</v>
      </c>
      <c r="F259" s="201" t="s">
        <v>4225</v>
      </c>
      <c r="H259" s="202">
        <v>24</v>
      </c>
      <c r="I259" s="203"/>
      <c r="L259" s="199"/>
      <c r="M259" s="204"/>
      <c r="N259" s="205"/>
      <c r="O259" s="205"/>
      <c r="P259" s="205"/>
      <c r="Q259" s="205"/>
      <c r="R259" s="205"/>
      <c r="S259" s="205"/>
      <c r="T259" s="206"/>
      <c r="AT259" s="200" t="s">
        <v>258</v>
      </c>
      <c r="AU259" s="200" t="s">
        <v>81</v>
      </c>
      <c r="AV259" s="13" t="s">
        <v>81</v>
      </c>
      <c r="AW259" s="13" t="s">
        <v>35</v>
      </c>
      <c r="AX259" s="13" t="s">
        <v>79</v>
      </c>
      <c r="AY259" s="200" t="s">
        <v>246</v>
      </c>
    </row>
    <row r="260" s="1" customFormat="1" ht="16.5" customHeight="1">
      <c r="B260" s="175"/>
      <c r="C260" s="176" t="s">
        <v>488</v>
      </c>
      <c r="D260" s="176" t="s">
        <v>248</v>
      </c>
      <c r="E260" s="177" t="s">
        <v>1422</v>
      </c>
      <c r="F260" s="178" t="s">
        <v>1423</v>
      </c>
      <c r="G260" s="179" t="s">
        <v>251</v>
      </c>
      <c r="H260" s="180">
        <v>3</v>
      </c>
      <c r="I260" s="181"/>
      <c r="J260" s="182">
        <f>ROUND(I260*H260,2)</f>
        <v>0</v>
      </c>
      <c r="K260" s="178" t="s">
        <v>252</v>
      </c>
      <c r="L260" s="36"/>
      <c r="M260" s="183" t="s">
        <v>1</v>
      </c>
      <c r="N260" s="184" t="s">
        <v>43</v>
      </c>
      <c r="O260" s="66"/>
      <c r="P260" s="185">
        <f>O260*H260</f>
        <v>0</v>
      </c>
      <c r="Q260" s="185">
        <v>0.78899944</v>
      </c>
      <c r="R260" s="185">
        <f>Q260*H260</f>
        <v>2.36699832</v>
      </c>
      <c r="S260" s="185">
        <v>0</v>
      </c>
      <c r="T260" s="186">
        <f>S260*H260</f>
        <v>0</v>
      </c>
      <c r="AR260" s="18" t="s">
        <v>93</v>
      </c>
      <c r="AT260" s="18" t="s">
        <v>248</v>
      </c>
      <c r="AU260" s="18" t="s">
        <v>81</v>
      </c>
      <c r="AY260" s="18" t="s">
        <v>246</v>
      </c>
      <c r="BE260" s="187">
        <f>IF(N260="základní",J260,0)</f>
        <v>0</v>
      </c>
      <c r="BF260" s="187">
        <f>IF(N260="snížená",J260,0)</f>
        <v>0</v>
      </c>
      <c r="BG260" s="187">
        <f>IF(N260="zákl. přenesená",J260,0)</f>
        <v>0</v>
      </c>
      <c r="BH260" s="187">
        <f>IF(N260="sníž. přenesená",J260,0)</f>
        <v>0</v>
      </c>
      <c r="BI260" s="187">
        <f>IF(N260="nulová",J260,0)</f>
        <v>0</v>
      </c>
      <c r="BJ260" s="18" t="s">
        <v>79</v>
      </c>
      <c r="BK260" s="187">
        <f>ROUND(I260*H260,2)</f>
        <v>0</v>
      </c>
      <c r="BL260" s="18" t="s">
        <v>93</v>
      </c>
      <c r="BM260" s="18" t="s">
        <v>4226</v>
      </c>
    </row>
    <row r="261" s="1" customFormat="1">
      <c r="B261" s="36"/>
      <c r="D261" s="188" t="s">
        <v>254</v>
      </c>
      <c r="F261" s="189" t="s">
        <v>1425</v>
      </c>
      <c r="I261" s="121"/>
      <c r="L261" s="36"/>
      <c r="M261" s="190"/>
      <c r="N261" s="66"/>
      <c r="O261" s="66"/>
      <c r="P261" s="66"/>
      <c r="Q261" s="66"/>
      <c r="R261" s="66"/>
      <c r="S261" s="66"/>
      <c r="T261" s="67"/>
      <c r="AT261" s="18" t="s">
        <v>254</v>
      </c>
      <c r="AU261" s="18" t="s">
        <v>81</v>
      </c>
    </row>
    <row r="262" s="12" customFormat="1">
      <c r="B262" s="192"/>
      <c r="D262" s="188" t="s">
        <v>258</v>
      </c>
      <c r="E262" s="193" t="s">
        <v>1</v>
      </c>
      <c r="F262" s="194" t="s">
        <v>4221</v>
      </c>
      <c r="H262" s="193" t="s">
        <v>1</v>
      </c>
      <c r="I262" s="195"/>
      <c r="L262" s="192"/>
      <c r="M262" s="196"/>
      <c r="N262" s="197"/>
      <c r="O262" s="197"/>
      <c r="P262" s="197"/>
      <c r="Q262" s="197"/>
      <c r="R262" s="197"/>
      <c r="S262" s="197"/>
      <c r="T262" s="198"/>
      <c r="AT262" s="193" t="s">
        <v>258</v>
      </c>
      <c r="AU262" s="193" t="s">
        <v>81</v>
      </c>
      <c r="AV262" s="12" t="s">
        <v>79</v>
      </c>
      <c r="AW262" s="12" t="s">
        <v>35</v>
      </c>
      <c r="AX262" s="12" t="s">
        <v>72</v>
      </c>
      <c r="AY262" s="193" t="s">
        <v>246</v>
      </c>
    </row>
    <row r="263" s="13" customFormat="1">
      <c r="B263" s="199"/>
      <c r="D263" s="188" t="s">
        <v>258</v>
      </c>
      <c r="E263" s="200" t="s">
        <v>1</v>
      </c>
      <c r="F263" s="201" t="s">
        <v>4222</v>
      </c>
      <c r="H263" s="202">
        <v>3</v>
      </c>
      <c r="I263" s="203"/>
      <c r="L263" s="199"/>
      <c r="M263" s="204"/>
      <c r="N263" s="205"/>
      <c r="O263" s="205"/>
      <c r="P263" s="205"/>
      <c r="Q263" s="205"/>
      <c r="R263" s="205"/>
      <c r="S263" s="205"/>
      <c r="T263" s="206"/>
      <c r="AT263" s="200" t="s">
        <v>258</v>
      </c>
      <c r="AU263" s="200" t="s">
        <v>81</v>
      </c>
      <c r="AV263" s="13" t="s">
        <v>81</v>
      </c>
      <c r="AW263" s="13" t="s">
        <v>35</v>
      </c>
      <c r="AX263" s="13" t="s">
        <v>79</v>
      </c>
      <c r="AY263" s="200" t="s">
        <v>246</v>
      </c>
    </row>
    <row r="264" s="11" customFormat="1" ht="22.8" customHeight="1">
      <c r="B264" s="162"/>
      <c r="D264" s="163" t="s">
        <v>71</v>
      </c>
      <c r="E264" s="173" t="s">
        <v>283</v>
      </c>
      <c r="F264" s="173" t="s">
        <v>440</v>
      </c>
      <c r="I264" s="165"/>
      <c r="J264" s="174">
        <f>BK264</f>
        <v>0</v>
      </c>
      <c r="L264" s="162"/>
      <c r="M264" s="167"/>
      <c r="N264" s="168"/>
      <c r="O264" s="168"/>
      <c r="P264" s="169">
        <f>SUM(P265:P322)</f>
        <v>0</v>
      </c>
      <c r="Q264" s="168"/>
      <c r="R264" s="169">
        <f>SUM(R265:R322)</f>
        <v>163.95176000000001</v>
      </c>
      <c r="S264" s="168"/>
      <c r="T264" s="170">
        <f>SUM(T265:T322)</f>
        <v>0</v>
      </c>
      <c r="AR264" s="163" t="s">
        <v>79</v>
      </c>
      <c r="AT264" s="171" t="s">
        <v>71</v>
      </c>
      <c r="AU264" s="171" t="s">
        <v>79</v>
      </c>
      <c r="AY264" s="163" t="s">
        <v>246</v>
      </c>
      <c r="BK264" s="172">
        <f>SUM(BK265:BK322)</f>
        <v>0</v>
      </c>
    </row>
    <row r="265" s="1" customFormat="1" ht="16.5" customHeight="1">
      <c r="B265" s="175"/>
      <c r="C265" s="176" t="s">
        <v>495</v>
      </c>
      <c r="D265" s="176" t="s">
        <v>248</v>
      </c>
      <c r="E265" s="177" t="s">
        <v>441</v>
      </c>
      <c r="F265" s="178" t="s">
        <v>442</v>
      </c>
      <c r="G265" s="179" t="s">
        <v>251</v>
      </c>
      <c r="H265" s="180">
        <v>2371.8000000000002</v>
      </c>
      <c r="I265" s="181"/>
      <c r="J265" s="182">
        <f>ROUND(I265*H265,2)</f>
        <v>0</v>
      </c>
      <c r="K265" s="178" t="s">
        <v>252</v>
      </c>
      <c r="L265" s="36"/>
      <c r="M265" s="183" t="s">
        <v>1</v>
      </c>
      <c r="N265" s="184" t="s">
        <v>43</v>
      </c>
      <c r="O265" s="66"/>
      <c r="P265" s="185">
        <f>O265*H265</f>
        <v>0</v>
      </c>
      <c r="Q265" s="185">
        <v>0</v>
      </c>
      <c r="R265" s="185">
        <f>Q265*H265</f>
        <v>0</v>
      </c>
      <c r="S265" s="185">
        <v>0</v>
      </c>
      <c r="T265" s="186">
        <f>S265*H265</f>
        <v>0</v>
      </c>
      <c r="AR265" s="18" t="s">
        <v>93</v>
      </c>
      <c r="AT265" s="18" t="s">
        <v>248</v>
      </c>
      <c r="AU265" s="18" t="s">
        <v>81</v>
      </c>
      <c r="AY265" s="18" t="s">
        <v>246</v>
      </c>
      <c r="BE265" s="187">
        <f>IF(N265="základní",J265,0)</f>
        <v>0</v>
      </c>
      <c r="BF265" s="187">
        <f>IF(N265="snížená",J265,0)</f>
        <v>0</v>
      </c>
      <c r="BG265" s="187">
        <f>IF(N265="zákl. přenesená",J265,0)</f>
        <v>0</v>
      </c>
      <c r="BH265" s="187">
        <f>IF(N265="sníž. přenesená",J265,0)</f>
        <v>0</v>
      </c>
      <c r="BI265" s="187">
        <f>IF(N265="nulová",J265,0)</f>
        <v>0</v>
      </c>
      <c r="BJ265" s="18" t="s">
        <v>79</v>
      </c>
      <c r="BK265" s="187">
        <f>ROUND(I265*H265,2)</f>
        <v>0</v>
      </c>
      <c r="BL265" s="18" t="s">
        <v>93</v>
      </c>
      <c r="BM265" s="18" t="s">
        <v>810</v>
      </c>
    </row>
    <row r="266" s="1" customFormat="1">
      <c r="B266" s="36"/>
      <c r="D266" s="188" t="s">
        <v>254</v>
      </c>
      <c r="F266" s="189" t="s">
        <v>444</v>
      </c>
      <c r="I266" s="121"/>
      <c r="L266" s="36"/>
      <c r="M266" s="190"/>
      <c r="N266" s="66"/>
      <c r="O266" s="66"/>
      <c r="P266" s="66"/>
      <c r="Q266" s="66"/>
      <c r="R266" s="66"/>
      <c r="S266" s="66"/>
      <c r="T266" s="67"/>
      <c r="AT266" s="18" t="s">
        <v>254</v>
      </c>
      <c r="AU266" s="18" t="s">
        <v>81</v>
      </c>
    </row>
    <row r="267" s="12" customFormat="1">
      <c r="B267" s="192"/>
      <c r="D267" s="188" t="s">
        <v>258</v>
      </c>
      <c r="E267" s="193" t="s">
        <v>1</v>
      </c>
      <c r="F267" s="194" t="s">
        <v>303</v>
      </c>
      <c r="H267" s="193" t="s">
        <v>1</v>
      </c>
      <c r="I267" s="195"/>
      <c r="L267" s="192"/>
      <c r="M267" s="196"/>
      <c r="N267" s="197"/>
      <c r="O267" s="197"/>
      <c r="P267" s="197"/>
      <c r="Q267" s="197"/>
      <c r="R267" s="197"/>
      <c r="S267" s="197"/>
      <c r="T267" s="198"/>
      <c r="AT267" s="193" t="s">
        <v>258</v>
      </c>
      <c r="AU267" s="193" t="s">
        <v>81</v>
      </c>
      <c r="AV267" s="12" t="s">
        <v>79</v>
      </c>
      <c r="AW267" s="12" t="s">
        <v>35</v>
      </c>
      <c r="AX267" s="12" t="s">
        <v>72</v>
      </c>
      <c r="AY267" s="193" t="s">
        <v>246</v>
      </c>
    </row>
    <row r="268" s="12" customFormat="1">
      <c r="B268" s="192"/>
      <c r="D268" s="188" t="s">
        <v>258</v>
      </c>
      <c r="E268" s="193" t="s">
        <v>1</v>
      </c>
      <c r="F268" s="194" t="s">
        <v>445</v>
      </c>
      <c r="H268" s="193" t="s">
        <v>1</v>
      </c>
      <c r="I268" s="195"/>
      <c r="L268" s="192"/>
      <c r="M268" s="196"/>
      <c r="N268" s="197"/>
      <c r="O268" s="197"/>
      <c r="P268" s="197"/>
      <c r="Q268" s="197"/>
      <c r="R268" s="197"/>
      <c r="S268" s="197"/>
      <c r="T268" s="198"/>
      <c r="AT268" s="193" t="s">
        <v>258</v>
      </c>
      <c r="AU268" s="193" t="s">
        <v>81</v>
      </c>
      <c r="AV268" s="12" t="s">
        <v>79</v>
      </c>
      <c r="AW268" s="12" t="s">
        <v>35</v>
      </c>
      <c r="AX268" s="12" t="s">
        <v>72</v>
      </c>
      <c r="AY268" s="193" t="s">
        <v>246</v>
      </c>
    </row>
    <row r="269" s="13" customFormat="1">
      <c r="B269" s="199"/>
      <c r="D269" s="188" t="s">
        <v>258</v>
      </c>
      <c r="E269" s="200" t="s">
        <v>1</v>
      </c>
      <c r="F269" s="201" t="s">
        <v>4227</v>
      </c>
      <c r="H269" s="202">
        <v>2371.8000000000002</v>
      </c>
      <c r="I269" s="203"/>
      <c r="L269" s="199"/>
      <c r="M269" s="204"/>
      <c r="N269" s="205"/>
      <c r="O269" s="205"/>
      <c r="P269" s="205"/>
      <c r="Q269" s="205"/>
      <c r="R269" s="205"/>
      <c r="S269" s="205"/>
      <c r="T269" s="206"/>
      <c r="AT269" s="200" t="s">
        <v>258</v>
      </c>
      <c r="AU269" s="200" t="s">
        <v>81</v>
      </c>
      <c r="AV269" s="13" t="s">
        <v>81</v>
      </c>
      <c r="AW269" s="13" t="s">
        <v>35</v>
      </c>
      <c r="AX269" s="13" t="s">
        <v>79</v>
      </c>
      <c r="AY269" s="200" t="s">
        <v>246</v>
      </c>
    </row>
    <row r="270" s="1" customFormat="1" ht="16.5" customHeight="1">
      <c r="B270" s="175"/>
      <c r="C270" s="176" t="s">
        <v>502</v>
      </c>
      <c r="D270" s="176" t="s">
        <v>248</v>
      </c>
      <c r="E270" s="177" t="s">
        <v>448</v>
      </c>
      <c r="F270" s="178" t="s">
        <v>449</v>
      </c>
      <c r="G270" s="179" t="s">
        <v>251</v>
      </c>
      <c r="H270" s="180">
        <v>2407.1999999999998</v>
      </c>
      <c r="I270" s="181"/>
      <c r="J270" s="182">
        <f>ROUND(I270*H270,2)</f>
        <v>0</v>
      </c>
      <c r="K270" s="178" t="s">
        <v>252</v>
      </c>
      <c r="L270" s="36"/>
      <c r="M270" s="183" t="s">
        <v>1</v>
      </c>
      <c r="N270" s="184" t="s">
        <v>43</v>
      </c>
      <c r="O270" s="66"/>
      <c r="P270" s="185">
        <f>O270*H270</f>
        <v>0</v>
      </c>
      <c r="Q270" s="185">
        <v>0</v>
      </c>
      <c r="R270" s="185">
        <f>Q270*H270</f>
        <v>0</v>
      </c>
      <c r="S270" s="185">
        <v>0</v>
      </c>
      <c r="T270" s="186">
        <f>S270*H270</f>
        <v>0</v>
      </c>
      <c r="AR270" s="18" t="s">
        <v>93</v>
      </c>
      <c r="AT270" s="18" t="s">
        <v>248</v>
      </c>
      <c r="AU270" s="18" t="s">
        <v>81</v>
      </c>
      <c r="AY270" s="18" t="s">
        <v>246</v>
      </c>
      <c r="BE270" s="187">
        <f>IF(N270="základní",J270,0)</f>
        <v>0</v>
      </c>
      <c r="BF270" s="187">
        <f>IF(N270="snížená",J270,0)</f>
        <v>0</v>
      </c>
      <c r="BG270" s="187">
        <f>IF(N270="zákl. přenesená",J270,0)</f>
        <v>0</v>
      </c>
      <c r="BH270" s="187">
        <f>IF(N270="sníž. přenesená",J270,0)</f>
        <v>0</v>
      </c>
      <c r="BI270" s="187">
        <f>IF(N270="nulová",J270,0)</f>
        <v>0</v>
      </c>
      <c r="BJ270" s="18" t="s">
        <v>79</v>
      </c>
      <c r="BK270" s="187">
        <f>ROUND(I270*H270,2)</f>
        <v>0</v>
      </c>
      <c r="BL270" s="18" t="s">
        <v>93</v>
      </c>
      <c r="BM270" s="18" t="s">
        <v>813</v>
      </c>
    </row>
    <row r="271" s="1" customFormat="1">
      <c r="B271" s="36"/>
      <c r="D271" s="188" t="s">
        <v>254</v>
      </c>
      <c r="F271" s="189" t="s">
        <v>451</v>
      </c>
      <c r="I271" s="121"/>
      <c r="L271" s="36"/>
      <c r="M271" s="190"/>
      <c r="N271" s="66"/>
      <c r="O271" s="66"/>
      <c r="P271" s="66"/>
      <c r="Q271" s="66"/>
      <c r="R271" s="66"/>
      <c r="S271" s="66"/>
      <c r="T271" s="67"/>
      <c r="AT271" s="18" t="s">
        <v>254</v>
      </c>
      <c r="AU271" s="18" t="s">
        <v>81</v>
      </c>
    </row>
    <row r="272" s="12" customFormat="1">
      <c r="B272" s="192"/>
      <c r="D272" s="188" t="s">
        <v>258</v>
      </c>
      <c r="E272" s="193" t="s">
        <v>1</v>
      </c>
      <c r="F272" s="194" t="s">
        <v>303</v>
      </c>
      <c r="H272" s="193" t="s">
        <v>1</v>
      </c>
      <c r="I272" s="195"/>
      <c r="L272" s="192"/>
      <c r="M272" s="196"/>
      <c r="N272" s="197"/>
      <c r="O272" s="197"/>
      <c r="P272" s="197"/>
      <c r="Q272" s="197"/>
      <c r="R272" s="197"/>
      <c r="S272" s="197"/>
      <c r="T272" s="198"/>
      <c r="AT272" s="193" t="s">
        <v>258</v>
      </c>
      <c r="AU272" s="193" t="s">
        <v>81</v>
      </c>
      <c r="AV272" s="12" t="s">
        <v>79</v>
      </c>
      <c r="AW272" s="12" t="s">
        <v>35</v>
      </c>
      <c r="AX272" s="12" t="s">
        <v>72</v>
      </c>
      <c r="AY272" s="193" t="s">
        <v>246</v>
      </c>
    </row>
    <row r="273" s="12" customFormat="1">
      <c r="B273" s="192"/>
      <c r="D273" s="188" t="s">
        <v>258</v>
      </c>
      <c r="E273" s="193" t="s">
        <v>1</v>
      </c>
      <c r="F273" s="194" t="s">
        <v>452</v>
      </c>
      <c r="H273" s="193" t="s">
        <v>1</v>
      </c>
      <c r="I273" s="195"/>
      <c r="L273" s="192"/>
      <c r="M273" s="196"/>
      <c r="N273" s="197"/>
      <c r="O273" s="197"/>
      <c r="P273" s="197"/>
      <c r="Q273" s="197"/>
      <c r="R273" s="197"/>
      <c r="S273" s="197"/>
      <c r="T273" s="198"/>
      <c r="AT273" s="193" t="s">
        <v>258</v>
      </c>
      <c r="AU273" s="193" t="s">
        <v>81</v>
      </c>
      <c r="AV273" s="12" t="s">
        <v>79</v>
      </c>
      <c r="AW273" s="12" t="s">
        <v>35</v>
      </c>
      <c r="AX273" s="12" t="s">
        <v>72</v>
      </c>
      <c r="AY273" s="193" t="s">
        <v>246</v>
      </c>
    </row>
    <row r="274" s="13" customFormat="1">
      <c r="B274" s="199"/>
      <c r="D274" s="188" t="s">
        <v>258</v>
      </c>
      <c r="E274" s="200" t="s">
        <v>1</v>
      </c>
      <c r="F274" s="201" t="s">
        <v>4228</v>
      </c>
      <c r="H274" s="202">
        <v>2407.1999999999998</v>
      </c>
      <c r="I274" s="203"/>
      <c r="L274" s="199"/>
      <c r="M274" s="204"/>
      <c r="N274" s="205"/>
      <c r="O274" s="205"/>
      <c r="P274" s="205"/>
      <c r="Q274" s="205"/>
      <c r="R274" s="205"/>
      <c r="S274" s="205"/>
      <c r="T274" s="206"/>
      <c r="AT274" s="200" t="s">
        <v>258</v>
      </c>
      <c r="AU274" s="200" t="s">
        <v>81</v>
      </c>
      <c r="AV274" s="13" t="s">
        <v>81</v>
      </c>
      <c r="AW274" s="13" t="s">
        <v>35</v>
      </c>
      <c r="AX274" s="13" t="s">
        <v>79</v>
      </c>
      <c r="AY274" s="200" t="s">
        <v>246</v>
      </c>
    </row>
    <row r="275" s="1" customFormat="1" ht="16.5" customHeight="1">
      <c r="B275" s="175"/>
      <c r="C275" s="176" t="s">
        <v>510</v>
      </c>
      <c r="D275" s="176" t="s">
        <v>248</v>
      </c>
      <c r="E275" s="177" t="s">
        <v>463</v>
      </c>
      <c r="F275" s="178" t="s">
        <v>464</v>
      </c>
      <c r="G275" s="179" t="s">
        <v>251</v>
      </c>
      <c r="H275" s="180">
        <v>1811.4000000000001</v>
      </c>
      <c r="I275" s="181"/>
      <c r="J275" s="182">
        <f>ROUND(I275*H275,2)</f>
        <v>0</v>
      </c>
      <c r="K275" s="178" t="s">
        <v>252</v>
      </c>
      <c r="L275" s="36"/>
      <c r="M275" s="183" t="s">
        <v>1</v>
      </c>
      <c r="N275" s="184" t="s">
        <v>43</v>
      </c>
      <c r="O275" s="66"/>
      <c r="P275" s="185">
        <f>O275*H275</f>
        <v>0</v>
      </c>
      <c r="Q275" s="185">
        <v>0</v>
      </c>
      <c r="R275" s="185">
        <f>Q275*H275</f>
        <v>0</v>
      </c>
      <c r="S275" s="185">
        <v>0</v>
      </c>
      <c r="T275" s="186">
        <f>S275*H275</f>
        <v>0</v>
      </c>
      <c r="AR275" s="18" t="s">
        <v>93</v>
      </c>
      <c r="AT275" s="18" t="s">
        <v>248</v>
      </c>
      <c r="AU275" s="18" t="s">
        <v>81</v>
      </c>
      <c r="AY275" s="18" t="s">
        <v>246</v>
      </c>
      <c r="BE275" s="187">
        <f>IF(N275="základní",J275,0)</f>
        <v>0</v>
      </c>
      <c r="BF275" s="187">
        <f>IF(N275="snížená",J275,0)</f>
        <v>0</v>
      </c>
      <c r="BG275" s="187">
        <f>IF(N275="zákl. přenesená",J275,0)</f>
        <v>0</v>
      </c>
      <c r="BH275" s="187">
        <f>IF(N275="sníž. přenesená",J275,0)</f>
        <v>0</v>
      </c>
      <c r="BI275" s="187">
        <f>IF(N275="nulová",J275,0)</f>
        <v>0</v>
      </c>
      <c r="BJ275" s="18" t="s">
        <v>79</v>
      </c>
      <c r="BK275" s="187">
        <f>ROUND(I275*H275,2)</f>
        <v>0</v>
      </c>
      <c r="BL275" s="18" t="s">
        <v>93</v>
      </c>
      <c r="BM275" s="18" t="s">
        <v>818</v>
      </c>
    </row>
    <row r="276" s="1" customFormat="1">
      <c r="B276" s="36"/>
      <c r="D276" s="188" t="s">
        <v>254</v>
      </c>
      <c r="F276" s="189" t="s">
        <v>466</v>
      </c>
      <c r="I276" s="121"/>
      <c r="L276" s="36"/>
      <c r="M276" s="190"/>
      <c r="N276" s="66"/>
      <c r="O276" s="66"/>
      <c r="P276" s="66"/>
      <c r="Q276" s="66"/>
      <c r="R276" s="66"/>
      <c r="S276" s="66"/>
      <c r="T276" s="67"/>
      <c r="AT276" s="18" t="s">
        <v>254</v>
      </c>
      <c r="AU276" s="18" t="s">
        <v>81</v>
      </c>
    </row>
    <row r="277" s="1" customFormat="1">
      <c r="B277" s="36"/>
      <c r="D277" s="188" t="s">
        <v>256</v>
      </c>
      <c r="F277" s="191" t="s">
        <v>459</v>
      </c>
      <c r="I277" s="121"/>
      <c r="L277" s="36"/>
      <c r="M277" s="190"/>
      <c r="N277" s="66"/>
      <c r="O277" s="66"/>
      <c r="P277" s="66"/>
      <c r="Q277" s="66"/>
      <c r="R277" s="66"/>
      <c r="S277" s="66"/>
      <c r="T277" s="67"/>
      <c r="AT277" s="18" t="s">
        <v>256</v>
      </c>
      <c r="AU277" s="18" t="s">
        <v>81</v>
      </c>
    </row>
    <row r="278" s="12" customFormat="1">
      <c r="B278" s="192"/>
      <c r="D278" s="188" t="s">
        <v>258</v>
      </c>
      <c r="E278" s="193" t="s">
        <v>1</v>
      </c>
      <c r="F278" s="194" t="s">
        <v>303</v>
      </c>
      <c r="H278" s="193" t="s">
        <v>1</v>
      </c>
      <c r="I278" s="195"/>
      <c r="L278" s="192"/>
      <c r="M278" s="196"/>
      <c r="N278" s="197"/>
      <c r="O278" s="197"/>
      <c r="P278" s="197"/>
      <c r="Q278" s="197"/>
      <c r="R278" s="197"/>
      <c r="S278" s="197"/>
      <c r="T278" s="198"/>
      <c r="AT278" s="193" t="s">
        <v>258</v>
      </c>
      <c r="AU278" s="193" t="s">
        <v>81</v>
      </c>
      <c r="AV278" s="12" t="s">
        <v>79</v>
      </c>
      <c r="AW278" s="12" t="s">
        <v>35</v>
      </c>
      <c r="AX278" s="12" t="s">
        <v>72</v>
      </c>
      <c r="AY278" s="193" t="s">
        <v>246</v>
      </c>
    </row>
    <row r="279" s="12" customFormat="1">
      <c r="B279" s="192"/>
      <c r="D279" s="188" t="s">
        <v>258</v>
      </c>
      <c r="E279" s="193" t="s">
        <v>1</v>
      </c>
      <c r="F279" s="194" t="s">
        <v>467</v>
      </c>
      <c r="H279" s="193" t="s">
        <v>1</v>
      </c>
      <c r="I279" s="195"/>
      <c r="L279" s="192"/>
      <c r="M279" s="196"/>
      <c r="N279" s="197"/>
      <c r="O279" s="197"/>
      <c r="P279" s="197"/>
      <c r="Q279" s="197"/>
      <c r="R279" s="197"/>
      <c r="S279" s="197"/>
      <c r="T279" s="198"/>
      <c r="AT279" s="193" t="s">
        <v>258</v>
      </c>
      <c r="AU279" s="193" t="s">
        <v>81</v>
      </c>
      <c r="AV279" s="12" t="s">
        <v>79</v>
      </c>
      <c r="AW279" s="12" t="s">
        <v>35</v>
      </c>
      <c r="AX279" s="12" t="s">
        <v>72</v>
      </c>
      <c r="AY279" s="193" t="s">
        <v>246</v>
      </c>
    </row>
    <row r="280" s="13" customFormat="1">
      <c r="B280" s="199"/>
      <c r="D280" s="188" t="s">
        <v>258</v>
      </c>
      <c r="E280" s="200" t="s">
        <v>1</v>
      </c>
      <c r="F280" s="201" t="s">
        <v>4229</v>
      </c>
      <c r="H280" s="202">
        <v>1805.4000000000001</v>
      </c>
      <c r="I280" s="203"/>
      <c r="L280" s="199"/>
      <c r="M280" s="204"/>
      <c r="N280" s="205"/>
      <c r="O280" s="205"/>
      <c r="P280" s="205"/>
      <c r="Q280" s="205"/>
      <c r="R280" s="205"/>
      <c r="S280" s="205"/>
      <c r="T280" s="206"/>
      <c r="AT280" s="200" t="s">
        <v>258</v>
      </c>
      <c r="AU280" s="200" t="s">
        <v>81</v>
      </c>
      <c r="AV280" s="13" t="s">
        <v>81</v>
      </c>
      <c r="AW280" s="13" t="s">
        <v>35</v>
      </c>
      <c r="AX280" s="13" t="s">
        <v>72</v>
      </c>
      <c r="AY280" s="200" t="s">
        <v>246</v>
      </c>
    </row>
    <row r="281" s="13" customFormat="1">
      <c r="B281" s="199"/>
      <c r="D281" s="188" t="s">
        <v>258</v>
      </c>
      <c r="E281" s="200" t="s">
        <v>1</v>
      </c>
      <c r="F281" s="201" t="s">
        <v>2835</v>
      </c>
      <c r="H281" s="202">
        <v>6</v>
      </c>
      <c r="I281" s="203"/>
      <c r="L281" s="199"/>
      <c r="M281" s="204"/>
      <c r="N281" s="205"/>
      <c r="O281" s="205"/>
      <c r="P281" s="205"/>
      <c r="Q281" s="205"/>
      <c r="R281" s="205"/>
      <c r="S281" s="205"/>
      <c r="T281" s="206"/>
      <c r="AT281" s="200" t="s">
        <v>258</v>
      </c>
      <c r="AU281" s="200" t="s">
        <v>81</v>
      </c>
      <c r="AV281" s="13" t="s">
        <v>81</v>
      </c>
      <c r="AW281" s="13" t="s">
        <v>35</v>
      </c>
      <c r="AX281" s="13" t="s">
        <v>72</v>
      </c>
      <c r="AY281" s="200" t="s">
        <v>246</v>
      </c>
    </row>
    <row r="282" s="14" customFormat="1">
      <c r="B282" s="210"/>
      <c r="D282" s="188" t="s">
        <v>258</v>
      </c>
      <c r="E282" s="211" t="s">
        <v>1</v>
      </c>
      <c r="F282" s="212" t="s">
        <v>341</v>
      </c>
      <c r="H282" s="213">
        <v>1811.4000000000001</v>
      </c>
      <c r="I282" s="214"/>
      <c r="L282" s="210"/>
      <c r="M282" s="215"/>
      <c r="N282" s="216"/>
      <c r="O282" s="216"/>
      <c r="P282" s="216"/>
      <c r="Q282" s="216"/>
      <c r="R282" s="216"/>
      <c r="S282" s="216"/>
      <c r="T282" s="217"/>
      <c r="AT282" s="211" t="s">
        <v>258</v>
      </c>
      <c r="AU282" s="211" t="s">
        <v>81</v>
      </c>
      <c r="AV282" s="14" t="s">
        <v>93</v>
      </c>
      <c r="AW282" s="14" t="s">
        <v>35</v>
      </c>
      <c r="AX282" s="14" t="s">
        <v>79</v>
      </c>
      <c r="AY282" s="211" t="s">
        <v>246</v>
      </c>
    </row>
    <row r="283" s="1" customFormat="1" ht="16.5" customHeight="1">
      <c r="B283" s="175"/>
      <c r="C283" s="176" t="s">
        <v>518</v>
      </c>
      <c r="D283" s="176" t="s">
        <v>248</v>
      </c>
      <c r="E283" s="177" t="s">
        <v>470</v>
      </c>
      <c r="F283" s="178" t="s">
        <v>471</v>
      </c>
      <c r="G283" s="179" t="s">
        <v>251</v>
      </c>
      <c r="H283" s="180">
        <v>586</v>
      </c>
      <c r="I283" s="181"/>
      <c r="J283" s="182">
        <f>ROUND(I283*H283,2)</f>
        <v>0</v>
      </c>
      <c r="K283" s="178" t="s">
        <v>252</v>
      </c>
      <c r="L283" s="36"/>
      <c r="M283" s="183" t="s">
        <v>1</v>
      </c>
      <c r="N283" s="184" t="s">
        <v>43</v>
      </c>
      <c r="O283" s="66"/>
      <c r="P283" s="185">
        <f>O283*H283</f>
        <v>0</v>
      </c>
      <c r="Q283" s="185">
        <v>0.27799000000000001</v>
      </c>
      <c r="R283" s="185">
        <f>Q283*H283</f>
        <v>162.90214</v>
      </c>
      <c r="S283" s="185">
        <v>0</v>
      </c>
      <c r="T283" s="186">
        <f>S283*H283</f>
        <v>0</v>
      </c>
      <c r="AR283" s="18" t="s">
        <v>93</v>
      </c>
      <c r="AT283" s="18" t="s">
        <v>248</v>
      </c>
      <c r="AU283" s="18" t="s">
        <v>81</v>
      </c>
      <c r="AY283" s="18" t="s">
        <v>246</v>
      </c>
      <c r="BE283" s="187">
        <f>IF(N283="základní",J283,0)</f>
        <v>0</v>
      </c>
      <c r="BF283" s="187">
        <f>IF(N283="snížená",J283,0)</f>
        <v>0</v>
      </c>
      <c r="BG283" s="187">
        <f>IF(N283="zákl. přenesená",J283,0)</f>
        <v>0</v>
      </c>
      <c r="BH283" s="187">
        <f>IF(N283="sníž. přenesená",J283,0)</f>
        <v>0</v>
      </c>
      <c r="BI283" s="187">
        <f>IF(N283="nulová",J283,0)</f>
        <v>0</v>
      </c>
      <c r="BJ283" s="18" t="s">
        <v>79</v>
      </c>
      <c r="BK283" s="187">
        <f>ROUND(I283*H283,2)</f>
        <v>0</v>
      </c>
      <c r="BL283" s="18" t="s">
        <v>93</v>
      </c>
      <c r="BM283" s="18" t="s">
        <v>1430</v>
      </c>
    </row>
    <row r="284" s="1" customFormat="1">
      <c r="B284" s="36"/>
      <c r="D284" s="188" t="s">
        <v>254</v>
      </c>
      <c r="F284" s="189" t="s">
        <v>473</v>
      </c>
      <c r="I284" s="121"/>
      <c r="L284" s="36"/>
      <c r="M284" s="190"/>
      <c r="N284" s="66"/>
      <c r="O284" s="66"/>
      <c r="P284" s="66"/>
      <c r="Q284" s="66"/>
      <c r="R284" s="66"/>
      <c r="S284" s="66"/>
      <c r="T284" s="67"/>
      <c r="AT284" s="18" t="s">
        <v>254</v>
      </c>
      <c r="AU284" s="18" t="s">
        <v>81</v>
      </c>
    </row>
    <row r="285" s="1" customFormat="1">
      <c r="B285" s="36"/>
      <c r="D285" s="188" t="s">
        <v>256</v>
      </c>
      <c r="F285" s="191" t="s">
        <v>474</v>
      </c>
      <c r="I285" s="121"/>
      <c r="L285" s="36"/>
      <c r="M285" s="190"/>
      <c r="N285" s="66"/>
      <c r="O285" s="66"/>
      <c r="P285" s="66"/>
      <c r="Q285" s="66"/>
      <c r="R285" s="66"/>
      <c r="S285" s="66"/>
      <c r="T285" s="67"/>
      <c r="AT285" s="18" t="s">
        <v>256</v>
      </c>
      <c r="AU285" s="18" t="s">
        <v>81</v>
      </c>
    </row>
    <row r="286" s="12" customFormat="1">
      <c r="B286" s="192"/>
      <c r="D286" s="188" t="s">
        <v>258</v>
      </c>
      <c r="E286" s="193" t="s">
        <v>1</v>
      </c>
      <c r="F286" s="194" t="s">
        <v>303</v>
      </c>
      <c r="H286" s="193" t="s">
        <v>1</v>
      </c>
      <c r="I286" s="195"/>
      <c r="L286" s="192"/>
      <c r="M286" s="196"/>
      <c r="N286" s="197"/>
      <c r="O286" s="197"/>
      <c r="P286" s="197"/>
      <c r="Q286" s="197"/>
      <c r="R286" s="197"/>
      <c r="S286" s="197"/>
      <c r="T286" s="198"/>
      <c r="AT286" s="193" t="s">
        <v>258</v>
      </c>
      <c r="AU286" s="193" t="s">
        <v>81</v>
      </c>
      <c r="AV286" s="12" t="s">
        <v>79</v>
      </c>
      <c r="AW286" s="12" t="s">
        <v>35</v>
      </c>
      <c r="AX286" s="12" t="s">
        <v>72</v>
      </c>
      <c r="AY286" s="193" t="s">
        <v>246</v>
      </c>
    </row>
    <row r="287" s="13" customFormat="1">
      <c r="B287" s="199"/>
      <c r="D287" s="188" t="s">
        <v>258</v>
      </c>
      <c r="E287" s="200" t="s">
        <v>1</v>
      </c>
      <c r="F287" s="201" t="s">
        <v>4230</v>
      </c>
      <c r="H287" s="202">
        <v>586</v>
      </c>
      <c r="I287" s="203"/>
      <c r="L287" s="199"/>
      <c r="M287" s="204"/>
      <c r="N287" s="205"/>
      <c r="O287" s="205"/>
      <c r="P287" s="205"/>
      <c r="Q287" s="205"/>
      <c r="R287" s="205"/>
      <c r="S287" s="205"/>
      <c r="T287" s="206"/>
      <c r="AT287" s="200" t="s">
        <v>258</v>
      </c>
      <c r="AU287" s="200" t="s">
        <v>81</v>
      </c>
      <c r="AV287" s="13" t="s">
        <v>81</v>
      </c>
      <c r="AW287" s="13" t="s">
        <v>35</v>
      </c>
      <c r="AX287" s="13" t="s">
        <v>79</v>
      </c>
      <c r="AY287" s="200" t="s">
        <v>246</v>
      </c>
    </row>
    <row r="288" s="1" customFormat="1" ht="16.5" customHeight="1">
      <c r="B288" s="175"/>
      <c r="C288" s="176" t="s">
        <v>525</v>
      </c>
      <c r="D288" s="176" t="s">
        <v>248</v>
      </c>
      <c r="E288" s="177" t="s">
        <v>477</v>
      </c>
      <c r="F288" s="178" t="s">
        <v>478</v>
      </c>
      <c r="G288" s="179" t="s">
        <v>251</v>
      </c>
      <c r="H288" s="180">
        <v>1882.2000000000001</v>
      </c>
      <c r="I288" s="181"/>
      <c r="J288" s="182">
        <f>ROUND(I288*H288,2)</f>
        <v>0</v>
      </c>
      <c r="K288" s="178" t="s">
        <v>252</v>
      </c>
      <c r="L288" s="36"/>
      <c r="M288" s="183" t="s">
        <v>1</v>
      </c>
      <c r="N288" s="184" t="s">
        <v>43</v>
      </c>
      <c r="O288" s="66"/>
      <c r="P288" s="185">
        <f>O288*H288</f>
        <v>0</v>
      </c>
      <c r="Q288" s="185">
        <v>0</v>
      </c>
      <c r="R288" s="185">
        <f>Q288*H288</f>
        <v>0</v>
      </c>
      <c r="S288" s="185">
        <v>0</v>
      </c>
      <c r="T288" s="186">
        <f>S288*H288</f>
        <v>0</v>
      </c>
      <c r="AR288" s="18" t="s">
        <v>93</v>
      </c>
      <c r="AT288" s="18" t="s">
        <v>248</v>
      </c>
      <c r="AU288" s="18" t="s">
        <v>81</v>
      </c>
      <c r="AY288" s="18" t="s">
        <v>246</v>
      </c>
      <c r="BE288" s="187">
        <f>IF(N288="základní",J288,0)</f>
        <v>0</v>
      </c>
      <c r="BF288" s="187">
        <f>IF(N288="snížená",J288,0)</f>
        <v>0</v>
      </c>
      <c r="BG288" s="187">
        <f>IF(N288="zákl. přenesená",J288,0)</f>
        <v>0</v>
      </c>
      <c r="BH288" s="187">
        <f>IF(N288="sníž. přenesená",J288,0)</f>
        <v>0</v>
      </c>
      <c r="BI288" s="187">
        <f>IF(N288="nulová",J288,0)</f>
        <v>0</v>
      </c>
      <c r="BJ288" s="18" t="s">
        <v>79</v>
      </c>
      <c r="BK288" s="187">
        <f>ROUND(I288*H288,2)</f>
        <v>0</v>
      </c>
      <c r="BL288" s="18" t="s">
        <v>93</v>
      </c>
      <c r="BM288" s="18" t="s">
        <v>823</v>
      </c>
    </row>
    <row r="289" s="1" customFormat="1">
      <c r="B289" s="36"/>
      <c r="D289" s="188" t="s">
        <v>254</v>
      </c>
      <c r="F289" s="189" t="s">
        <v>480</v>
      </c>
      <c r="I289" s="121"/>
      <c r="L289" s="36"/>
      <c r="M289" s="190"/>
      <c r="N289" s="66"/>
      <c r="O289" s="66"/>
      <c r="P289" s="66"/>
      <c r="Q289" s="66"/>
      <c r="R289" s="66"/>
      <c r="S289" s="66"/>
      <c r="T289" s="67"/>
      <c r="AT289" s="18" t="s">
        <v>254</v>
      </c>
      <c r="AU289" s="18" t="s">
        <v>81</v>
      </c>
    </row>
    <row r="290" s="12" customFormat="1">
      <c r="B290" s="192"/>
      <c r="D290" s="188" t="s">
        <v>258</v>
      </c>
      <c r="E290" s="193" t="s">
        <v>1</v>
      </c>
      <c r="F290" s="194" t="s">
        <v>303</v>
      </c>
      <c r="H290" s="193" t="s">
        <v>1</v>
      </c>
      <c r="I290" s="195"/>
      <c r="L290" s="192"/>
      <c r="M290" s="196"/>
      <c r="N290" s="197"/>
      <c r="O290" s="197"/>
      <c r="P290" s="197"/>
      <c r="Q290" s="197"/>
      <c r="R290" s="197"/>
      <c r="S290" s="197"/>
      <c r="T290" s="198"/>
      <c r="AT290" s="193" t="s">
        <v>258</v>
      </c>
      <c r="AU290" s="193" t="s">
        <v>81</v>
      </c>
      <c r="AV290" s="12" t="s">
        <v>79</v>
      </c>
      <c r="AW290" s="12" t="s">
        <v>35</v>
      </c>
      <c r="AX290" s="12" t="s">
        <v>72</v>
      </c>
      <c r="AY290" s="193" t="s">
        <v>246</v>
      </c>
    </row>
    <row r="291" s="12" customFormat="1">
      <c r="B291" s="192"/>
      <c r="D291" s="188" t="s">
        <v>258</v>
      </c>
      <c r="E291" s="193" t="s">
        <v>1</v>
      </c>
      <c r="F291" s="194" t="s">
        <v>481</v>
      </c>
      <c r="H291" s="193" t="s">
        <v>1</v>
      </c>
      <c r="I291" s="195"/>
      <c r="L291" s="192"/>
      <c r="M291" s="196"/>
      <c r="N291" s="197"/>
      <c r="O291" s="197"/>
      <c r="P291" s="197"/>
      <c r="Q291" s="197"/>
      <c r="R291" s="197"/>
      <c r="S291" s="197"/>
      <c r="T291" s="198"/>
      <c r="AT291" s="193" t="s">
        <v>258</v>
      </c>
      <c r="AU291" s="193" t="s">
        <v>81</v>
      </c>
      <c r="AV291" s="12" t="s">
        <v>79</v>
      </c>
      <c r="AW291" s="12" t="s">
        <v>35</v>
      </c>
      <c r="AX291" s="12" t="s">
        <v>72</v>
      </c>
      <c r="AY291" s="193" t="s">
        <v>246</v>
      </c>
    </row>
    <row r="292" s="13" customFormat="1">
      <c r="B292" s="199"/>
      <c r="D292" s="188" t="s">
        <v>258</v>
      </c>
      <c r="E292" s="200" t="s">
        <v>1</v>
      </c>
      <c r="F292" s="201" t="s">
        <v>4231</v>
      </c>
      <c r="H292" s="202">
        <v>1876.2000000000001</v>
      </c>
      <c r="I292" s="203"/>
      <c r="L292" s="199"/>
      <c r="M292" s="204"/>
      <c r="N292" s="205"/>
      <c r="O292" s="205"/>
      <c r="P292" s="205"/>
      <c r="Q292" s="205"/>
      <c r="R292" s="205"/>
      <c r="S292" s="205"/>
      <c r="T292" s="206"/>
      <c r="AT292" s="200" t="s">
        <v>258</v>
      </c>
      <c r="AU292" s="200" t="s">
        <v>81</v>
      </c>
      <c r="AV292" s="13" t="s">
        <v>81</v>
      </c>
      <c r="AW292" s="13" t="s">
        <v>35</v>
      </c>
      <c r="AX292" s="13" t="s">
        <v>72</v>
      </c>
      <c r="AY292" s="200" t="s">
        <v>246</v>
      </c>
    </row>
    <row r="293" s="13" customFormat="1">
      <c r="B293" s="199"/>
      <c r="D293" s="188" t="s">
        <v>258</v>
      </c>
      <c r="E293" s="200" t="s">
        <v>1</v>
      </c>
      <c r="F293" s="201" t="s">
        <v>2835</v>
      </c>
      <c r="H293" s="202">
        <v>6</v>
      </c>
      <c r="I293" s="203"/>
      <c r="L293" s="199"/>
      <c r="M293" s="204"/>
      <c r="N293" s="205"/>
      <c r="O293" s="205"/>
      <c r="P293" s="205"/>
      <c r="Q293" s="205"/>
      <c r="R293" s="205"/>
      <c r="S293" s="205"/>
      <c r="T293" s="206"/>
      <c r="AT293" s="200" t="s">
        <v>258</v>
      </c>
      <c r="AU293" s="200" t="s">
        <v>81</v>
      </c>
      <c r="AV293" s="13" t="s">
        <v>81</v>
      </c>
      <c r="AW293" s="13" t="s">
        <v>35</v>
      </c>
      <c r="AX293" s="13" t="s">
        <v>72</v>
      </c>
      <c r="AY293" s="200" t="s">
        <v>246</v>
      </c>
    </row>
    <row r="294" s="14" customFormat="1">
      <c r="B294" s="210"/>
      <c r="D294" s="188" t="s">
        <v>258</v>
      </c>
      <c r="E294" s="211" t="s">
        <v>1</v>
      </c>
      <c r="F294" s="212" t="s">
        <v>341</v>
      </c>
      <c r="H294" s="213">
        <v>1882.2000000000001</v>
      </c>
      <c r="I294" s="214"/>
      <c r="L294" s="210"/>
      <c r="M294" s="215"/>
      <c r="N294" s="216"/>
      <c r="O294" s="216"/>
      <c r="P294" s="216"/>
      <c r="Q294" s="216"/>
      <c r="R294" s="216"/>
      <c r="S294" s="216"/>
      <c r="T294" s="217"/>
      <c r="AT294" s="211" t="s">
        <v>258</v>
      </c>
      <c r="AU294" s="211" t="s">
        <v>81</v>
      </c>
      <c r="AV294" s="14" t="s">
        <v>93</v>
      </c>
      <c r="AW294" s="14" t="s">
        <v>35</v>
      </c>
      <c r="AX294" s="14" t="s">
        <v>79</v>
      </c>
      <c r="AY294" s="211" t="s">
        <v>246</v>
      </c>
    </row>
    <row r="295" s="1" customFormat="1" ht="16.5" customHeight="1">
      <c r="B295" s="175"/>
      <c r="C295" s="176" t="s">
        <v>531</v>
      </c>
      <c r="D295" s="176" t="s">
        <v>248</v>
      </c>
      <c r="E295" s="177" t="s">
        <v>483</v>
      </c>
      <c r="F295" s="178" t="s">
        <v>484</v>
      </c>
      <c r="G295" s="179" t="s">
        <v>251</v>
      </c>
      <c r="H295" s="180">
        <v>1811.4000000000001</v>
      </c>
      <c r="I295" s="181"/>
      <c r="J295" s="182">
        <f>ROUND(I295*H295,2)</f>
        <v>0</v>
      </c>
      <c r="K295" s="178" t="s">
        <v>252</v>
      </c>
      <c r="L295" s="36"/>
      <c r="M295" s="183" t="s">
        <v>1</v>
      </c>
      <c r="N295" s="184" t="s">
        <v>43</v>
      </c>
      <c r="O295" s="66"/>
      <c r="P295" s="185">
        <f>O295*H295</f>
        <v>0</v>
      </c>
      <c r="Q295" s="185">
        <v>0</v>
      </c>
      <c r="R295" s="185">
        <f>Q295*H295</f>
        <v>0</v>
      </c>
      <c r="S295" s="185">
        <v>0</v>
      </c>
      <c r="T295" s="186">
        <f>S295*H295</f>
        <v>0</v>
      </c>
      <c r="AR295" s="18" t="s">
        <v>93</v>
      </c>
      <c r="AT295" s="18" t="s">
        <v>248</v>
      </c>
      <c r="AU295" s="18" t="s">
        <v>81</v>
      </c>
      <c r="AY295" s="18" t="s">
        <v>246</v>
      </c>
      <c r="BE295" s="187">
        <f>IF(N295="základní",J295,0)</f>
        <v>0</v>
      </c>
      <c r="BF295" s="187">
        <f>IF(N295="snížená",J295,0)</f>
        <v>0</v>
      </c>
      <c r="BG295" s="187">
        <f>IF(N295="zákl. přenesená",J295,0)</f>
        <v>0</v>
      </c>
      <c r="BH295" s="187">
        <f>IF(N295="sníž. přenesená",J295,0)</f>
        <v>0</v>
      </c>
      <c r="BI295" s="187">
        <f>IF(N295="nulová",J295,0)</f>
        <v>0</v>
      </c>
      <c r="BJ295" s="18" t="s">
        <v>79</v>
      </c>
      <c r="BK295" s="187">
        <f>ROUND(I295*H295,2)</f>
        <v>0</v>
      </c>
      <c r="BL295" s="18" t="s">
        <v>93</v>
      </c>
      <c r="BM295" s="18" t="s">
        <v>824</v>
      </c>
    </row>
    <row r="296" s="1" customFormat="1">
      <c r="B296" s="36"/>
      <c r="D296" s="188" t="s">
        <v>254</v>
      </c>
      <c r="F296" s="189" t="s">
        <v>486</v>
      </c>
      <c r="I296" s="121"/>
      <c r="L296" s="36"/>
      <c r="M296" s="190"/>
      <c r="N296" s="66"/>
      <c r="O296" s="66"/>
      <c r="P296" s="66"/>
      <c r="Q296" s="66"/>
      <c r="R296" s="66"/>
      <c r="S296" s="66"/>
      <c r="T296" s="67"/>
      <c r="AT296" s="18" t="s">
        <v>254</v>
      </c>
      <c r="AU296" s="18" t="s">
        <v>81</v>
      </c>
    </row>
    <row r="297" s="12" customFormat="1">
      <c r="B297" s="192"/>
      <c r="D297" s="188" t="s">
        <v>258</v>
      </c>
      <c r="E297" s="193" t="s">
        <v>1</v>
      </c>
      <c r="F297" s="194" t="s">
        <v>303</v>
      </c>
      <c r="H297" s="193" t="s">
        <v>1</v>
      </c>
      <c r="I297" s="195"/>
      <c r="L297" s="192"/>
      <c r="M297" s="196"/>
      <c r="N297" s="197"/>
      <c r="O297" s="197"/>
      <c r="P297" s="197"/>
      <c r="Q297" s="197"/>
      <c r="R297" s="197"/>
      <c r="S297" s="197"/>
      <c r="T297" s="198"/>
      <c r="AT297" s="193" t="s">
        <v>258</v>
      </c>
      <c r="AU297" s="193" t="s">
        <v>81</v>
      </c>
      <c r="AV297" s="12" t="s">
        <v>79</v>
      </c>
      <c r="AW297" s="12" t="s">
        <v>35</v>
      </c>
      <c r="AX297" s="12" t="s">
        <v>72</v>
      </c>
      <c r="AY297" s="193" t="s">
        <v>246</v>
      </c>
    </row>
    <row r="298" s="12" customFormat="1">
      <c r="B298" s="192"/>
      <c r="D298" s="188" t="s">
        <v>258</v>
      </c>
      <c r="E298" s="193" t="s">
        <v>1</v>
      </c>
      <c r="F298" s="194" t="s">
        <v>487</v>
      </c>
      <c r="H298" s="193" t="s">
        <v>1</v>
      </c>
      <c r="I298" s="195"/>
      <c r="L298" s="192"/>
      <c r="M298" s="196"/>
      <c r="N298" s="197"/>
      <c r="O298" s="197"/>
      <c r="P298" s="197"/>
      <c r="Q298" s="197"/>
      <c r="R298" s="197"/>
      <c r="S298" s="197"/>
      <c r="T298" s="198"/>
      <c r="AT298" s="193" t="s">
        <v>258</v>
      </c>
      <c r="AU298" s="193" t="s">
        <v>81</v>
      </c>
      <c r="AV298" s="12" t="s">
        <v>79</v>
      </c>
      <c r="AW298" s="12" t="s">
        <v>35</v>
      </c>
      <c r="AX298" s="12" t="s">
        <v>72</v>
      </c>
      <c r="AY298" s="193" t="s">
        <v>246</v>
      </c>
    </row>
    <row r="299" s="13" customFormat="1">
      <c r="B299" s="199"/>
      <c r="D299" s="188" t="s">
        <v>258</v>
      </c>
      <c r="E299" s="200" t="s">
        <v>1</v>
      </c>
      <c r="F299" s="201" t="s">
        <v>4229</v>
      </c>
      <c r="H299" s="202">
        <v>1805.4000000000001</v>
      </c>
      <c r="I299" s="203"/>
      <c r="L299" s="199"/>
      <c r="M299" s="204"/>
      <c r="N299" s="205"/>
      <c r="O299" s="205"/>
      <c r="P299" s="205"/>
      <c r="Q299" s="205"/>
      <c r="R299" s="205"/>
      <c r="S299" s="205"/>
      <c r="T299" s="206"/>
      <c r="AT299" s="200" t="s">
        <v>258</v>
      </c>
      <c r="AU299" s="200" t="s">
        <v>81</v>
      </c>
      <c r="AV299" s="13" t="s">
        <v>81</v>
      </c>
      <c r="AW299" s="13" t="s">
        <v>35</v>
      </c>
      <c r="AX299" s="13" t="s">
        <v>72</v>
      </c>
      <c r="AY299" s="200" t="s">
        <v>246</v>
      </c>
    </row>
    <row r="300" s="13" customFormat="1">
      <c r="B300" s="199"/>
      <c r="D300" s="188" t="s">
        <v>258</v>
      </c>
      <c r="E300" s="200" t="s">
        <v>1</v>
      </c>
      <c r="F300" s="201" t="s">
        <v>2835</v>
      </c>
      <c r="H300" s="202">
        <v>6</v>
      </c>
      <c r="I300" s="203"/>
      <c r="L300" s="199"/>
      <c r="M300" s="204"/>
      <c r="N300" s="205"/>
      <c r="O300" s="205"/>
      <c r="P300" s="205"/>
      <c r="Q300" s="205"/>
      <c r="R300" s="205"/>
      <c r="S300" s="205"/>
      <c r="T300" s="206"/>
      <c r="AT300" s="200" t="s">
        <v>258</v>
      </c>
      <c r="AU300" s="200" t="s">
        <v>81</v>
      </c>
      <c r="AV300" s="13" t="s">
        <v>81</v>
      </c>
      <c r="AW300" s="13" t="s">
        <v>35</v>
      </c>
      <c r="AX300" s="13" t="s">
        <v>72</v>
      </c>
      <c r="AY300" s="200" t="s">
        <v>246</v>
      </c>
    </row>
    <row r="301" s="14" customFormat="1">
      <c r="B301" s="210"/>
      <c r="D301" s="188" t="s">
        <v>258</v>
      </c>
      <c r="E301" s="211" t="s">
        <v>1</v>
      </c>
      <c r="F301" s="212" t="s">
        <v>341</v>
      </c>
      <c r="H301" s="213">
        <v>1811.4000000000001</v>
      </c>
      <c r="I301" s="214"/>
      <c r="L301" s="210"/>
      <c r="M301" s="215"/>
      <c r="N301" s="216"/>
      <c r="O301" s="216"/>
      <c r="P301" s="216"/>
      <c r="Q301" s="216"/>
      <c r="R301" s="216"/>
      <c r="S301" s="216"/>
      <c r="T301" s="217"/>
      <c r="AT301" s="211" t="s">
        <v>258</v>
      </c>
      <c r="AU301" s="211" t="s">
        <v>81</v>
      </c>
      <c r="AV301" s="14" t="s">
        <v>93</v>
      </c>
      <c r="AW301" s="14" t="s">
        <v>35</v>
      </c>
      <c r="AX301" s="14" t="s">
        <v>79</v>
      </c>
      <c r="AY301" s="211" t="s">
        <v>246</v>
      </c>
    </row>
    <row r="302" s="1" customFormat="1" ht="16.5" customHeight="1">
      <c r="B302" s="175"/>
      <c r="C302" s="176" t="s">
        <v>536</v>
      </c>
      <c r="D302" s="176" t="s">
        <v>248</v>
      </c>
      <c r="E302" s="177" t="s">
        <v>825</v>
      </c>
      <c r="F302" s="178" t="s">
        <v>826</v>
      </c>
      <c r="G302" s="179" t="s">
        <v>251</v>
      </c>
      <c r="H302" s="180">
        <v>3540</v>
      </c>
      <c r="I302" s="181"/>
      <c r="J302" s="182">
        <f>ROUND(I302*H302,2)</f>
        <v>0</v>
      </c>
      <c r="K302" s="178" t="s">
        <v>252</v>
      </c>
      <c r="L302" s="36"/>
      <c r="M302" s="183" t="s">
        <v>1</v>
      </c>
      <c r="N302" s="184" t="s">
        <v>43</v>
      </c>
      <c r="O302" s="66"/>
      <c r="P302" s="185">
        <f>O302*H302</f>
        <v>0</v>
      </c>
      <c r="Q302" s="185">
        <v>0</v>
      </c>
      <c r="R302" s="185">
        <f>Q302*H302</f>
        <v>0</v>
      </c>
      <c r="S302" s="185">
        <v>0</v>
      </c>
      <c r="T302" s="186">
        <f>S302*H302</f>
        <v>0</v>
      </c>
      <c r="AR302" s="18" t="s">
        <v>93</v>
      </c>
      <c r="AT302" s="18" t="s">
        <v>248</v>
      </c>
      <c r="AU302" s="18" t="s">
        <v>81</v>
      </c>
      <c r="AY302" s="18" t="s">
        <v>246</v>
      </c>
      <c r="BE302" s="187">
        <f>IF(N302="základní",J302,0)</f>
        <v>0</v>
      </c>
      <c r="BF302" s="187">
        <f>IF(N302="snížená",J302,0)</f>
        <v>0</v>
      </c>
      <c r="BG302" s="187">
        <f>IF(N302="zákl. přenesená",J302,0)</f>
        <v>0</v>
      </c>
      <c r="BH302" s="187">
        <f>IF(N302="sníž. přenesená",J302,0)</f>
        <v>0</v>
      </c>
      <c r="BI302" s="187">
        <f>IF(N302="nulová",J302,0)</f>
        <v>0</v>
      </c>
      <c r="BJ302" s="18" t="s">
        <v>79</v>
      </c>
      <c r="BK302" s="187">
        <f>ROUND(I302*H302,2)</f>
        <v>0</v>
      </c>
      <c r="BL302" s="18" t="s">
        <v>93</v>
      </c>
      <c r="BM302" s="18" t="s">
        <v>1808</v>
      </c>
    </row>
    <row r="303" s="1" customFormat="1">
      <c r="B303" s="36"/>
      <c r="D303" s="188" t="s">
        <v>254</v>
      </c>
      <c r="F303" s="189" t="s">
        <v>828</v>
      </c>
      <c r="I303" s="121"/>
      <c r="L303" s="36"/>
      <c r="M303" s="190"/>
      <c r="N303" s="66"/>
      <c r="O303" s="66"/>
      <c r="P303" s="66"/>
      <c r="Q303" s="66"/>
      <c r="R303" s="66"/>
      <c r="S303" s="66"/>
      <c r="T303" s="67"/>
      <c r="AT303" s="18" t="s">
        <v>254</v>
      </c>
      <c r="AU303" s="18" t="s">
        <v>81</v>
      </c>
    </row>
    <row r="304" s="12" customFormat="1">
      <c r="B304" s="192"/>
      <c r="D304" s="188" t="s">
        <v>258</v>
      </c>
      <c r="E304" s="193" t="s">
        <v>1</v>
      </c>
      <c r="F304" s="194" t="s">
        <v>303</v>
      </c>
      <c r="H304" s="193" t="s">
        <v>1</v>
      </c>
      <c r="I304" s="195"/>
      <c r="L304" s="192"/>
      <c r="M304" s="196"/>
      <c r="N304" s="197"/>
      <c r="O304" s="197"/>
      <c r="P304" s="197"/>
      <c r="Q304" s="197"/>
      <c r="R304" s="197"/>
      <c r="S304" s="197"/>
      <c r="T304" s="198"/>
      <c r="AT304" s="193" t="s">
        <v>258</v>
      </c>
      <c r="AU304" s="193" t="s">
        <v>81</v>
      </c>
      <c r="AV304" s="12" t="s">
        <v>79</v>
      </c>
      <c r="AW304" s="12" t="s">
        <v>35</v>
      </c>
      <c r="AX304" s="12" t="s">
        <v>72</v>
      </c>
      <c r="AY304" s="193" t="s">
        <v>246</v>
      </c>
    </row>
    <row r="305" s="12" customFormat="1">
      <c r="B305" s="192"/>
      <c r="D305" s="188" t="s">
        <v>258</v>
      </c>
      <c r="E305" s="193" t="s">
        <v>1</v>
      </c>
      <c r="F305" s="194" t="s">
        <v>829</v>
      </c>
      <c r="H305" s="193" t="s">
        <v>1</v>
      </c>
      <c r="I305" s="195"/>
      <c r="L305" s="192"/>
      <c r="M305" s="196"/>
      <c r="N305" s="197"/>
      <c r="O305" s="197"/>
      <c r="P305" s="197"/>
      <c r="Q305" s="197"/>
      <c r="R305" s="197"/>
      <c r="S305" s="197"/>
      <c r="T305" s="198"/>
      <c r="AT305" s="193" t="s">
        <v>258</v>
      </c>
      <c r="AU305" s="193" t="s">
        <v>81</v>
      </c>
      <c r="AV305" s="12" t="s">
        <v>79</v>
      </c>
      <c r="AW305" s="12" t="s">
        <v>35</v>
      </c>
      <c r="AX305" s="12" t="s">
        <v>72</v>
      </c>
      <c r="AY305" s="193" t="s">
        <v>246</v>
      </c>
    </row>
    <row r="306" s="13" customFormat="1">
      <c r="B306" s="199"/>
      <c r="D306" s="188" t="s">
        <v>258</v>
      </c>
      <c r="E306" s="200" t="s">
        <v>1</v>
      </c>
      <c r="F306" s="201" t="s">
        <v>4232</v>
      </c>
      <c r="H306" s="202">
        <v>3540</v>
      </c>
      <c r="I306" s="203"/>
      <c r="L306" s="199"/>
      <c r="M306" s="204"/>
      <c r="N306" s="205"/>
      <c r="O306" s="205"/>
      <c r="P306" s="205"/>
      <c r="Q306" s="205"/>
      <c r="R306" s="205"/>
      <c r="S306" s="205"/>
      <c r="T306" s="206"/>
      <c r="AT306" s="200" t="s">
        <v>258</v>
      </c>
      <c r="AU306" s="200" t="s">
        <v>81</v>
      </c>
      <c r="AV306" s="13" t="s">
        <v>81</v>
      </c>
      <c r="AW306" s="13" t="s">
        <v>35</v>
      </c>
      <c r="AX306" s="13" t="s">
        <v>79</v>
      </c>
      <c r="AY306" s="200" t="s">
        <v>246</v>
      </c>
    </row>
    <row r="307" s="1" customFormat="1" ht="16.5" customHeight="1">
      <c r="B307" s="175"/>
      <c r="C307" s="176" t="s">
        <v>544</v>
      </c>
      <c r="D307" s="176" t="s">
        <v>248</v>
      </c>
      <c r="E307" s="177" t="s">
        <v>496</v>
      </c>
      <c r="F307" s="178" t="s">
        <v>497</v>
      </c>
      <c r="G307" s="179" t="s">
        <v>251</v>
      </c>
      <c r="H307" s="180">
        <v>6</v>
      </c>
      <c r="I307" s="181"/>
      <c r="J307" s="182">
        <f>ROUND(I307*H307,2)</f>
        <v>0</v>
      </c>
      <c r="K307" s="178" t="s">
        <v>252</v>
      </c>
      <c r="L307" s="36"/>
      <c r="M307" s="183" t="s">
        <v>1</v>
      </c>
      <c r="N307" s="184" t="s">
        <v>43</v>
      </c>
      <c r="O307" s="66"/>
      <c r="P307" s="185">
        <f>O307*H307</f>
        <v>0</v>
      </c>
      <c r="Q307" s="185">
        <v>0</v>
      </c>
      <c r="R307" s="185">
        <f>Q307*H307</f>
        <v>0</v>
      </c>
      <c r="S307" s="185">
        <v>0</v>
      </c>
      <c r="T307" s="186">
        <f>S307*H307</f>
        <v>0</v>
      </c>
      <c r="AR307" s="18" t="s">
        <v>93</v>
      </c>
      <c r="AT307" s="18" t="s">
        <v>248</v>
      </c>
      <c r="AU307" s="18" t="s">
        <v>81</v>
      </c>
      <c r="AY307" s="18" t="s">
        <v>246</v>
      </c>
      <c r="BE307" s="187">
        <f>IF(N307="základní",J307,0)</f>
        <v>0</v>
      </c>
      <c r="BF307" s="187">
        <f>IF(N307="snížená",J307,0)</f>
        <v>0</v>
      </c>
      <c r="BG307" s="187">
        <f>IF(N307="zákl. přenesená",J307,0)</f>
        <v>0</v>
      </c>
      <c r="BH307" s="187">
        <f>IF(N307="sníž. přenesená",J307,0)</f>
        <v>0</v>
      </c>
      <c r="BI307" s="187">
        <f>IF(N307="nulová",J307,0)</f>
        <v>0</v>
      </c>
      <c r="BJ307" s="18" t="s">
        <v>79</v>
      </c>
      <c r="BK307" s="187">
        <f>ROUND(I307*H307,2)</f>
        <v>0</v>
      </c>
      <c r="BL307" s="18" t="s">
        <v>93</v>
      </c>
      <c r="BM307" s="18" t="s">
        <v>2840</v>
      </c>
    </row>
    <row r="308" s="1" customFormat="1">
      <c r="B308" s="36"/>
      <c r="D308" s="188" t="s">
        <v>254</v>
      </c>
      <c r="F308" s="189" t="s">
        <v>499</v>
      </c>
      <c r="I308" s="121"/>
      <c r="L308" s="36"/>
      <c r="M308" s="190"/>
      <c r="N308" s="66"/>
      <c r="O308" s="66"/>
      <c r="P308" s="66"/>
      <c r="Q308" s="66"/>
      <c r="R308" s="66"/>
      <c r="S308" s="66"/>
      <c r="T308" s="67"/>
      <c r="AT308" s="18" t="s">
        <v>254</v>
      </c>
      <c r="AU308" s="18" t="s">
        <v>81</v>
      </c>
    </row>
    <row r="309" s="1" customFormat="1">
      <c r="B309" s="36"/>
      <c r="D309" s="188" t="s">
        <v>256</v>
      </c>
      <c r="F309" s="191" t="s">
        <v>500</v>
      </c>
      <c r="I309" s="121"/>
      <c r="L309" s="36"/>
      <c r="M309" s="190"/>
      <c r="N309" s="66"/>
      <c r="O309" s="66"/>
      <c r="P309" s="66"/>
      <c r="Q309" s="66"/>
      <c r="R309" s="66"/>
      <c r="S309" s="66"/>
      <c r="T309" s="67"/>
      <c r="AT309" s="18" t="s">
        <v>256</v>
      </c>
      <c r="AU309" s="18" t="s">
        <v>81</v>
      </c>
    </row>
    <row r="310" s="12" customFormat="1">
      <c r="B310" s="192"/>
      <c r="D310" s="188" t="s">
        <v>258</v>
      </c>
      <c r="E310" s="193" t="s">
        <v>1</v>
      </c>
      <c r="F310" s="194" t="s">
        <v>303</v>
      </c>
      <c r="H310" s="193" t="s">
        <v>1</v>
      </c>
      <c r="I310" s="195"/>
      <c r="L310" s="192"/>
      <c r="M310" s="196"/>
      <c r="N310" s="197"/>
      <c r="O310" s="197"/>
      <c r="P310" s="197"/>
      <c r="Q310" s="197"/>
      <c r="R310" s="197"/>
      <c r="S310" s="197"/>
      <c r="T310" s="198"/>
      <c r="AT310" s="193" t="s">
        <v>258</v>
      </c>
      <c r="AU310" s="193" t="s">
        <v>81</v>
      </c>
      <c r="AV310" s="12" t="s">
        <v>79</v>
      </c>
      <c r="AW310" s="12" t="s">
        <v>35</v>
      </c>
      <c r="AX310" s="12" t="s">
        <v>72</v>
      </c>
      <c r="AY310" s="193" t="s">
        <v>246</v>
      </c>
    </row>
    <row r="311" s="12" customFormat="1">
      <c r="B311" s="192"/>
      <c r="D311" s="188" t="s">
        <v>258</v>
      </c>
      <c r="E311" s="193" t="s">
        <v>1</v>
      </c>
      <c r="F311" s="194" t="s">
        <v>501</v>
      </c>
      <c r="H311" s="193" t="s">
        <v>1</v>
      </c>
      <c r="I311" s="195"/>
      <c r="L311" s="192"/>
      <c r="M311" s="196"/>
      <c r="N311" s="197"/>
      <c r="O311" s="197"/>
      <c r="P311" s="197"/>
      <c r="Q311" s="197"/>
      <c r="R311" s="197"/>
      <c r="S311" s="197"/>
      <c r="T311" s="198"/>
      <c r="AT311" s="193" t="s">
        <v>258</v>
      </c>
      <c r="AU311" s="193" t="s">
        <v>81</v>
      </c>
      <c r="AV311" s="12" t="s">
        <v>79</v>
      </c>
      <c r="AW311" s="12" t="s">
        <v>35</v>
      </c>
      <c r="AX311" s="12" t="s">
        <v>72</v>
      </c>
      <c r="AY311" s="193" t="s">
        <v>246</v>
      </c>
    </row>
    <row r="312" s="13" customFormat="1">
      <c r="B312" s="199"/>
      <c r="D312" s="188" t="s">
        <v>258</v>
      </c>
      <c r="E312" s="200" t="s">
        <v>1</v>
      </c>
      <c r="F312" s="201" t="s">
        <v>2835</v>
      </c>
      <c r="H312" s="202">
        <v>6</v>
      </c>
      <c r="I312" s="203"/>
      <c r="L312" s="199"/>
      <c r="M312" s="204"/>
      <c r="N312" s="205"/>
      <c r="O312" s="205"/>
      <c r="P312" s="205"/>
      <c r="Q312" s="205"/>
      <c r="R312" s="205"/>
      <c r="S312" s="205"/>
      <c r="T312" s="206"/>
      <c r="AT312" s="200" t="s">
        <v>258</v>
      </c>
      <c r="AU312" s="200" t="s">
        <v>81</v>
      </c>
      <c r="AV312" s="13" t="s">
        <v>81</v>
      </c>
      <c r="AW312" s="13" t="s">
        <v>35</v>
      </c>
      <c r="AX312" s="13" t="s">
        <v>79</v>
      </c>
      <c r="AY312" s="200" t="s">
        <v>246</v>
      </c>
    </row>
    <row r="313" s="1" customFormat="1" ht="16.5" customHeight="1">
      <c r="B313" s="175"/>
      <c r="C313" s="176" t="s">
        <v>551</v>
      </c>
      <c r="D313" s="176" t="s">
        <v>248</v>
      </c>
      <c r="E313" s="177" t="s">
        <v>1547</v>
      </c>
      <c r="F313" s="178" t="s">
        <v>1548</v>
      </c>
      <c r="G313" s="179" t="s">
        <v>251</v>
      </c>
      <c r="H313" s="180">
        <v>4.4000000000000004</v>
      </c>
      <c r="I313" s="181"/>
      <c r="J313" s="182">
        <f>ROUND(I313*H313,2)</f>
        <v>0</v>
      </c>
      <c r="K313" s="178" t="s">
        <v>1</v>
      </c>
      <c r="L313" s="36"/>
      <c r="M313" s="183" t="s">
        <v>1</v>
      </c>
      <c r="N313" s="184" t="s">
        <v>43</v>
      </c>
      <c r="O313" s="66"/>
      <c r="P313" s="185">
        <f>O313*H313</f>
        <v>0</v>
      </c>
      <c r="Q313" s="185">
        <v>0.10362</v>
      </c>
      <c r="R313" s="185">
        <f>Q313*H313</f>
        <v>0.45592800000000006</v>
      </c>
      <c r="S313" s="185">
        <v>0</v>
      </c>
      <c r="T313" s="186">
        <f>S313*H313</f>
        <v>0</v>
      </c>
      <c r="AR313" s="18" t="s">
        <v>93</v>
      </c>
      <c r="AT313" s="18" t="s">
        <v>248</v>
      </c>
      <c r="AU313" s="18" t="s">
        <v>81</v>
      </c>
      <c r="AY313" s="18" t="s">
        <v>246</v>
      </c>
      <c r="BE313" s="187">
        <f>IF(N313="základní",J313,0)</f>
        <v>0</v>
      </c>
      <c r="BF313" s="187">
        <f>IF(N313="snížená",J313,0)</f>
        <v>0</v>
      </c>
      <c r="BG313" s="187">
        <f>IF(N313="zákl. přenesená",J313,0)</f>
        <v>0</v>
      </c>
      <c r="BH313" s="187">
        <f>IF(N313="sníž. přenesená",J313,0)</f>
        <v>0</v>
      </c>
      <c r="BI313" s="187">
        <f>IF(N313="nulová",J313,0)</f>
        <v>0</v>
      </c>
      <c r="BJ313" s="18" t="s">
        <v>79</v>
      </c>
      <c r="BK313" s="187">
        <f>ROUND(I313*H313,2)</f>
        <v>0</v>
      </c>
      <c r="BL313" s="18" t="s">
        <v>93</v>
      </c>
      <c r="BM313" s="18" t="s">
        <v>3022</v>
      </c>
    </row>
    <row r="314" s="1" customFormat="1">
      <c r="B314" s="36"/>
      <c r="D314" s="188" t="s">
        <v>254</v>
      </c>
      <c r="F314" s="189" t="s">
        <v>1550</v>
      </c>
      <c r="I314" s="121"/>
      <c r="L314" s="36"/>
      <c r="M314" s="190"/>
      <c r="N314" s="66"/>
      <c r="O314" s="66"/>
      <c r="P314" s="66"/>
      <c r="Q314" s="66"/>
      <c r="R314" s="66"/>
      <c r="S314" s="66"/>
      <c r="T314" s="67"/>
      <c r="AT314" s="18" t="s">
        <v>254</v>
      </c>
      <c r="AU314" s="18" t="s">
        <v>81</v>
      </c>
    </row>
    <row r="315" s="1" customFormat="1">
      <c r="B315" s="36"/>
      <c r="D315" s="188" t="s">
        <v>256</v>
      </c>
      <c r="F315" s="191" t="s">
        <v>1551</v>
      </c>
      <c r="I315" s="121"/>
      <c r="L315" s="36"/>
      <c r="M315" s="190"/>
      <c r="N315" s="66"/>
      <c r="O315" s="66"/>
      <c r="P315" s="66"/>
      <c r="Q315" s="66"/>
      <c r="R315" s="66"/>
      <c r="S315" s="66"/>
      <c r="T315" s="67"/>
      <c r="AT315" s="18" t="s">
        <v>256</v>
      </c>
      <c r="AU315" s="18" t="s">
        <v>81</v>
      </c>
    </row>
    <row r="316" s="12" customFormat="1">
      <c r="B316" s="192"/>
      <c r="D316" s="188" t="s">
        <v>258</v>
      </c>
      <c r="E316" s="193" t="s">
        <v>1</v>
      </c>
      <c r="F316" s="194" t="s">
        <v>303</v>
      </c>
      <c r="H316" s="193" t="s">
        <v>1</v>
      </c>
      <c r="I316" s="195"/>
      <c r="L316" s="192"/>
      <c r="M316" s="196"/>
      <c r="N316" s="197"/>
      <c r="O316" s="197"/>
      <c r="P316" s="197"/>
      <c r="Q316" s="197"/>
      <c r="R316" s="197"/>
      <c r="S316" s="197"/>
      <c r="T316" s="198"/>
      <c r="AT316" s="193" t="s">
        <v>258</v>
      </c>
      <c r="AU316" s="193" t="s">
        <v>81</v>
      </c>
      <c r="AV316" s="12" t="s">
        <v>79</v>
      </c>
      <c r="AW316" s="12" t="s">
        <v>35</v>
      </c>
      <c r="AX316" s="12" t="s">
        <v>72</v>
      </c>
      <c r="AY316" s="193" t="s">
        <v>246</v>
      </c>
    </row>
    <row r="317" s="12" customFormat="1">
      <c r="B317" s="192"/>
      <c r="D317" s="188" t="s">
        <v>258</v>
      </c>
      <c r="E317" s="193" t="s">
        <v>1</v>
      </c>
      <c r="F317" s="194" t="s">
        <v>1552</v>
      </c>
      <c r="H317" s="193" t="s">
        <v>1</v>
      </c>
      <c r="I317" s="195"/>
      <c r="L317" s="192"/>
      <c r="M317" s="196"/>
      <c r="N317" s="197"/>
      <c r="O317" s="197"/>
      <c r="P317" s="197"/>
      <c r="Q317" s="197"/>
      <c r="R317" s="197"/>
      <c r="S317" s="197"/>
      <c r="T317" s="198"/>
      <c r="AT317" s="193" t="s">
        <v>258</v>
      </c>
      <c r="AU317" s="193" t="s">
        <v>81</v>
      </c>
      <c r="AV317" s="12" t="s">
        <v>79</v>
      </c>
      <c r="AW317" s="12" t="s">
        <v>35</v>
      </c>
      <c r="AX317" s="12" t="s">
        <v>72</v>
      </c>
      <c r="AY317" s="193" t="s">
        <v>246</v>
      </c>
    </row>
    <row r="318" s="13" customFormat="1">
      <c r="B318" s="199"/>
      <c r="D318" s="188" t="s">
        <v>258</v>
      </c>
      <c r="E318" s="200" t="s">
        <v>1</v>
      </c>
      <c r="F318" s="201" t="s">
        <v>4233</v>
      </c>
      <c r="H318" s="202">
        <v>4.4000000000000004</v>
      </c>
      <c r="I318" s="203"/>
      <c r="L318" s="199"/>
      <c r="M318" s="204"/>
      <c r="N318" s="205"/>
      <c r="O318" s="205"/>
      <c r="P318" s="205"/>
      <c r="Q318" s="205"/>
      <c r="R318" s="205"/>
      <c r="S318" s="205"/>
      <c r="T318" s="206"/>
      <c r="AT318" s="200" t="s">
        <v>258</v>
      </c>
      <c r="AU318" s="200" t="s">
        <v>81</v>
      </c>
      <c r="AV318" s="13" t="s">
        <v>81</v>
      </c>
      <c r="AW318" s="13" t="s">
        <v>35</v>
      </c>
      <c r="AX318" s="13" t="s">
        <v>79</v>
      </c>
      <c r="AY318" s="200" t="s">
        <v>246</v>
      </c>
    </row>
    <row r="319" s="1" customFormat="1" ht="16.5" customHeight="1">
      <c r="B319" s="175"/>
      <c r="C319" s="218" t="s">
        <v>559</v>
      </c>
      <c r="D319" s="218" t="s">
        <v>511</v>
      </c>
      <c r="E319" s="219" t="s">
        <v>1554</v>
      </c>
      <c r="F319" s="220" t="s">
        <v>1555</v>
      </c>
      <c r="G319" s="221" t="s">
        <v>251</v>
      </c>
      <c r="H319" s="222">
        <v>4.532</v>
      </c>
      <c r="I319" s="223"/>
      <c r="J319" s="224">
        <f>ROUND(I319*H319,2)</f>
        <v>0</v>
      </c>
      <c r="K319" s="220" t="s">
        <v>1</v>
      </c>
      <c r="L319" s="225"/>
      <c r="M319" s="226" t="s">
        <v>1</v>
      </c>
      <c r="N319" s="227" t="s">
        <v>43</v>
      </c>
      <c r="O319" s="66"/>
      <c r="P319" s="185">
        <f>O319*H319</f>
        <v>0</v>
      </c>
      <c r="Q319" s="185">
        <v>0.13100000000000001</v>
      </c>
      <c r="R319" s="185">
        <f>Q319*H319</f>
        <v>0.593692</v>
      </c>
      <c r="S319" s="185">
        <v>0</v>
      </c>
      <c r="T319" s="186">
        <f>S319*H319</f>
        <v>0</v>
      </c>
      <c r="AR319" s="18" t="s">
        <v>350</v>
      </c>
      <c r="AT319" s="18" t="s">
        <v>511</v>
      </c>
      <c r="AU319" s="18" t="s">
        <v>81</v>
      </c>
      <c r="AY319" s="18" t="s">
        <v>246</v>
      </c>
      <c r="BE319" s="187">
        <f>IF(N319="základní",J319,0)</f>
        <v>0</v>
      </c>
      <c r="BF319" s="187">
        <f>IF(N319="snížená",J319,0)</f>
        <v>0</v>
      </c>
      <c r="BG319" s="187">
        <f>IF(N319="zákl. přenesená",J319,0)</f>
        <v>0</v>
      </c>
      <c r="BH319" s="187">
        <f>IF(N319="sníž. přenesená",J319,0)</f>
        <v>0</v>
      </c>
      <c r="BI319" s="187">
        <f>IF(N319="nulová",J319,0)</f>
        <v>0</v>
      </c>
      <c r="BJ319" s="18" t="s">
        <v>79</v>
      </c>
      <c r="BK319" s="187">
        <f>ROUND(I319*H319,2)</f>
        <v>0</v>
      </c>
      <c r="BL319" s="18" t="s">
        <v>93</v>
      </c>
      <c r="BM319" s="18" t="s">
        <v>3024</v>
      </c>
    </row>
    <row r="320" s="1" customFormat="1">
      <c r="B320" s="36"/>
      <c r="D320" s="188" t="s">
        <v>254</v>
      </c>
      <c r="F320" s="189" t="s">
        <v>1555</v>
      </c>
      <c r="I320" s="121"/>
      <c r="L320" s="36"/>
      <c r="M320" s="190"/>
      <c r="N320" s="66"/>
      <c r="O320" s="66"/>
      <c r="P320" s="66"/>
      <c r="Q320" s="66"/>
      <c r="R320" s="66"/>
      <c r="S320" s="66"/>
      <c r="T320" s="67"/>
      <c r="AT320" s="18" t="s">
        <v>254</v>
      </c>
      <c r="AU320" s="18" t="s">
        <v>81</v>
      </c>
    </row>
    <row r="321" s="12" customFormat="1">
      <c r="B321" s="192"/>
      <c r="D321" s="188" t="s">
        <v>258</v>
      </c>
      <c r="E321" s="193" t="s">
        <v>1</v>
      </c>
      <c r="F321" s="194" t="s">
        <v>1557</v>
      </c>
      <c r="H321" s="193" t="s">
        <v>1</v>
      </c>
      <c r="I321" s="195"/>
      <c r="L321" s="192"/>
      <c r="M321" s="196"/>
      <c r="N321" s="197"/>
      <c r="O321" s="197"/>
      <c r="P321" s="197"/>
      <c r="Q321" s="197"/>
      <c r="R321" s="197"/>
      <c r="S321" s="197"/>
      <c r="T321" s="198"/>
      <c r="AT321" s="193" t="s">
        <v>258</v>
      </c>
      <c r="AU321" s="193" t="s">
        <v>81</v>
      </c>
      <c r="AV321" s="12" t="s">
        <v>79</v>
      </c>
      <c r="AW321" s="12" t="s">
        <v>35</v>
      </c>
      <c r="AX321" s="12" t="s">
        <v>72</v>
      </c>
      <c r="AY321" s="193" t="s">
        <v>246</v>
      </c>
    </row>
    <row r="322" s="13" customFormat="1">
      <c r="B322" s="199"/>
      <c r="D322" s="188" t="s">
        <v>258</v>
      </c>
      <c r="E322" s="200" t="s">
        <v>1</v>
      </c>
      <c r="F322" s="201" t="s">
        <v>4234</v>
      </c>
      <c r="H322" s="202">
        <v>4.532</v>
      </c>
      <c r="I322" s="203"/>
      <c r="L322" s="199"/>
      <c r="M322" s="204"/>
      <c r="N322" s="205"/>
      <c r="O322" s="205"/>
      <c r="P322" s="205"/>
      <c r="Q322" s="205"/>
      <c r="R322" s="205"/>
      <c r="S322" s="205"/>
      <c r="T322" s="206"/>
      <c r="AT322" s="200" t="s">
        <v>258</v>
      </c>
      <c r="AU322" s="200" t="s">
        <v>81</v>
      </c>
      <c r="AV322" s="13" t="s">
        <v>81</v>
      </c>
      <c r="AW322" s="13" t="s">
        <v>35</v>
      </c>
      <c r="AX322" s="13" t="s">
        <v>79</v>
      </c>
      <c r="AY322" s="200" t="s">
        <v>246</v>
      </c>
    </row>
    <row r="323" s="11" customFormat="1" ht="22.8" customHeight="1">
      <c r="B323" s="162"/>
      <c r="D323" s="163" t="s">
        <v>71</v>
      </c>
      <c r="E323" s="173" t="s">
        <v>350</v>
      </c>
      <c r="F323" s="173" t="s">
        <v>517</v>
      </c>
      <c r="I323" s="165"/>
      <c r="J323" s="174">
        <f>BK323</f>
        <v>0</v>
      </c>
      <c r="L323" s="162"/>
      <c r="M323" s="167"/>
      <c r="N323" s="168"/>
      <c r="O323" s="168"/>
      <c r="P323" s="169">
        <f>SUM(P324:P351)</f>
        <v>0</v>
      </c>
      <c r="Q323" s="168"/>
      <c r="R323" s="169">
        <f>SUM(R324:R351)</f>
        <v>12.934927999999999</v>
      </c>
      <c r="S323" s="168"/>
      <c r="T323" s="170">
        <f>SUM(T324:T351)</f>
        <v>0.60000000000000009</v>
      </c>
      <c r="AR323" s="163" t="s">
        <v>79</v>
      </c>
      <c r="AT323" s="171" t="s">
        <v>71</v>
      </c>
      <c r="AU323" s="171" t="s">
        <v>79</v>
      </c>
      <c r="AY323" s="163" t="s">
        <v>246</v>
      </c>
      <c r="BK323" s="172">
        <f>SUM(BK324:BK351)</f>
        <v>0</v>
      </c>
    </row>
    <row r="324" s="1" customFormat="1" ht="16.5" customHeight="1">
      <c r="B324" s="175"/>
      <c r="C324" s="176" t="s">
        <v>571</v>
      </c>
      <c r="D324" s="176" t="s">
        <v>248</v>
      </c>
      <c r="E324" s="177" t="s">
        <v>1698</v>
      </c>
      <c r="F324" s="178" t="s">
        <v>1699</v>
      </c>
      <c r="G324" s="179" t="s">
        <v>611</v>
      </c>
      <c r="H324" s="180">
        <v>20</v>
      </c>
      <c r="I324" s="181"/>
      <c r="J324" s="182">
        <f>ROUND(I324*H324,2)</f>
        <v>0</v>
      </c>
      <c r="K324" s="178" t="s">
        <v>252</v>
      </c>
      <c r="L324" s="36"/>
      <c r="M324" s="183" t="s">
        <v>1</v>
      </c>
      <c r="N324" s="184" t="s">
        <v>43</v>
      </c>
      <c r="O324" s="66"/>
      <c r="P324" s="185">
        <f>O324*H324</f>
        <v>0</v>
      </c>
      <c r="Q324" s="185">
        <v>0.0042729999999999999</v>
      </c>
      <c r="R324" s="185">
        <f>Q324*H324</f>
        <v>0.085459999999999994</v>
      </c>
      <c r="S324" s="185">
        <v>0</v>
      </c>
      <c r="T324" s="186">
        <f>S324*H324</f>
        <v>0</v>
      </c>
      <c r="AR324" s="18" t="s">
        <v>93</v>
      </c>
      <c r="AT324" s="18" t="s">
        <v>248</v>
      </c>
      <c r="AU324" s="18" t="s">
        <v>81</v>
      </c>
      <c r="AY324" s="18" t="s">
        <v>246</v>
      </c>
      <c r="BE324" s="187">
        <f>IF(N324="základní",J324,0)</f>
        <v>0</v>
      </c>
      <c r="BF324" s="187">
        <f>IF(N324="snížená",J324,0)</f>
        <v>0</v>
      </c>
      <c r="BG324" s="187">
        <f>IF(N324="zákl. přenesená",J324,0)</f>
        <v>0</v>
      </c>
      <c r="BH324" s="187">
        <f>IF(N324="sníž. přenesená",J324,0)</f>
        <v>0</v>
      </c>
      <c r="BI324" s="187">
        <f>IF(N324="nulová",J324,0)</f>
        <v>0</v>
      </c>
      <c r="BJ324" s="18" t="s">
        <v>79</v>
      </c>
      <c r="BK324" s="187">
        <f>ROUND(I324*H324,2)</f>
        <v>0</v>
      </c>
      <c r="BL324" s="18" t="s">
        <v>93</v>
      </c>
      <c r="BM324" s="18" t="s">
        <v>4235</v>
      </c>
    </row>
    <row r="325" s="1" customFormat="1">
      <c r="B325" s="36"/>
      <c r="D325" s="188" t="s">
        <v>254</v>
      </c>
      <c r="F325" s="189" t="s">
        <v>1701</v>
      </c>
      <c r="I325" s="121"/>
      <c r="L325" s="36"/>
      <c r="M325" s="190"/>
      <c r="N325" s="66"/>
      <c r="O325" s="66"/>
      <c r="P325" s="66"/>
      <c r="Q325" s="66"/>
      <c r="R325" s="66"/>
      <c r="S325" s="66"/>
      <c r="T325" s="67"/>
      <c r="AT325" s="18" t="s">
        <v>254</v>
      </c>
      <c r="AU325" s="18" t="s">
        <v>81</v>
      </c>
    </row>
    <row r="326" s="1" customFormat="1">
      <c r="B326" s="36"/>
      <c r="D326" s="188" t="s">
        <v>256</v>
      </c>
      <c r="F326" s="191" t="s">
        <v>1702</v>
      </c>
      <c r="I326" s="121"/>
      <c r="L326" s="36"/>
      <c r="M326" s="190"/>
      <c r="N326" s="66"/>
      <c r="O326" s="66"/>
      <c r="P326" s="66"/>
      <c r="Q326" s="66"/>
      <c r="R326" s="66"/>
      <c r="S326" s="66"/>
      <c r="T326" s="67"/>
      <c r="AT326" s="18" t="s">
        <v>256</v>
      </c>
      <c r="AU326" s="18" t="s">
        <v>81</v>
      </c>
    </row>
    <row r="327" s="13" customFormat="1">
      <c r="B327" s="199"/>
      <c r="D327" s="188" t="s">
        <v>258</v>
      </c>
      <c r="E327" s="200" t="s">
        <v>1</v>
      </c>
      <c r="F327" s="201" t="s">
        <v>4236</v>
      </c>
      <c r="H327" s="202">
        <v>20</v>
      </c>
      <c r="I327" s="203"/>
      <c r="L327" s="199"/>
      <c r="M327" s="204"/>
      <c r="N327" s="205"/>
      <c r="O327" s="205"/>
      <c r="P327" s="205"/>
      <c r="Q327" s="205"/>
      <c r="R327" s="205"/>
      <c r="S327" s="205"/>
      <c r="T327" s="206"/>
      <c r="AT327" s="200" t="s">
        <v>258</v>
      </c>
      <c r="AU327" s="200" t="s">
        <v>81</v>
      </c>
      <c r="AV327" s="13" t="s">
        <v>81</v>
      </c>
      <c r="AW327" s="13" t="s">
        <v>35</v>
      </c>
      <c r="AX327" s="13" t="s">
        <v>79</v>
      </c>
      <c r="AY327" s="200" t="s">
        <v>246</v>
      </c>
    </row>
    <row r="328" s="1" customFormat="1" ht="22.5" customHeight="1">
      <c r="B328" s="175"/>
      <c r="C328" s="176" t="s">
        <v>576</v>
      </c>
      <c r="D328" s="176" t="s">
        <v>248</v>
      </c>
      <c r="E328" s="177" t="s">
        <v>1704</v>
      </c>
      <c r="F328" s="178" t="s">
        <v>1705</v>
      </c>
      <c r="G328" s="179" t="s">
        <v>264</v>
      </c>
      <c r="H328" s="180">
        <v>3</v>
      </c>
      <c r="I328" s="181"/>
      <c r="J328" s="182">
        <f>ROUND(I328*H328,2)</f>
        <v>0</v>
      </c>
      <c r="K328" s="178" t="s">
        <v>1</v>
      </c>
      <c r="L328" s="36"/>
      <c r="M328" s="183" t="s">
        <v>1</v>
      </c>
      <c r="N328" s="184" t="s">
        <v>43</v>
      </c>
      <c r="O328" s="66"/>
      <c r="P328" s="185">
        <f>O328*H328</f>
        <v>0</v>
      </c>
      <c r="Q328" s="185">
        <v>2.6148799999999999</v>
      </c>
      <c r="R328" s="185">
        <f>Q328*H328</f>
        <v>7.8446400000000001</v>
      </c>
      <c r="S328" s="185">
        <v>0</v>
      </c>
      <c r="T328" s="186">
        <f>S328*H328</f>
        <v>0</v>
      </c>
      <c r="AR328" s="18" t="s">
        <v>93</v>
      </c>
      <c r="AT328" s="18" t="s">
        <v>248</v>
      </c>
      <c r="AU328" s="18" t="s">
        <v>81</v>
      </c>
      <c r="AY328" s="18" t="s">
        <v>246</v>
      </c>
      <c r="BE328" s="187">
        <f>IF(N328="základní",J328,0)</f>
        <v>0</v>
      </c>
      <c r="BF328" s="187">
        <f>IF(N328="snížená",J328,0)</f>
        <v>0</v>
      </c>
      <c r="BG328" s="187">
        <f>IF(N328="zákl. přenesená",J328,0)</f>
        <v>0</v>
      </c>
      <c r="BH328" s="187">
        <f>IF(N328="sníž. přenesená",J328,0)</f>
        <v>0</v>
      </c>
      <c r="BI328" s="187">
        <f>IF(N328="nulová",J328,0)</f>
        <v>0</v>
      </c>
      <c r="BJ328" s="18" t="s">
        <v>79</v>
      </c>
      <c r="BK328" s="187">
        <f>ROUND(I328*H328,2)</f>
        <v>0</v>
      </c>
      <c r="BL328" s="18" t="s">
        <v>93</v>
      </c>
      <c r="BM328" s="18" t="s">
        <v>4237</v>
      </c>
    </row>
    <row r="329" s="1" customFormat="1">
      <c r="B329" s="36"/>
      <c r="D329" s="188" t="s">
        <v>254</v>
      </c>
      <c r="F329" s="189" t="s">
        <v>1705</v>
      </c>
      <c r="I329" s="121"/>
      <c r="L329" s="36"/>
      <c r="M329" s="190"/>
      <c r="N329" s="66"/>
      <c r="O329" s="66"/>
      <c r="P329" s="66"/>
      <c r="Q329" s="66"/>
      <c r="R329" s="66"/>
      <c r="S329" s="66"/>
      <c r="T329" s="67"/>
      <c r="AT329" s="18" t="s">
        <v>254</v>
      </c>
      <c r="AU329" s="18" t="s">
        <v>81</v>
      </c>
    </row>
    <row r="330" s="1" customFormat="1">
      <c r="B330" s="36"/>
      <c r="D330" s="188" t="s">
        <v>256</v>
      </c>
      <c r="F330" s="191" t="s">
        <v>1707</v>
      </c>
      <c r="I330" s="121"/>
      <c r="L330" s="36"/>
      <c r="M330" s="190"/>
      <c r="N330" s="66"/>
      <c r="O330" s="66"/>
      <c r="P330" s="66"/>
      <c r="Q330" s="66"/>
      <c r="R330" s="66"/>
      <c r="S330" s="66"/>
      <c r="T330" s="67"/>
      <c r="AT330" s="18" t="s">
        <v>256</v>
      </c>
      <c r="AU330" s="18" t="s">
        <v>81</v>
      </c>
    </row>
    <row r="331" s="12" customFormat="1">
      <c r="B331" s="192"/>
      <c r="D331" s="188" t="s">
        <v>258</v>
      </c>
      <c r="E331" s="193" t="s">
        <v>1</v>
      </c>
      <c r="F331" s="194" t="s">
        <v>303</v>
      </c>
      <c r="H331" s="193" t="s">
        <v>1</v>
      </c>
      <c r="I331" s="195"/>
      <c r="L331" s="192"/>
      <c r="M331" s="196"/>
      <c r="N331" s="197"/>
      <c r="O331" s="197"/>
      <c r="P331" s="197"/>
      <c r="Q331" s="197"/>
      <c r="R331" s="197"/>
      <c r="S331" s="197"/>
      <c r="T331" s="198"/>
      <c r="AT331" s="193" t="s">
        <v>258</v>
      </c>
      <c r="AU331" s="193" t="s">
        <v>81</v>
      </c>
      <c r="AV331" s="12" t="s">
        <v>79</v>
      </c>
      <c r="AW331" s="12" t="s">
        <v>35</v>
      </c>
      <c r="AX331" s="12" t="s">
        <v>72</v>
      </c>
      <c r="AY331" s="193" t="s">
        <v>246</v>
      </c>
    </row>
    <row r="332" s="13" customFormat="1">
      <c r="B332" s="199"/>
      <c r="D332" s="188" t="s">
        <v>258</v>
      </c>
      <c r="E332" s="200" t="s">
        <v>1</v>
      </c>
      <c r="F332" s="201" t="s">
        <v>1573</v>
      </c>
      <c r="H332" s="202">
        <v>3</v>
      </c>
      <c r="I332" s="203"/>
      <c r="L332" s="199"/>
      <c r="M332" s="204"/>
      <c r="N332" s="205"/>
      <c r="O332" s="205"/>
      <c r="P332" s="205"/>
      <c r="Q332" s="205"/>
      <c r="R332" s="205"/>
      <c r="S332" s="205"/>
      <c r="T332" s="206"/>
      <c r="AT332" s="200" t="s">
        <v>258</v>
      </c>
      <c r="AU332" s="200" t="s">
        <v>81</v>
      </c>
      <c r="AV332" s="13" t="s">
        <v>81</v>
      </c>
      <c r="AW332" s="13" t="s">
        <v>35</v>
      </c>
      <c r="AX332" s="13" t="s">
        <v>79</v>
      </c>
      <c r="AY332" s="200" t="s">
        <v>246</v>
      </c>
    </row>
    <row r="333" s="1" customFormat="1" ht="16.5" customHeight="1">
      <c r="B333" s="175"/>
      <c r="C333" s="176" t="s">
        <v>581</v>
      </c>
      <c r="D333" s="176" t="s">
        <v>248</v>
      </c>
      <c r="E333" s="177" t="s">
        <v>519</v>
      </c>
      <c r="F333" s="178" t="s">
        <v>520</v>
      </c>
      <c r="G333" s="179" t="s">
        <v>264</v>
      </c>
      <c r="H333" s="180">
        <v>6</v>
      </c>
      <c r="I333" s="181"/>
      <c r="J333" s="182">
        <f>ROUND(I333*H333,2)</f>
        <v>0</v>
      </c>
      <c r="K333" s="178" t="s">
        <v>252</v>
      </c>
      <c r="L333" s="36"/>
      <c r="M333" s="183" t="s">
        <v>1</v>
      </c>
      <c r="N333" s="184" t="s">
        <v>43</v>
      </c>
      <c r="O333" s="66"/>
      <c r="P333" s="185">
        <f>O333*H333</f>
        <v>0</v>
      </c>
      <c r="Q333" s="185">
        <v>0</v>
      </c>
      <c r="R333" s="185">
        <f>Q333*H333</f>
        <v>0</v>
      </c>
      <c r="S333" s="185">
        <v>0.10000000000000001</v>
      </c>
      <c r="T333" s="186">
        <f>S333*H333</f>
        <v>0.60000000000000009</v>
      </c>
      <c r="AR333" s="18" t="s">
        <v>93</v>
      </c>
      <c r="AT333" s="18" t="s">
        <v>248</v>
      </c>
      <c r="AU333" s="18" t="s">
        <v>81</v>
      </c>
      <c r="AY333" s="18" t="s">
        <v>246</v>
      </c>
      <c r="BE333" s="187">
        <f>IF(N333="základní",J333,0)</f>
        <v>0</v>
      </c>
      <c r="BF333" s="187">
        <f>IF(N333="snížená",J333,0)</f>
        <v>0</v>
      </c>
      <c r="BG333" s="187">
        <f>IF(N333="zákl. přenesená",J333,0)</f>
        <v>0</v>
      </c>
      <c r="BH333" s="187">
        <f>IF(N333="sníž. přenesená",J333,0)</f>
        <v>0</v>
      </c>
      <c r="BI333" s="187">
        <f>IF(N333="nulová",J333,0)</f>
        <v>0</v>
      </c>
      <c r="BJ333" s="18" t="s">
        <v>79</v>
      </c>
      <c r="BK333" s="187">
        <f>ROUND(I333*H333,2)</f>
        <v>0</v>
      </c>
      <c r="BL333" s="18" t="s">
        <v>93</v>
      </c>
      <c r="BM333" s="18" t="s">
        <v>3043</v>
      </c>
    </row>
    <row r="334" s="1" customFormat="1">
      <c r="B334" s="36"/>
      <c r="D334" s="188" t="s">
        <v>254</v>
      </c>
      <c r="F334" s="189" t="s">
        <v>522</v>
      </c>
      <c r="I334" s="121"/>
      <c r="L334" s="36"/>
      <c r="M334" s="190"/>
      <c r="N334" s="66"/>
      <c r="O334" s="66"/>
      <c r="P334" s="66"/>
      <c r="Q334" s="66"/>
      <c r="R334" s="66"/>
      <c r="S334" s="66"/>
      <c r="T334" s="67"/>
      <c r="AT334" s="18" t="s">
        <v>254</v>
      </c>
      <c r="AU334" s="18" t="s">
        <v>81</v>
      </c>
    </row>
    <row r="335" s="12" customFormat="1">
      <c r="B335" s="192"/>
      <c r="D335" s="188" t="s">
        <v>258</v>
      </c>
      <c r="E335" s="193" t="s">
        <v>1</v>
      </c>
      <c r="F335" s="194" t="s">
        <v>523</v>
      </c>
      <c r="H335" s="193" t="s">
        <v>1</v>
      </c>
      <c r="I335" s="195"/>
      <c r="L335" s="192"/>
      <c r="M335" s="196"/>
      <c r="N335" s="197"/>
      <c r="O335" s="197"/>
      <c r="P335" s="197"/>
      <c r="Q335" s="197"/>
      <c r="R335" s="197"/>
      <c r="S335" s="197"/>
      <c r="T335" s="198"/>
      <c r="AT335" s="193" t="s">
        <v>258</v>
      </c>
      <c r="AU335" s="193" t="s">
        <v>81</v>
      </c>
      <c r="AV335" s="12" t="s">
        <v>79</v>
      </c>
      <c r="AW335" s="12" t="s">
        <v>35</v>
      </c>
      <c r="AX335" s="12" t="s">
        <v>72</v>
      </c>
      <c r="AY335" s="193" t="s">
        <v>246</v>
      </c>
    </row>
    <row r="336" s="13" customFormat="1">
      <c r="B336" s="199"/>
      <c r="D336" s="188" t="s">
        <v>258</v>
      </c>
      <c r="E336" s="200" t="s">
        <v>1</v>
      </c>
      <c r="F336" s="201" t="s">
        <v>4238</v>
      </c>
      <c r="H336" s="202">
        <v>6</v>
      </c>
      <c r="I336" s="203"/>
      <c r="L336" s="199"/>
      <c r="M336" s="204"/>
      <c r="N336" s="205"/>
      <c r="O336" s="205"/>
      <c r="P336" s="205"/>
      <c r="Q336" s="205"/>
      <c r="R336" s="205"/>
      <c r="S336" s="205"/>
      <c r="T336" s="206"/>
      <c r="AT336" s="200" t="s">
        <v>258</v>
      </c>
      <c r="AU336" s="200" t="s">
        <v>81</v>
      </c>
      <c r="AV336" s="13" t="s">
        <v>81</v>
      </c>
      <c r="AW336" s="13" t="s">
        <v>35</v>
      </c>
      <c r="AX336" s="13" t="s">
        <v>79</v>
      </c>
      <c r="AY336" s="200" t="s">
        <v>246</v>
      </c>
    </row>
    <row r="337" s="1" customFormat="1" ht="16.5" customHeight="1">
      <c r="B337" s="175"/>
      <c r="C337" s="176" t="s">
        <v>588</v>
      </c>
      <c r="D337" s="176" t="s">
        <v>248</v>
      </c>
      <c r="E337" s="177" t="s">
        <v>526</v>
      </c>
      <c r="F337" s="178" t="s">
        <v>527</v>
      </c>
      <c r="G337" s="179" t="s">
        <v>264</v>
      </c>
      <c r="H337" s="180">
        <v>6</v>
      </c>
      <c r="I337" s="181"/>
      <c r="J337" s="182">
        <f>ROUND(I337*H337,2)</f>
        <v>0</v>
      </c>
      <c r="K337" s="178" t="s">
        <v>252</v>
      </c>
      <c r="L337" s="36"/>
      <c r="M337" s="183" t="s">
        <v>1</v>
      </c>
      <c r="N337" s="184" t="s">
        <v>43</v>
      </c>
      <c r="O337" s="66"/>
      <c r="P337" s="185">
        <f>O337*H337</f>
        <v>0</v>
      </c>
      <c r="Q337" s="185">
        <v>0.217338</v>
      </c>
      <c r="R337" s="185">
        <f>Q337*H337</f>
        <v>1.304028</v>
      </c>
      <c r="S337" s="185">
        <v>0</v>
      </c>
      <c r="T337" s="186">
        <f>S337*H337</f>
        <v>0</v>
      </c>
      <c r="AR337" s="18" t="s">
        <v>93</v>
      </c>
      <c r="AT337" s="18" t="s">
        <v>248</v>
      </c>
      <c r="AU337" s="18" t="s">
        <v>81</v>
      </c>
      <c r="AY337" s="18" t="s">
        <v>246</v>
      </c>
      <c r="BE337" s="187">
        <f>IF(N337="základní",J337,0)</f>
        <v>0</v>
      </c>
      <c r="BF337" s="187">
        <f>IF(N337="snížená",J337,0)</f>
        <v>0</v>
      </c>
      <c r="BG337" s="187">
        <f>IF(N337="zákl. přenesená",J337,0)</f>
        <v>0</v>
      </c>
      <c r="BH337" s="187">
        <f>IF(N337="sníž. přenesená",J337,0)</f>
        <v>0</v>
      </c>
      <c r="BI337" s="187">
        <f>IF(N337="nulová",J337,0)</f>
        <v>0</v>
      </c>
      <c r="BJ337" s="18" t="s">
        <v>79</v>
      </c>
      <c r="BK337" s="187">
        <f>ROUND(I337*H337,2)</f>
        <v>0</v>
      </c>
      <c r="BL337" s="18" t="s">
        <v>93</v>
      </c>
      <c r="BM337" s="18" t="s">
        <v>3044</v>
      </c>
    </row>
    <row r="338" s="1" customFormat="1">
      <c r="B338" s="36"/>
      <c r="D338" s="188" t="s">
        <v>254</v>
      </c>
      <c r="F338" s="189" t="s">
        <v>529</v>
      </c>
      <c r="I338" s="121"/>
      <c r="L338" s="36"/>
      <c r="M338" s="190"/>
      <c r="N338" s="66"/>
      <c r="O338" s="66"/>
      <c r="P338" s="66"/>
      <c r="Q338" s="66"/>
      <c r="R338" s="66"/>
      <c r="S338" s="66"/>
      <c r="T338" s="67"/>
      <c r="AT338" s="18" t="s">
        <v>254</v>
      </c>
      <c r="AU338" s="18" t="s">
        <v>81</v>
      </c>
    </row>
    <row r="339" s="1" customFormat="1">
      <c r="B339" s="36"/>
      <c r="D339" s="188" t="s">
        <v>256</v>
      </c>
      <c r="F339" s="191" t="s">
        <v>530</v>
      </c>
      <c r="I339" s="121"/>
      <c r="L339" s="36"/>
      <c r="M339" s="190"/>
      <c r="N339" s="66"/>
      <c r="O339" s="66"/>
      <c r="P339" s="66"/>
      <c r="Q339" s="66"/>
      <c r="R339" s="66"/>
      <c r="S339" s="66"/>
      <c r="T339" s="67"/>
      <c r="AT339" s="18" t="s">
        <v>256</v>
      </c>
      <c r="AU339" s="18" t="s">
        <v>81</v>
      </c>
    </row>
    <row r="340" s="12" customFormat="1">
      <c r="B340" s="192"/>
      <c r="D340" s="188" t="s">
        <v>258</v>
      </c>
      <c r="E340" s="193" t="s">
        <v>1</v>
      </c>
      <c r="F340" s="194" t="s">
        <v>523</v>
      </c>
      <c r="H340" s="193" t="s">
        <v>1</v>
      </c>
      <c r="I340" s="195"/>
      <c r="L340" s="192"/>
      <c r="M340" s="196"/>
      <c r="N340" s="197"/>
      <c r="O340" s="197"/>
      <c r="P340" s="197"/>
      <c r="Q340" s="197"/>
      <c r="R340" s="197"/>
      <c r="S340" s="197"/>
      <c r="T340" s="198"/>
      <c r="AT340" s="193" t="s">
        <v>258</v>
      </c>
      <c r="AU340" s="193" t="s">
        <v>81</v>
      </c>
      <c r="AV340" s="12" t="s">
        <v>79</v>
      </c>
      <c r="AW340" s="12" t="s">
        <v>35</v>
      </c>
      <c r="AX340" s="12" t="s">
        <v>72</v>
      </c>
      <c r="AY340" s="193" t="s">
        <v>246</v>
      </c>
    </row>
    <row r="341" s="13" customFormat="1">
      <c r="B341" s="199"/>
      <c r="D341" s="188" t="s">
        <v>258</v>
      </c>
      <c r="E341" s="200" t="s">
        <v>1</v>
      </c>
      <c r="F341" s="201" t="s">
        <v>4238</v>
      </c>
      <c r="H341" s="202">
        <v>6</v>
      </c>
      <c r="I341" s="203"/>
      <c r="L341" s="199"/>
      <c r="M341" s="204"/>
      <c r="N341" s="205"/>
      <c r="O341" s="205"/>
      <c r="P341" s="205"/>
      <c r="Q341" s="205"/>
      <c r="R341" s="205"/>
      <c r="S341" s="205"/>
      <c r="T341" s="206"/>
      <c r="AT341" s="200" t="s">
        <v>258</v>
      </c>
      <c r="AU341" s="200" t="s">
        <v>81</v>
      </c>
      <c r="AV341" s="13" t="s">
        <v>81</v>
      </c>
      <c r="AW341" s="13" t="s">
        <v>35</v>
      </c>
      <c r="AX341" s="13" t="s">
        <v>79</v>
      </c>
      <c r="AY341" s="200" t="s">
        <v>246</v>
      </c>
    </row>
    <row r="342" s="1" customFormat="1" ht="16.5" customHeight="1">
      <c r="B342" s="175"/>
      <c r="C342" s="218" t="s">
        <v>593</v>
      </c>
      <c r="D342" s="218" t="s">
        <v>511</v>
      </c>
      <c r="E342" s="219" t="s">
        <v>532</v>
      </c>
      <c r="F342" s="220" t="s">
        <v>533</v>
      </c>
      <c r="G342" s="221" t="s">
        <v>264</v>
      </c>
      <c r="H342" s="222">
        <v>6</v>
      </c>
      <c r="I342" s="223"/>
      <c r="J342" s="224">
        <f>ROUND(I342*H342,2)</f>
        <v>0</v>
      </c>
      <c r="K342" s="220" t="s">
        <v>1</v>
      </c>
      <c r="L342" s="225"/>
      <c r="M342" s="226" t="s">
        <v>1</v>
      </c>
      <c r="N342" s="227" t="s">
        <v>43</v>
      </c>
      <c r="O342" s="66"/>
      <c r="P342" s="185">
        <f>O342*H342</f>
        <v>0</v>
      </c>
      <c r="Q342" s="185">
        <v>0.19600000000000001</v>
      </c>
      <c r="R342" s="185">
        <f>Q342*H342</f>
        <v>1.1760000000000002</v>
      </c>
      <c r="S342" s="185">
        <v>0</v>
      </c>
      <c r="T342" s="186">
        <f>S342*H342</f>
        <v>0</v>
      </c>
      <c r="AR342" s="18" t="s">
        <v>350</v>
      </c>
      <c r="AT342" s="18" t="s">
        <v>511</v>
      </c>
      <c r="AU342" s="18" t="s">
        <v>81</v>
      </c>
      <c r="AY342" s="18" t="s">
        <v>246</v>
      </c>
      <c r="BE342" s="187">
        <f>IF(N342="základní",J342,0)</f>
        <v>0</v>
      </c>
      <c r="BF342" s="187">
        <f>IF(N342="snížená",J342,0)</f>
        <v>0</v>
      </c>
      <c r="BG342" s="187">
        <f>IF(N342="zákl. přenesená",J342,0)</f>
        <v>0</v>
      </c>
      <c r="BH342" s="187">
        <f>IF(N342="sníž. přenesená",J342,0)</f>
        <v>0</v>
      </c>
      <c r="BI342" s="187">
        <f>IF(N342="nulová",J342,0)</f>
        <v>0</v>
      </c>
      <c r="BJ342" s="18" t="s">
        <v>79</v>
      </c>
      <c r="BK342" s="187">
        <f>ROUND(I342*H342,2)</f>
        <v>0</v>
      </c>
      <c r="BL342" s="18" t="s">
        <v>93</v>
      </c>
      <c r="BM342" s="18" t="s">
        <v>3045</v>
      </c>
    </row>
    <row r="343" s="1" customFormat="1">
      <c r="B343" s="36"/>
      <c r="D343" s="188" t="s">
        <v>254</v>
      </c>
      <c r="F343" s="189" t="s">
        <v>533</v>
      </c>
      <c r="I343" s="121"/>
      <c r="L343" s="36"/>
      <c r="M343" s="190"/>
      <c r="N343" s="66"/>
      <c r="O343" s="66"/>
      <c r="P343" s="66"/>
      <c r="Q343" s="66"/>
      <c r="R343" s="66"/>
      <c r="S343" s="66"/>
      <c r="T343" s="67"/>
      <c r="AT343" s="18" t="s">
        <v>254</v>
      </c>
      <c r="AU343" s="18" t="s">
        <v>81</v>
      </c>
    </row>
    <row r="344" s="13" customFormat="1">
      <c r="B344" s="199"/>
      <c r="D344" s="188" t="s">
        <v>258</v>
      </c>
      <c r="E344" s="200" t="s">
        <v>1</v>
      </c>
      <c r="F344" s="201" t="s">
        <v>4239</v>
      </c>
      <c r="H344" s="202">
        <v>6</v>
      </c>
      <c r="I344" s="203"/>
      <c r="L344" s="199"/>
      <c r="M344" s="204"/>
      <c r="N344" s="205"/>
      <c r="O344" s="205"/>
      <c r="P344" s="205"/>
      <c r="Q344" s="205"/>
      <c r="R344" s="205"/>
      <c r="S344" s="205"/>
      <c r="T344" s="206"/>
      <c r="AT344" s="200" t="s">
        <v>258</v>
      </c>
      <c r="AU344" s="200" t="s">
        <v>81</v>
      </c>
      <c r="AV344" s="13" t="s">
        <v>81</v>
      </c>
      <c r="AW344" s="13" t="s">
        <v>35</v>
      </c>
      <c r="AX344" s="13" t="s">
        <v>79</v>
      </c>
      <c r="AY344" s="200" t="s">
        <v>246</v>
      </c>
    </row>
    <row r="345" s="1" customFormat="1" ht="16.5" customHeight="1">
      <c r="B345" s="175"/>
      <c r="C345" s="176" t="s">
        <v>601</v>
      </c>
      <c r="D345" s="176" t="s">
        <v>248</v>
      </c>
      <c r="E345" s="177" t="s">
        <v>545</v>
      </c>
      <c r="F345" s="178" t="s">
        <v>546</v>
      </c>
      <c r="G345" s="179" t="s">
        <v>264</v>
      </c>
      <c r="H345" s="180">
        <v>6</v>
      </c>
      <c r="I345" s="181"/>
      <c r="J345" s="182">
        <f>ROUND(I345*H345,2)</f>
        <v>0</v>
      </c>
      <c r="K345" s="178" t="s">
        <v>252</v>
      </c>
      <c r="L345" s="36"/>
      <c r="M345" s="183" t="s">
        <v>1</v>
      </c>
      <c r="N345" s="184" t="s">
        <v>43</v>
      </c>
      <c r="O345" s="66"/>
      <c r="P345" s="185">
        <f>O345*H345</f>
        <v>0</v>
      </c>
      <c r="Q345" s="185">
        <v>0.42080000000000001</v>
      </c>
      <c r="R345" s="185">
        <f>Q345*H345</f>
        <v>2.5247999999999999</v>
      </c>
      <c r="S345" s="185">
        <v>0</v>
      </c>
      <c r="T345" s="186">
        <f>S345*H345</f>
        <v>0</v>
      </c>
      <c r="AR345" s="18" t="s">
        <v>93</v>
      </c>
      <c r="AT345" s="18" t="s">
        <v>248</v>
      </c>
      <c r="AU345" s="18" t="s">
        <v>81</v>
      </c>
      <c r="AY345" s="18" t="s">
        <v>246</v>
      </c>
      <c r="BE345" s="187">
        <f>IF(N345="základní",J345,0)</f>
        <v>0</v>
      </c>
      <c r="BF345" s="187">
        <f>IF(N345="snížená",J345,0)</f>
        <v>0</v>
      </c>
      <c r="BG345" s="187">
        <f>IF(N345="zákl. přenesená",J345,0)</f>
        <v>0</v>
      </c>
      <c r="BH345" s="187">
        <f>IF(N345="sníž. přenesená",J345,0)</f>
        <v>0</v>
      </c>
      <c r="BI345" s="187">
        <f>IF(N345="nulová",J345,0)</f>
        <v>0</v>
      </c>
      <c r="BJ345" s="18" t="s">
        <v>79</v>
      </c>
      <c r="BK345" s="187">
        <f>ROUND(I345*H345,2)</f>
        <v>0</v>
      </c>
      <c r="BL345" s="18" t="s">
        <v>93</v>
      </c>
      <c r="BM345" s="18" t="s">
        <v>2879</v>
      </c>
    </row>
    <row r="346" s="1" customFormat="1">
      <c r="B346" s="36"/>
      <c r="D346" s="188" t="s">
        <v>254</v>
      </c>
      <c r="F346" s="189" t="s">
        <v>548</v>
      </c>
      <c r="I346" s="121"/>
      <c r="L346" s="36"/>
      <c r="M346" s="190"/>
      <c r="N346" s="66"/>
      <c r="O346" s="66"/>
      <c r="P346" s="66"/>
      <c r="Q346" s="66"/>
      <c r="R346" s="66"/>
      <c r="S346" s="66"/>
      <c r="T346" s="67"/>
      <c r="AT346" s="18" t="s">
        <v>254</v>
      </c>
      <c r="AU346" s="18" t="s">
        <v>81</v>
      </c>
    </row>
    <row r="347" s="1" customFormat="1">
      <c r="B347" s="36"/>
      <c r="D347" s="188" t="s">
        <v>256</v>
      </c>
      <c r="F347" s="191" t="s">
        <v>541</v>
      </c>
      <c r="I347" s="121"/>
      <c r="L347" s="36"/>
      <c r="M347" s="190"/>
      <c r="N347" s="66"/>
      <c r="O347" s="66"/>
      <c r="P347" s="66"/>
      <c r="Q347" s="66"/>
      <c r="R347" s="66"/>
      <c r="S347" s="66"/>
      <c r="T347" s="67"/>
      <c r="AT347" s="18" t="s">
        <v>256</v>
      </c>
      <c r="AU347" s="18" t="s">
        <v>81</v>
      </c>
    </row>
    <row r="348" s="12" customFormat="1">
      <c r="B348" s="192"/>
      <c r="D348" s="188" t="s">
        <v>258</v>
      </c>
      <c r="E348" s="193" t="s">
        <v>1</v>
      </c>
      <c r="F348" s="194" t="s">
        <v>523</v>
      </c>
      <c r="H348" s="193" t="s">
        <v>1</v>
      </c>
      <c r="I348" s="195"/>
      <c r="L348" s="192"/>
      <c r="M348" s="196"/>
      <c r="N348" s="197"/>
      <c r="O348" s="197"/>
      <c r="P348" s="197"/>
      <c r="Q348" s="197"/>
      <c r="R348" s="197"/>
      <c r="S348" s="197"/>
      <c r="T348" s="198"/>
      <c r="AT348" s="193" t="s">
        <v>258</v>
      </c>
      <c r="AU348" s="193" t="s">
        <v>81</v>
      </c>
      <c r="AV348" s="12" t="s">
        <v>79</v>
      </c>
      <c r="AW348" s="12" t="s">
        <v>35</v>
      </c>
      <c r="AX348" s="12" t="s">
        <v>72</v>
      </c>
      <c r="AY348" s="193" t="s">
        <v>246</v>
      </c>
    </row>
    <row r="349" s="12" customFormat="1">
      <c r="B349" s="192"/>
      <c r="D349" s="188" t="s">
        <v>258</v>
      </c>
      <c r="E349" s="193" t="s">
        <v>1</v>
      </c>
      <c r="F349" s="194" t="s">
        <v>549</v>
      </c>
      <c r="H349" s="193" t="s">
        <v>1</v>
      </c>
      <c r="I349" s="195"/>
      <c r="L349" s="192"/>
      <c r="M349" s="196"/>
      <c r="N349" s="197"/>
      <c r="O349" s="197"/>
      <c r="P349" s="197"/>
      <c r="Q349" s="197"/>
      <c r="R349" s="197"/>
      <c r="S349" s="197"/>
      <c r="T349" s="198"/>
      <c r="AT349" s="193" t="s">
        <v>258</v>
      </c>
      <c r="AU349" s="193" t="s">
        <v>81</v>
      </c>
      <c r="AV349" s="12" t="s">
        <v>79</v>
      </c>
      <c r="AW349" s="12" t="s">
        <v>35</v>
      </c>
      <c r="AX349" s="12" t="s">
        <v>72</v>
      </c>
      <c r="AY349" s="193" t="s">
        <v>246</v>
      </c>
    </row>
    <row r="350" s="12" customFormat="1">
      <c r="B350" s="192"/>
      <c r="D350" s="188" t="s">
        <v>258</v>
      </c>
      <c r="E350" s="193" t="s">
        <v>1</v>
      </c>
      <c r="F350" s="194" t="s">
        <v>543</v>
      </c>
      <c r="H350" s="193" t="s">
        <v>1</v>
      </c>
      <c r="I350" s="195"/>
      <c r="L350" s="192"/>
      <c r="M350" s="196"/>
      <c r="N350" s="197"/>
      <c r="O350" s="197"/>
      <c r="P350" s="197"/>
      <c r="Q350" s="197"/>
      <c r="R350" s="197"/>
      <c r="S350" s="197"/>
      <c r="T350" s="198"/>
      <c r="AT350" s="193" t="s">
        <v>258</v>
      </c>
      <c r="AU350" s="193" t="s">
        <v>81</v>
      </c>
      <c r="AV350" s="12" t="s">
        <v>79</v>
      </c>
      <c r="AW350" s="12" t="s">
        <v>35</v>
      </c>
      <c r="AX350" s="12" t="s">
        <v>72</v>
      </c>
      <c r="AY350" s="193" t="s">
        <v>246</v>
      </c>
    </row>
    <row r="351" s="13" customFormat="1">
      <c r="B351" s="199"/>
      <c r="D351" s="188" t="s">
        <v>258</v>
      </c>
      <c r="E351" s="200" t="s">
        <v>1</v>
      </c>
      <c r="F351" s="201" t="s">
        <v>269</v>
      </c>
      <c r="H351" s="202">
        <v>6</v>
      </c>
      <c r="I351" s="203"/>
      <c r="L351" s="199"/>
      <c r="M351" s="204"/>
      <c r="N351" s="205"/>
      <c r="O351" s="205"/>
      <c r="P351" s="205"/>
      <c r="Q351" s="205"/>
      <c r="R351" s="205"/>
      <c r="S351" s="205"/>
      <c r="T351" s="206"/>
      <c r="AT351" s="200" t="s">
        <v>258</v>
      </c>
      <c r="AU351" s="200" t="s">
        <v>81</v>
      </c>
      <c r="AV351" s="13" t="s">
        <v>81</v>
      </c>
      <c r="AW351" s="13" t="s">
        <v>35</v>
      </c>
      <c r="AX351" s="13" t="s">
        <v>79</v>
      </c>
      <c r="AY351" s="200" t="s">
        <v>246</v>
      </c>
    </row>
    <row r="352" s="11" customFormat="1" ht="22.8" customHeight="1">
      <c r="B352" s="162"/>
      <c r="D352" s="163" t="s">
        <v>71</v>
      </c>
      <c r="E352" s="173" t="s">
        <v>357</v>
      </c>
      <c r="F352" s="173" t="s">
        <v>558</v>
      </c>
      <c r="I352" s="165"/>
      <c r="J352" s="174">
        <f>BK352</f>
        <v>0</v>
      </c>
      <c r="L352" s="162"/>
      <c r="M352" s="167"/>
      <c r="N352" s="168"/>
      <c r="O352" s="168"/>
      <c r="P352" s="169">
        <f>SUM(P353:P431)</f>
        <v>0</v>
      </c>
      <c r="Q352" s="168"/>
      <c r="R352" s="169">
        <f>SUM(R353:R431)</f>
        <v>133.912569362</v>
      </c>
      <c r="S352" s="168"/>
      <c r="T352" s="170">
        <f>SUM(T353:T431)</f>
        <v>0</v>
      </c>
      <c r="AR352" s="163" t="s">
        <v>79</v>
      </c>
      <c r="AT352" s="171" t="s">
        <v>71</v>
      </c>
      <c r="AU352" s="171" t="s">
        <v>79</v>
      </c>
      <c r="AY352" s="163" t="s">
        <v>246</v>
      </c>
      <c r="BK352" s="172">
        <f>SUM(BK353:BK431)</f>
        <v>0</v>
      </c>
    </row>
    <row r="353" s="1" customFormat="1" ht="16.5" customHeight="1">
      <c r="B353" s="175"/>
      <c r="C353" s="176" t="s">
        <v>608</v>
      </c>
      <c r="D353" s="176" t="s">
        <v>248</v>
      </c>
      <c r="E353" s="177" t="s">
        <v>1569</v>
      </c>
      <c r="F353" s="178" t="s">
        <v>1570</v>
      </c>
      <c r="G353" s="179" t="s">
        <v>264</v>
      </c>
      <c r="H353" s="180">
        <v>2</v>
      </c>
      <c r="I353" s="181"/>
      <c r="J353" s="182">
        <f>ROUND(I353*H353,2)</f>
        <v>0</v>
      </c>
      <c r="K353" s="178" t="s">
        <v>1</v>
      </c>
      <c r="L353" s="36"/>
      <c r="M353" s="183" t="s">
        <v>1</v>
      </c>
      <c r="N353" s="184" t="s">
        <v>43</v>
      </c>
      <c r="O353" s="66"/>
      <c r="P353" s="185">
        <f>O353*H353</f>
        <v>0</v>
      </c>
      <c r="Q353" s="185">
        <v>0</v>
      </c>
      <c r="R353" s="185">
        <f>Q353*H353</f>
        <v>0</v>
      </c>
      <c r="S353" s="185">
        <v>0</v>
      </c>
      <c r="T353" s="186">
        <f>S353*H353</f>
        <v>0</v>
      </c>
      <c r="AR353" s="18" t="s">
        <v>93</v>
      </c>
      <c r="AT353" s="18" t="s">
        <v>248</v>
      </c>
      <c r="AU353" s="18" t="s">
        <v>81</v>
      </c>
      <c r="AY353" s="18" t="s">
        <v>246</v>
      </c>
      <c r="BE353" s="187">
        <f>IF(N353="základní",J353,0)</f>
        <v>0</v>
      </c>
      <c r="BF353" s="187">
        <f>IF(N353="snížená",J353,0)</f>
        <v>0</v>
      </c>
      <c r="BG353" s="187">
        <f>IF(N353="zákl. přenesená",J353,0)</f>
        <v>0</v>
      </c>
      <c r="BH353" s="187">
        <f>IF(N353="sníž. přenesená",J353,0)</f>
        <v>0</v>
      </c>
      <c r="BI353" s="187">
        <f>IF(N353="nulová",J353,0)</f>
        <v>0</v>
      </c>
      <c r="BJ353" s="18" t="s">
        <v>79</v>
      </c>
      <c r="BK353" s="187">
        <f>ROUND(I353*H353,2)</f>
        <v>0</v>
      </c>
      <c r="BL353" s="18" t="s">
        <v>93</v>
      </c>
      <c r="BM353" s="18" t="s">
        <v>3046</v>
      </c>
    </row>
    <row r="354" s="1" customFormat="1">
      <c r="B354" s="36"/>
      <c r="D354" s="188" t="s">
        <v>254</v>
      </c>
      <c r="F354" s="189" t="s">
        <v>1570</v>
      </c>
      <c r="I354" s="121"/>
      <c r="L354" s="36"/>
      <c r="M354" s="190"/>
      <c r="N354" s="66"/>
      <c r="O354" s="66"/>
      <c r="P354" s="66"/>
      <c r="Q354" s="66"/>
      <c r="R354" s="66"/>
      <c r="S354" s="66"/>
      <c r="T354" s="67"/>
      <c r="AT354" s="18" t="s">
        <v>254</v>
      </c>
      <c r="AU354" s="18" t="s">
        <v>81</v>
      </c>
    </row>
    <row r="355" s="1" customFormat="1">
      <c r="B355" s="36"/>
      <c r="D355" s="188" t="s">
        <v>256</v>
      </c>
      <c r="F355" s="191" t="s">
        <v>1572</v>
      </c>
      <c r="I355" s="121"/>
      <c r="L355" s="36"/>
      <c r="M355" s="190"/>
      <c r="N355" s="66"/>
      <c r="O355" s="66"/>
      <c r="P355" s="66"/>
      <c r="Q355" s="66"/>
      <c r="R355" s="66"/>
      <c r="S355" s="66"/>
      <c r="T355" s="67"/>
      <c r="AT355" s="18" t="s">
        <v>256</v>
      </c>
      <c r="AU355" s="18" t="s">
        <v>81</v>
      </c>
    </row>
    <row r="356" s="12" customFormat="1">
      <c r="B356" s="192"/>
      <c r="D356" s="188" t="s">
        <v>258</v>
      </c>
      <c r="E356" s="193" t="s">
        <v>1</v>
      </c>
      <c r="F356" s="194" t="s">
        <v>715</v>
      </c>
      <c r="H356" s="193" t="s">
        <v>1</v>
      </c>
      <c r="I356" s="195"/>
      <c r="L356" s="192"/>
      <c r="M356" s="196"/>
      <c r="N356" s="197"/>
      <c r="O356" s="197"/>
      <c r="P356" s="197"/>
      <c r="Q356" s="197"/>
      <c r="R356" s="197"/>
      <c r="S356" s="197"/>
      <c r="T356" s="198"/>
      <c r="AT356" s="193" t="s">
        <v>258</v>
      </c>
      <c r="AU356" s="193" t="s">
        <v>81</v>
      </c>
      <c r="AV356" s="12" t="s">
        <v>79</v>
      </c>
      <c r="AW356" s="12" t="s">
        <v>35</v>
      </c>
      <c r="AX356" s="12" t="s">
        <v>72</v>
      </c>
      <c r="AY356" s="193" t="s">
        <v>246</v>
      </c>
    </row>
    <row r="357" s="13" customFormat="1">
      <c r="B357" s="199"/>
      <c r="D357" s="188" t="s">
        <v>258</v>
      </c>
      <c r="E357" s="200" t="s">
        <v>1</v>
      </c>
      <c r="F357" s="201" t="s">
        <v>1010</v>
      </c>
      <c r="H357" s="202">
        <v>2</v>
      </c>
      <c r="I357" s="203"/>
      <c r="L357" s="199"/>
      <c r="M357" s="204"/>
      <c r="N357" s="205"/>
      <c r="O357" s="205"/>
      <c r="P357" s="205"/>
      <c r="Q357" s="205"/>
      <c r="R357" s="205"/>
      <c r="S357" s="205"/>
      <c r="T357" s="206"/>
      <c r="AT357" s="200" t="s">
        <v>258</v>
      </c>
      <c r="AU357" s="200" t="s">
        <v>81</v>
      </c>
      <c r="AV357" s="13" t="s">
        <v>81</v>
      </c>
      <c r="AW357" s="13" t="s">
        <v>35</v>
      </c>
      <c r="AX357" s="13" t="s">
        <v>79</v>
      </c>
      <c r="AY357" s="200" t="s">
        <v>246</v>
      </c>
    </row>
    <row r="358" s="1" customFormat="1" ht="22.5" customHeight="1">
      <c r="B358" s="175"/>
      <c r="C358" s="218" t="s">
        <v>616</v>
      </c>
      <c r="D358" s="218" t="s">
        <v>511</v>
      </c>
      <c r="E358" s="219" t="s">
        <v>1574</v>
      </c>
      <c r="F358" s="220" t="s">
        <v>1575</v>
      </c>
      <c r="G358" s="221" t="s">
        <v>264</v>
      </c>
      <c r="H358" s="222">
        <v>2</v>
      </c>
      <c r="I358" s="223"/>
      <c r="J358" s="224">
        <f>ROUND(I358*H358,2)</f>
        <v>0</v>
      </c>
      <c r="K358" s="220" t="s">
        <v>1</v>
      </c>
      <c r="L358" s="225"/>
      <c r="M358" s="226" t="s">
        <v>1</v>
      </c>
      <c r="N358" s="227" t="s">
        <v>43</v>
      </c>
      <c r="O358" s="66"/>
      <c r="P358" s="185">
        <f>O358*H358</f>
        <v>0</v>
      </c>
      <c r="Q358" s="185">
        <v>0.0020999999999999999</v>
      </c>
      <c r="R358" s="185">
        <f>Q358*H358</f>
        <v>0.0041999999999999997</v>
      </c>
      <c r="S358" s="185">
        <v>0</v>
      </c>
      <c r="T358" s="186">
        <f>S358*H358</f>
        <v>0</v>
      </c>
      <c r="AR358" s="18" t="s">
        <v>350</v>
      </c>
      <c r="AT358" s="18" t="s">
        <v>511</v>
      </c>
      <c r="AU358" s="18" t="s">
        <v>81</v>
      </c>
      <c r="AY358" s="18" t="s">
        <v>246</v>
      </c>
      <c r="BE358" s="187">
        <f>IF(N358="základní",J358,0)</f>
        <v>0</v>
      </c>
      <c r="BF358" s="187">
        <f>IF(N358="snížená",J358,0)</f>
        <v>0</v>
      </c>
      <c r="BG358" s="187">
        <f>IF(N358="zákl. přenesená",J358,0)</f>
        <v>0</v>
      </c>
      <c r="BH358" s="187">
        <f>IF(N358="sníž. přenesená",J358,0)</f>
        <v>0</v>
      </c>
      <c r="BI358" s="187">
        <f>IF(N358="nulová",J358,0)</f>
        <v>0</v>
      </c>
      <c r="BJ358" s="18" t="s">
        <v>79</v>
      </c>
      <c r="BK358" s="187">
        <f>ROUND(I358*H358,2)</f>
        <v>0</v>
      </c>
      <c r="BL358" s="18" t="s">
        <v>93</v>
      </c>
      <c r="BM358" s="18" t="s">
        <v>3047</v>
      </c>
    </row>
    <row r="359" s="1" customFormat="1">
      <c r="B359" s="36"/>
      <c r="D359" s="188" t="s">
        <v>254</v>
      </c>
      <c r="F359" s="189" t="s">
        <v>1575</v>
      </c>
      <c r="I359" s="121"/>
      <c r="L359" s="36"/>
      <c r="M359" s="190"/>
      <c r="N359" s="66"/>
      <c r="O359" s="66"/>
      <c r="P359" s="66"/>
      <c r="Q359" s="66"/>
      <c r="R359" s="66"/>
      <c r="S359" s="66"/>
      <c r="T359" s="67"/>
      <c r="AT359" s="18" t="s">
        <v>254</v>
      </c>
      <c r="AU359" s="18" t="s">
        <v>81</v>
      </c>
    </row>
    <row r="360" s="1" customFormat="1" ht="16.5" customHeight="1">
      <c r="B360" s="175"/>
      <c r="C360" s="176" t="s">
        <v>622</v>
      </c>
      <c r="D360" s="176" t="s">
        <v>248</v>
      </c>
      <c r="E360" s="177" t="s">
        <v>560</v>
      </c>
      <c r="F360" s="178" t="s">
        <v>561</v>
      </c>
      <c r="G360" s="179" t="s">
        <v>264</v>
      </c>
      <c r="H360" s="180">
        <v>6</v>
      </c>
      <c r="I360" s="181"/>
      <c r="J360" s="182">
        <f>ROUND(I360*H360,2)</f>
        <v>0</v>
      </c>
      <c r="K360" s="178" t="s">
        <v>252</v>
      </c>
      <c r="L360" s="36"/>
      <c r="M360" s="183" t="s">
        <v>1</v>
      </c>
      <c r="N360" s="184" t="s">
        <v>43</v>
      </c>
      <c r="O360" s="66"/>
      <c r="P360" s="185">
        <f>O360*H360</f>
        <v>0</v>
      </c>
      <c r="Q360" s="185">
        <v>0.00069999999999999999</v>
      </c>
      <c r="R360" s="185">
        <f>Q360*H360</f>
        <v>0.0041999999999999997</v>
      </c>
      <c r="S360" s="185">
        <v>0</v>
      </c>
      <c r="T360" s="186">
        <f>S360*H360</f>
        <v>0</v>
      </c>
      <c r="AR360" s="18" t="s">
        <v>93</v>
      </c>
      <c r="AT360" s="18" t="s">
        <v>248</v>
      </c>
      <c r="AU360" s="18" t="s">
        <v>81</v>
      </c>
      <c r="AY360" s="18" t="s">
        <v>246</v>
      </c>
      <c r="BE360" s="187">
        <f>IF(N360="základní",J360,0)</f>
        <v>0</v>
      </c>
      <c r="BF360" s="187">
        <f>IF(N360="snížená",J360,0)</f>
        <v>0</v>
      </c>
      <c r="BG360" s="187">
        <f>IF(N360="zákl. přenesená",J360,0)</f>
        <v>0</v>
      </c>
      <c r="BH360" s="187">
        <f>IF(N360="sníž. přenesená",J360,0)</f>
        <v>0</v>
      </c>
      <c r="BI360" s="187">
        <f>IF(N360="nulová",J360,0)</f>
        <v>0</v>
      </c>
      <c r="BJ360" s="18" t="s">
        <v>79</v>
      </c>
      <c r="BK360" s="187">
        <f>ROUND(I360*H360,2)</f>
        <v>0</v>
      </c>
      <c r="BL360" s="18" t="s">
        <v>93</v>
      </c>
      <c r="BM360" s="18" t="s">
        <v>838</v>
      </c>
    </row>
    <row r="361" s="1" customFormat="1">
      <c r="B361" s="36"/>
      <c r="D361" s="188" t="s">
        <v>254</v>
      </c>
      <c r="F361" s="189" t="s">
        <v>563</v>
      </c>
      <c r="I361" s="121"/>
      <c r="L361" s="36"/>
      <c r="M361" s="190"/>
      <c r="N361" s="66"/>
      <c r="O361" s="66"/>
      <c r="P361" s="66"/>
      <c r="Q361" s="66"/>
      <c r="R361" s="66"/>
      <c r="S361" s="66"/>
      <c r="T361" s="67"/>
      <c r="AT361" s="18" t="s">
        <v>254</v>
      </c>
      <c r="AU361" s="18" t="s">
        <v>81</v>
      </c>
    </row>
    <row r="362" s="1" customFormat="1">
      <c r="B362" s="36"/>
      <c r="D362" s="188" t="s">
        <v>256</v>
      </c>
      <c r="F362" s="191" t="s">
        <v>564</v>
      </c>
      <c r="I362" s="121"/>
      <c r="L362" s="36"/>
      <c r="M362" s="190"/>
      <c r="N362" s="66"/>
      <c r="O362" s="66"/>
      <c r="P362" s="66"/>
      <c r="Q362" s="66"/>
      <c r="R362" s="66"/>
      <c r="S362" s="66"/>
      <c r="T362" s="67"/>
      <c r="AT362" s="18" t="s">
        <v>256</v>
      </c>
      <c r="AU362" s="18" t="s">
        <v>81</v>
      </c>
    </row>
    <row r="363" s="12" customFormat="1">
      <c r="B363" s="192"/>
      <c r="D363" s="188" t="s">
        <v>258</v>
      </c>
      <c r="E363" s="193" t="s">
        <v>1</v>
      </c>
      <c r="F363" s="194" t="s">
        <v>523</v>
      </c>
      <c r="H363" s="193" t="s">
        <v>1</v>
      </c>
      <c r="I363" s="195"/>
      <c r="L363" s="192"/>
      <c r="M363" s="196"/>
      <c r="N363" s="197"/>
      <c r="O363" s="197"/>
      <c r="P363" s="197"/>
      <c r="Q363" s="197"/>
      <c r="R363" s="197"/>
      <c r="S363" s="197"/>
      <c r="T363" s="198"/>
      <c r="AT363" s="193" t="s">
        <v>258</v>
      </c>
      <c r="AU363" s="193" t="s">
        <v>81</v>
      </c>
      <c r="AV363" s="12" t="s">
        <v>79</v>
      </c>
      <c r="AW363" s="12" t="s">
        <v>35</v>
      </c>
      <c r="AX363" s="12" t="s">
        <v>72</v>
      </c>
      <c r="AY363" s="193" t="s">
        <v>246</v>
      </c>
    </row>
    <row r="364" s="13" customFormat="1">
      <c r="B364" s="199"/>
      <c r="D364" s="188" t="s">
        <v>258</v>
      </c>
      <c r="E364" s="200" t="s">
        <v>1</v>
      </c>
      <c r="F364" s="201" t="s">
        <v>566</v>
      </c>
      <c r="H364" s="202">
        <v>2</v>
      </c>
      <c r="I364" s="203"/>
      <c r="L364" s="199"/>
      <c r="M364" s="204"/>
      <c r="N364" s="205"/>
      <c r="O364" s="205"/>
      <c r="P364" s="205"/>
      <c r="Q364" s="205"/>
      <c r="R364" s="205"/>
      <c r="S364" s="205"/>
      <c r="T364" s="206"/>
      <c r="AT364" s="200" t="s">
        <v>258</v>
      </c>
      <c r="AU364" s="200" t="s">
        <v>81</v>
      </c>
      <c r="AV364" s="13" t="s">
        <v>81</v>
      </c>
      <c r="AW364" s="13" t="s">
        <v>35</v>
      </c>
      <c r="AX364" s="13" t="s">
        <v>72</v>
      </c>
      <c r="AY364" s="200" t="s">
        <v>246</v>
      </c>
    </row>
    <row r="365" s="13" customFormat="1">
      <c r="B365" s="199"/>
      <c r="D365" s="188" t="s">
        <v>258</v>
      </c>
      <c r="E365" s="200" t="s">
        <v>1</v>
      </c>
      <c r="F365" s="201" t="s">
        <v>567</v>
      </c>
      <c r="H365" s="202">
        <v>2</v>
      </c>
      <c r="I365" s="203"/>
      <c r="L365" s="199"/>
      <c r="M365" s="204"/>
      <c r="N365" s="205"/>
      <c r="O365" s="205"/>
      <c r="P365" s="205"/>
      <c r="Q365" s="205"/>
      <c r="R365" s="205"/>
      <c r="S365" s="205"/>
      <c r="T365" s="206"/>
      <c r="AT365" s="200" t="s">
        <v>258</v>
      </c>
      <c r="AU365" s="200" t="s">
        <v>81</v>
      </c>
      <c r="AV365" s="13" t="s">
        <v>81</v>
      </c>
      <c r="AW365" s="13" t="s">
        <v>35</v>
      </c>
      <c r="AX365" s="13" t="s">
        <v>72</v>
      </c>
      <c r="AY365" s="200" t="s">
        <v>246</v>
      </c>
    </row>
    <row r="366" s="13" customFormat="1">
      <c r="B366" s="199"/>
      <c r="D366" s="188" t="s">
        <v>258</v>
      </c>
      <c r="E366" s="200" t="s">
        <v>1</v>
      </c>
      <c r="F366" s="201" t="s">
        <v>4240</v>
      </c>
      <c r="H366" s="202">
        <v>2</v>
      </c>
      <c r="I366" s="203"/>
      <c r="L366" s="199"/>
      <c r="M366" s="204"/>
      <c r="N366" s="205"/>
      <c r="O366" s="205"/>
      <c r="P366" s="205"/>
      <c r="Q366" s="205"/>
      <c r="R366" s="205"/>
      <c r="S366" s="205"/>
      <c r="T366" s="206"/>
      <c r="AT366" s="200" t="s">
        <v>258</v>
      </c>
      <c r="AU366" s="200" t="s">
        <v>81</v>
      </c>
      <c r="AV366" s="13" t="s">
        <v>81</v>
      </c>
      <c r="AW366" s="13" t="s">
        <v>35</v>
      </c>
      <c r="AX366" s="13" t="s">
        <v>72</v>
      </c>
      <c r="AY366" s="200" t="s">
        <v>246</v>
      </c>
    </row>
    <row r="367" s="14" customFormat="1">
      <c r="B367" s="210"/>
      <c r="D367" s="188" t="s">
        <v>258</v>
      </c>
      <c r="E367" s="211" t="s">
        <v>1</v>
      </c>
      <c r="F367" s="212" t="s">
        <v>341</v>
      </c>
      <c r="H367" s="213">
        <v>6</v>
      </c>
      <c r="I367" s="214"/>
      <c r="L367" s="210"/>
      <c r="M367" s="215"/>
      <c r="N367" s="216"/>
      <c r="O367" s="216"/>
      <c r="P367" s="216"/>
      <c r="Q367" s="216"/>
      <c r="R367" s="216"/>
      <c r="S367" s="216"/>
      <c r="T367" s="217"/>
      <c r="AT367" s="211" t="s">
        <v>258</v>
      </c>
      <c r="AU367" s="211" t="s">
        <v>81</v>
      </c>
      <c r="AV367" s="14" t="s">
        <v>93</v>
      </c>
      <c r="AW367" s="14" t="s">
        <v>35</v>
      </c>
      <c r="AX367" s="14" t="s">
        <v>79</v>
      </c>
      <c r="AY367" s="211" t="s">
        <v>246</v>
      </c>
    </row>
    <row r="368" s="1" customFormat="1" ht="16.5" customHeight="1">
      <c r="B368" s="175"/>
      <c r="C368" s="218" t="s">
        <v>629</v>
      </c>
      <c r="D368" s="218" t="s">
        <v>511</v>
      </c>
      <c r="E368" s="219" t="s">
        <v>572</v>
      </c>
      <c r="F368" s="220" t="s">
        <v>573</v>
      </c>
      <c r="G368" s="221" t="s">
        <v>264</v>
      </c>
      <c r="H368" s="222">
        <v>4</v>
      </c>
      <c r="I368" s="223"/>
      <c r="J368" s="224">
        <f>ROUND(I368*H368,2)</f>
        <v>0</v>
      </c>
      <c r="K368" s="220" t="s">
        <v>252</v>
      </c>
      <c r="L368" s="225"/>
      <c r="M368" s="226" t="s">
        <v>1</v>
      </c>
      <c r="N368" s="227" t="s">
        <v>43</v>
      </c>
      <c r="O368" s="66"/>
      <c r="P368" s="185">
        <f>O368*H368</f>
        <v>0</v>
      </c>
      <c r="Q368" s="185">
        <v>0.0040000000000000001</v>
      </c>
      <c r="R368" s="185">
        <f>Q368*H368</f>
        <v>0.016</v>
      </c>
      <c r="S368" s="185">
        <v>0</v>
      </c>
      <c r="T368" s="186">
        <f>S368*H368</f>
        <v>0</v>
      </c>
      <c r="AR368" s="18" t="s">
        <v>350</v>
      </c>
      <c r="AT368" s="18" t="s">
        <v>511</v>
      </c>
      <c r="AU368" s="18" t="s">
        <v>81</v>
      </c>
      <c r="AY368" s="18" t="s">
        <v>246</v>
      </c>
      <c r="BE368" s="187">
        <f>IF(N368="základní",J368,0)</f>
        <v>0</v>
      </c>
      <c r="BF368" s="187">
        <f>IF(N368="snížená",J368,0)</f>
        <v>0</v>
      </c>
      <c r="BG368" s="187">
        <f>IF(N368="zákl. přenesená",J368,0)</f>
        <v>0</v>
      </c>
      <c r="BH368" s="187">
        <f>IF(N368="sníž. přenesená",J368,0)</f>
        <v>0</v>
      </c>
      <c r="BI368" s="187">
        <f>IF(N368="nulová",J368,0)</f>
        <v>0</v>
      </c>
      <c r="BJ368" s="18" t="s">
        <v>79</v>
      </c>
      <c r="BK368" s="187">
        <f>ROUND(I368*H368,2)</f>
        <v>0</v>
      </c>
      <c r="BL368" s="18" t="s">
        <v>93</v>
      </c>
      <c r="BM368" s="18" t="s">
        <v>841</v>
      </c>
    </row>
    <row r="369" s="1" customFormat="1">
      <c r="B369" s="36"/>
      <c r="D369" s="188" t="s">
        <v>254</v>
      </c>
      <c r="F369" s="189" t="s">
        <v>573</v>
      </c>
      <c r="I369" s="121"/>
      <c r="L369" s="36"/>
      <c r="M369" s="190"/>
      <c r="N369" s="66"/>
      <c r="O369" s="66"/>
      <c r="P369" s="66"/>
      <c r="Q369" s="66"/>
      <c r="R369" s="66"/>
      <c r="S369" s="66"/>
      <c r="T369" s="67"/>
      <c r="AT369" s="18" t="s">
        <v>254</v>
      </c>
      <c r="AU369" s="18" t="s">
        <v>81</v>
      </c>
    </row>
    <row r="370" s="12" customFormat="1">
      <c r="B370" s="192"/>
      <c r="D370" s="188" t="s">
        <v>258</v>
      </c>
      <c r="E370" s="193" t="s">
        <v>1</v>
      </c>
      <c r="F370" s="194" t="s">
        <v>575</v>
      </c>
      <c r="H370" s="193" t="s">
        <v>1</v>
      </c>
      <c r="I370" s="195"/>
      <c r="L370" s="192"/>
      <c r="M370" s="196"/>
      <c r="N370" s="197"/>
      <c r="O370" s="197"/>
      <c r="P370" s="197"/>
      <c r="Q370" s="197"/>
      <c r="R370" s="197"/>
      <c r="S370" s="197"/>
      <c r="T370" s="198"/>
      <c r="AT370" s="193" t="s">
        <v>258</v>
      </c>
      <c r="AU370" s="193" t="s">
        <v>81</v>
      </c>
      <c r="AV370" s="12" t="s">
        <v>79</v>
      </c>
      <c r="AW370" s="12" t="s">
        <v>35</v>
      </c>
      <c r="AX370" s="12" t="s">
        <v>72</v>
      </c>
      <c r="AY370" s="193" t="s">
        <v>246</v>
      </c>
    </row>
    <row r="371" s="13" customFormat="1">
      <c r="B371" s="199"/>
      <c r="D371" s="188" t="s">
        <v>258</v>
      </c>
      <c r="E371" s="200" t="s">
        <v>1</v>
      </c>
      <c r="F371" s="201" t="s">
        <v>566</v>
      </c>
      <c r="H371" s="202">
        <v>2</v>
      </c>
      <c r="I371" s="203"/>
      <c r="L371" s="199"/>
      <c r="M371" s="204"/>
      <c r="N371" s="205"/>
      <c r="O371" s="205"/>
      <c r="P371" s="205"/>
      <c r="Q371" s="205"/>
      <c r="R371" s="205"/>
      <c r="S371" s="205"/>
      <c r="T371" s="206"/>
      <c r="AT371" s="200" t="s">
        <v>258</v>
      </c>
      <c r="AU371" s="200" t="s">
        <v>81</v>
      </c>
      <c r="AV371" s="13" t="s">
        <v>81</v>
      </c>
      <c r="AW371" s="13" t="s">
        <v>35</v>
      </c>
      <c r="AX371" s="13" t="s">
        <v>72</v>
      </c>
      <c r="AY371" s="200" t="s">
        <v>246</v>
      </c>
    </row>
    <row r="372" s="13" customFormat="1">
      <c r="B372" s="199"/>
      <c r="D372" s="188" t="s">
        <v>258</v>
      </c>
      <c r="E372" s="200" t="s">
        <v>1</v>
      </c>
      <c r="F372" s="201" t="s">
        <v>567</v>
      </c>
      <c r="H372" s="202">
        <v>2</v>
      </c>
      <c r="I372" s="203"/>
      <c r="L372" s="199"/>
      <c r="M372" s="204"/>
      <c r="N372" s="205"/>
      <c r="O372" s="205"/>
      <c r="P372" s="205"/>
      <c r="Q372" s="205"/>
      <c r="R372" s="205"/>
      <c r="S372" s="205"/>
      <c r="T372" s="206"/>
      <c r="AT372" s="200" t="s">
        <v>258</v>
      </c>
      <c r="AU372" s="200" t="s">
        <v>81</v>
      </c>
      <c r="AV372" s="13" t="s">
        <v>81</v>
      </c>
      <c r="AW372" s="13" t="s">
        <v>35</v>
      </c>
      <c r="AX372" s="13" t="s">
        <v>72</v>
      </c>
      <c r="AY372" s="200" t="s">
        <v>246</v>
      </c>
    </row>
    <row r="373" s="14" customFormat="1">
      <c r="B373" s="210"/>
      <c r="D373" s="188" t="s">
        <v>258</v>
      </c>
      <c r="E373" s="211" t="s">
        <v>1</v>
      </c>
      <c r="F373" s="212" t="s">
        <v>341</v>
      </c>
      <c r="H373" s="213">
        <v>4</v>
      </c>
      <c r="I373" s="214"/>
      <c r="L373" s="210"/>
      <c r="M373" s="215"/>
      <c r="N373" s="216"/>
      <c r="O373" s="216"/>
      <c r="P373" s="216"/>
      <c r="Q373" s="216"/>
      <c r="R373" s="216"/>
      <c r="S373" s="216"/>
      <c r="T373" s="217"/>
      <c r="AT373" s="211" t="s">
        <v>258</v>
      </c>
      <c r="AU373" s="211" t="s">
        <v>81</v>
      </c>
      <c r="AV373" s="14" t="s">
        <v>93</v>
      </c>
      <c r="AW373" s="14" t="s">
        <v>35</v>
      </c>
      <c r="AX373" s="14" t="s">
        <v>79</v>
      </c>
      <c r="AY373" s="211" t="s">
        <v>246</v>
      </c>
    </row>
    <row r="374" s="1" customFormat="1" ht="16.5" customHeight="1">
      <c r="B374" s="175"/>
      <c r="C374" s="218" t="s">
        <v>635</v>
      </c>
      <c r="D374" s="218" t="s">
        <v>511</v>
      </c>
      <c r="E374" s="219" t="s">
        <v>1580</v>
      </c>
      <c r="F374" s="220" t="s">
        <v>1581</v>
      </c>
      <c r="G374" s="221" t="s">
        <v>264</v>
      </c>
      <c r="H374" s="222">
        <v>2</v>
      </c>
      <c r="I374" s="223"/>
      <c r="J374" s="224">
        <f>ROUND(I374*H374,2)</f>
        <v>0</v>
      </c>
      <c r="K374" s="220" t="s">
        <v>252</v>
      </c>
      <c r="L374" s="225"/>
      <c r="M374" s="226" t="s">
        <v>1</v>
      </c>
      <c r="N374" s="227" t="s">
        <v>43</v>
      </c>
      <c r="O374" s="66"/>
      <c r="P374" s="185">
        <f>O374*H374</f>
        <v>0</v>
      </c>
      <c r="Q374" s="185">
        <v>0.0016000000000000001</v>
      </c>
      <c r="R374" s="185">
        <f>Q374*H374</f>
        <v>0.0032000000000000002</v>
      </c>
      <c r="S374" s="185">
        <v>0</v>
      </c>
      <c r="T374" s="186">
        <f>S374*H374</f>
        <v>0</v>
      </c>
      <c r="AR374" s="18" t="s">
        <v>350</v>
      </c>
      <c r="AT374" s="18" t="s">
        <v>511</v>
      </c>
      <c r="AU374" s="18" t="s">
        <v>81</v>
      </c>
      <c r="AY374" s="18" t="s">
        <v>246</v>
      </c>
      <c r="BE374" s="187">
        <f>IF(N374="základní",J374,0)</f>
        <v>0</v>
      </c>
      <c r="BF374" s="187">
        <f>IF(N374="snížená",J374,0)</f>
        <v>0</v>
      </c>
      <c r="BG374" s="187">
        <f>IF(N374="zákl. přenesená",J374,0)</f>
        <v>0</v>
      </c>
      <c r="BH374" s="187">
        <f>IF(N374="sníž. přenesená",J374,0)</f>
        <v>0</v>
      </c>
      <c r="BI374" s="187">
        <f>IF(N374="nulová",J374,0)</f>
        <v>0</v>
      </c>
      <c r="BJ374" s="18" t="s">
        <v>79</v>
      </c>
      <c r="BK374" s="187">
        <f>ROUND(I374*H374,2)</f>
        <v>0</v>
      </c>
      <c r="BL374" s="18" t="s">
        <v>93</v>
      </c>
      <c r="BM374" s="18" t="s">
        <v>3049</v>
      </c>
    </row>
    <row r="375" s="1" customFormat="1">
      <c r="B375" s="36"/>
      <c r="D375" s="188" t="s">
        <v>254</v>
      </c>
      <c r="F375" s="189" t="s">
        <v>1581</v>
      </c>
      <c r="I375" s="121"/>
      <c r="L375" s="36"/>
      <c r="M375" s="190"/>
      <c r="N375" s="66"/>
      <c r="O375" s="66"/>
      <c r="P375" s="66"/>
      <c r="Q375" s="66"/>
      <c r="R375" s="66"/>
      <c r="S375" s="66"/>
      <c r="T375" s="67"/>
      <c r="AT375" s="18" t="s">
        <v>254</v>
      </c>
      <c r="AU375" s="18" t="s">
        <v>81</v>
      </c>
    </row>
    <row r="376" s="12" customFormat="1">
      <c r="B376" s="192"/>
      <c r="D376" s="188" t="s">
        <v>258</v>
      </c>
      <c r="E376" s="193" t="s">
        <v>1</v>
      </c>
      <c r="F376" s="194" t="s">
        <v>575</v>
      </c>
      <c r="H376" s="193" t="s">
        <v>1</v>
      </c>
      <c r="I376" s="195"/>
      <c r="L376" s="192"/>
      <c r="M376" s="196"/>
      <c r="N376" s="197"/>
      <c r="O376" s="197"/>
      <c r="P376" s="197"/>
      <c r="Q376" s="197"/>
      <c r="R376" s="197"/>
      <c r="S376" s="197"/>
      <c r="T376" s="198"/>
      <c r="AT376" s="193" t="s">
        <v>258</v>
      </c>
      <c r="AU376" s="193" t="s">
        <v>81</v>
      </c>
      <c r="AV376" s="12" t="s">
        <v>79</v>
      </c>
      <c r="AW376" s="12" t="s">
        <v>35</v>
      </c>
      <c r="AX376" s="12" t="s">
        <v>72</v>
      </c>
      <c r="AY376" s="193" t="s">
        <v>246</v>
      </c>
    </row>
    <row r="377" s="13" customFormat="1">
      <c r="B377" s="199"/>
      <c r="D377" s="188" t="s">
        <v>258</v>
      </c>
      <c r="E377" s="200" t="s">
        <v>1</v>
      </c>
      <c r="F377" s="201" t="s">
        <v>1583</v>
      </c>
      <c r="H377" s="202">
        <v>2</v>
      </c>
      <c r="I377" s="203"/>
      <c r="L377" s="199"/>
      <c r="M377" s="204"/>
      <c r="N377" s="205"/>
      <c r="O377" s="205"/>
      <c r="P377" s="205"/>
      <c r="Q377" s="205"/>
      <c r="R377" s="205"/>
      <c r="S377" s="205"/>
      <c r="T377" s="206"/>
      <c r="AT377" s="200" t="s">
        <v>258</v>
      </c>
      <c r="AU377" s="200" t="s">
        <v>81</v>
      </c>
      <c r="AV377" s="13" t="s">
        <v>81</v>
      </c>
      <c r="AW377" s="13" t="s">
        <v>35</v>
      </c>
      <c r="AX377" s="13" t="s">
        <v>79</v>
      </c>
      <c r="AY377" s="200" t="s">
        <v>246</v>
      </c>
    </row>
    <row r="378" s="1" customFormat="1" ht="16.5" customHeight="1">
      <c r="B378" s="175"/>
      <c r="C378" s="176" t="s">
        <v>642</v>
      </c>
      <c r="D378" s="176" t="s">
        <v>248</v>
      </c>
      <c r="E378" s="177" t="s">
        <v>582</v>
      </c>
      <c r="F378" s="178" t="s">
        <v>583</v>
      </c>
      <c r="G378" s="179" t="s">
        <v>264</v>
      </c>
      <c r="H378" s="180">
        <v>4</v>
      </c>
      <c r="I378" s="181"/>
      <c r="J378" s="182">
        <f>ROUND(I378*H378,2)</f>
        <v>0</v>
      </c>
      <c r="K378" s="178" t="s">
        <v>252</v>
      </c>
      <c r="L378" s="36"/>
      <c r="M378" s="183" t="s">
        <v>1</v>
      </c>
      <c r="N378" s="184" t="s">
        <v>43</v>
      </c>
      <c r="O378" s="66"/>
      <c r="P378" s="185">
        <f>O378*H378</f>
        <v>0</v>
      </c>
      <c r="Q378" s="185">
        <v>0.11240500000000001</v>
      </c>
      <c r="R378" s="185">
        <f>Q378*H378</f>
        <v>0.44962000000000002</v>
      </c>
      <c r="S378" s="185">
        <v>0</v>
      </c>
      <c r="T378" s="186">
        <f>S378*H378</f>
        <v>0</v>
      </c>
      <c r="AR378" s="18" t="s">
        <v>93</v>
      </c>
      <c r="AT378" s="18" t="s">
        <v>248</v>
      </c>
      <c r="AU378" s="18" t="s">
        <v>81</v>
      </c>
      <c r="AY378" s="18" t="s">
        <v>246</v>
      </c>
      <c r="BE378" s="187">
        <f>IF(N378="základní",J378,0)</f>
        <v>0</v>
      </c>
      <c r="BF378" s="187">
        <f>IF(N378="snížená",J378,0)</f>
        <v>0</v>
      </c>
      <c r="BG378" s="187">
        <f>IF(N378="zákl. přenesená",J378,0)</f>
        <v>0</v>
      </c>
      <c r="BH378" s="187">
        <f>IF(N378="sníž. přenesená",J378,0)</f>
        <v>0</v>
      </c>
      <c r="BI378" s="187">
        <f>IF(N378="nulová",J378,0)</f>
        <v>0</v>
      </c>
      <c r="BJ378" s="18" t="s">
        <v>79</v>
      </c>
      <c r="BK378" s="187">
        <f>ROUND(I378*H378,2)</f>
        <v>0</v>
      </c>
      <c r="BL378" s="18" t="s">
        <v>93</v>
      </c>
      <c r="BM378" s="18" t="s">
        <v>842</v>
      </c>
    </row>
    <row r="379" s="1" customFormat="1">
      <c r="B379" s="36"/>
      <c r="D379" s="188" t="s">
        <v>254</v>
      </c>
      <c r="F379" s="189" t="s">
        <v>585</v>
      </c>
      <c r="I379" s="121"/>
      <c r="L379" s="36"/>
      <c r="M379" s="190"/>
      <c r="N379" s="66"/>
      <c r="O379" s="66"/>
      <c r="P379" s="66"/>
      <c r="Q379" s="66"/>
      <c r="R379" s="66"/>
      <c r="S379" s="66"/>
      <c r="T379" s="67"/>
      <c r="AT379" s="18" t="s">
        <v>254</v>
      </c>
      <c r="AU379" s="18" t="s">
        <v>81</v>
      </c>
    </row>
    <row r="380" s="1" customFormat="1">
      <c r="B380" s="36"/>
      <c r="D380" s="188" t="s">
        <v>256</v>
      </c>
      <c r="F380" s="191" t="s">
        <v>586</v>
      </c>
      <c r="I380" s="121"/>
      <c r="L380" s="36"/>
      <c r="M380" s="190"/>
      <c r="N380" s="66"/>
      <c r="O380" s="66"/>
      <c r="P380" s="66"/>
      <c r="Q380" s="66"/>
      <c r="R380" s="66"/>
      <c r="S380" s="66"/>
      <c r="T380" s="67"/>
      <c r="AT380" s="18" t="s">
        <v>256</v>
      </c>
      <c r="AU380" s="18" t="s">
        <v>81</v>
      </c>
    </row>
    <row r="381" s="12" customFormat="1">
      <c r="B381" s="192"/>
      <c r="D381" s="188" t="s">
        <v>258</v>
      </c>
      <c r="E381" s="193" t="s">
        <v>1</v>
      </c>
      <c r="F381" s="194" t="s">
        <v>523</v>
      </c>
      <c r="H381" s="193" t="s">
        <v>1</v>
      </c>
      <c r="I381" s="195"/>
      <c r="L381" s="192"/>
      <c r="M381" s="196"/>
      <c r="N381" s="197"/>
      <c r="O381" s="197"/>
      <c r="P381" s="197"/>
      <c r="Q381" s="197"/>
      <c r="R381" s="197"/>
      <c r="S381" s="197"/>
      <c r="T381" s="198"/>
      <c r="AT381" s="193" t="s">
        <v>258</v>
      </c>
      <c r="AU381" s="193" t="s">
        <v>81</v>
      </c>
      <c r="AV381" s="12" t="s">
        <v>79</v>
      </c>
      <c r="AW381" s="12" t="s">
        <v>35</v>
      </c>
      <c r="AX381" s="12" t="s">
        <v>72</v>
      </c>
      <c r="AY381" s="193" t="s">
        <v>246</v>
      </c>
    </row>
    <row r="382" s="13" customFormat="1">
      <c r="B382" s="199"/>
      <c r="D382" s="188" t="s">
        <v>258</v>
      </c>
      <c r="E382" s="200" t="s">
        <v>1</v>
      </c>
      <c r="F382" s="201" t="s">
        <v>1711</v>
      </c>
      <c r="H382" s="202">
        <v>4</v>
      </c>
      <c r="I382" s="203"/>
      <c r="L382" s="199"/>
      <c r="M382" s="204"/>
      <c r="N382" s="205"/>
      <c r="O382" s="205"/>
      <c r="P382" s="205"/>
      <c r="Q382" s="205"/>
      <c r="R382" s="205"/>
      <c r="S382" s="205"/>
      <c r="T382" s="206"/>
      <c r="AT382" s="200" t="s">
        <v>258</v>
      </c>
      <c r="AU382" s="200" t="s">
        <v>81</v>
      </c>
      <c r="AV382" s="13" t="s">
        <v>81</v>
      </c>
      <c r="AW382" s="13" t="s">
        <v>35</v>
      </c>
      <c r="AX382" s="13" t="s">
        <v>79</v>
      </c>
      <c r="AY382" s="200" t="s">
        <v>246</v>
      </c>
    </row>
    <row r="383" s="1" customFormat="1" ht="16.5" customHeight="1">
      <c r="B383" s="175"/>
      <c r="C383" s="218" t="s">
        <v>650</v>
      </c>
      <c r="D383" s="218" t="s">
        <v>511</v>
      </c>
      <c r="E383" s="219" t="s">
        <v>589</v>
      </c>
      <c r="F383" s="220" t="s">
        <v>590</v>
      </c>
      <c r="G383" s="221" t="s">
        <v>264</v>
      </c>
      <c r="H383" s="222">
        <v>4</v>
      </c>
      <c r="I383" s="223"/>
      <c r="J383" s="224">
        <f>ROUND(I383*H383,2)</f>
        <v>0</v>
      </c>
      <c r="K383" s="220" t="s">
        <v>252</v>
      </c>
      <c r="L383" s="225"/>
      <c r="M383" s="226" t="s">
        <v>1</v>
      </c>
      <c r="N383" s="227" t="s">
        <v>43</v>
      </c>
      <c r="O383" s="66"/>
      <c r="P383" s="185">
        <f>O383*H383</f>
        <v>0</v>
      </c>
      <c r="Q383" s="185">
        <v>0.0061000000000000004</v>
      </c>
      <c r="R383" s="185">
        <f>Q383*H383</f>
        <v>0.024400000000000002</v>
      </c>
      <c r="S383" s="185">
        <v>0</v>
      </c>
      <c r="T383" s="186">
        <f>S383*H383</f>
        <v>0</v>
      </c>
      <c r="AR383" s="18" t="s">
        <v>350</v>
      </c>
      <c r="AT383" s="18" t="s">
        <v>511</v>
      </c>
      <c r="AU383" s="18" t="s">
        <v>81</v>
      </c>
      <c r="AY383" s="18" t="s">
        <v>246</v>
      </c>
      <c r="BE383" s="187">
        <f>IF(N383="základní",J383,0)</f>
        <v>0</v>
      </c>
      <c r="BF383" s="187">
        <f>IF(N383="snížená",J383,0)</f>
        <v>0</v>
      </c>
      <c r="BG383" s="187">
        <f>IF(N383="zákl. přenesená",J383,0)</f>
        <v>0</v>
      </c>
      <c r="BH383" s="187">
        <f>IF(N383="sníž. přenesená",J383,0)</f>
        <v>0</v>
      </c>
      <c r="BI383" s="187">
        <f>IF(N383="nulová",J383,0)</f>
        <v>0</v>
      </c>
      <c r="BJ383" s="18" t="s">
        <v>79</v>
      </c>
      <c r="BK383" s="187">
        <f>ROUND(I383*H383,2)</f>
        <v>0</v>
      </c>
      <c r="BL383" s="18" t="s">
        <v>93</v>
      </c>
      <c r="BM383" s="18" t="s">
        <v>844</v>
      </c>
    </row>
    <row r="384" s="1" customFormat="1">
      <c r="B384" s="36"/>
      <c r="D384" s="188" t="s">
        <v>254</v>
      </c>
      <c r="F384" s="189" t="s">
        <v>590</v>
      </c>
      <c r="I384" s="121"/>
      <c r="L384" s="36"/>
      <c r="M384" s="190"/>
      <c r="N384" s="66"/>
      <c r="O384" s="66"/>
      <c r="P384" s="66"/>
      <c r="Q384" s="66"/>
      <c r="R384" s="66"/>
      <c r="S384" s="66"/>
      <c r="T384" s="67"/>
      <c r="AT384" s="18" t="s">
        <v>254</v>
      </c>
      <c r="AU384" s="18" t="s">
        <v>81</v>
      </c>
    </row>
    <row r="385" s="13" customFormat="1">
      <c r="B385" s="199"/>
      <c r="D385" s="188" t="s">
        <v>258</v>
      </c>
      <c r="E385" s="200" t="s">
        <v>1</v>
      </c>
      <c r="F385" s="201" t="s">
        <v>1712</v>
      </c>
      <c r="H385" s="202">
        <v>4</v>
      </c>
      <c r="I385" s="203"/>
      <c r="L385" s="199"/>
      <c r="M385" s="204"/>
      <c r="N385" s="205"/>
      <c r="O385" s="205"/>
      <c r="P385" s="205"/>
      <c r="Q385" s="205"/>
      <c r="R385" s="205"/>
      <c r="S385" s="205"/>
      <c r="T385" s="206"/>
      <c r="AT385" s="200" t="s">
        <v>258</v>
      </c>
      <c r="AU385" s="200" t="s">
        <v>81</v>
      </c>
      <c r="AV385" s="13" t="s">
        <v>81</v>
      </c>
      <c r="AW385" s="13" t="s">
        <v>35</v>
      </c>
      <c r="AX385" s="13" t="s">
        <v>79</v>
      </c>
      <c r="AY385" s="200" t="s">
        <v>246</v>
      </c>
    </row>
    <row r="386" s="1" customFormat="1" ht="16.5" customHeight="1">
      <c r="B386" s="175"/>
      <c r="C386" s="176" t="s">
        <v>657</v>
      </c>
      <c r="D386" s="176" t="s">
        <v>248</v>
      </c>
      <c r="E386" s="177" t="s">
        <v>1585</v>
      </c>
      <c r="F386" s="178" t="s">
        <v>1586</v>
      </c>
      <c r="G386" s="179" t="s">
        <v>611</v>
      </c>
      <c r="H386" s="180">
        <v>2</v>
      </c>
      <c r="I386" s="181"/>
      <c r="J386" s="182">
        <f>ROUND(I386*H386,2)</f>
        <v>0</v>
      </c>
      <c r="K386" s="178" t="s">
        <v>252</v>
      </c>
      <c r="L386" s="36"/>
      <c r="M386" s="183" t="s">
        <v>1</v>
      </c>
      <c r="N386" s="184" t="s">
        <v>43</v>
      </c>
      <c r="O386" s="66"/>
      <c r="P386" s="185">
        <f>O386*H386</f>
        <v>0</v>
      </c>
      <c r="Q386" s="185">
        <v>0.089775999999999995</v>
      </c>
      <c r="R386" s="185">
        <f>Q386*H386</f>
        <v>0.17955199999999999</v>
      </c>
      <c r="S386" s="185">
        <v>0</v>
      </c>
      <c r="T386" s="186">
        <f>S386*H386</f>
        <v>0</v>
      </c>
      <c r="AR386" s="18" t="s">
        <v>93</v>
      </c>
      <c r="AT386" s="18" t="s">
        <v>248</v>
      </c>
      <c r="AU386" s="18" t="s">
        <v>81</v>
      </c>
      <c r="AY386" s="18" t="s">
        <v>246</v>
      </c>
      <c r="BE386" s="187">
        <f>IF(N386="základní",J386,0)</f>
        <v>0</v>
      </c>
      <c r="BF386" s="187">
        <f>IF(N386="snížená",J386,0)</f>
        <v>0</v>
      </c>
      <c r="BG386" s="187">
        <f>IF(N386="zákl. přenesená",J386,0)</f>
        <v>0</v>
      </c>
      <c r="BH386" s="187">
        <f>IF(N386="sníž. přenesená",J386,0)</f>
        <v>0</v>
      </c>
      <c r="BI386" s="187">
        <f>IF(N386="nulová",J386,0)</f>
        <v>0</v>
      </c>
      <c r="BJ386" s="18" t="s">
        <v>79</v>
      </c>
      <c r="BK386" s="187">
        <f>ROUND(I386*H386,2)</f>
        <v>0</v>
      </c>
      <c r="BL386" s="18" t="s">
        <v>93</v>
      </c>
      <c r="BM386" s="18" t="s">
        <v>3051</v>
      </c>
    </row>
    <row r="387" s="1" customFormat="1">
      <c r="B387" s="36"/>
      <c r="D387" s="188" t="s">
        <v>254</v>
      </c>
      <c r="F387" s="189" t="s">
        <v>1588</v>
      </c>
      <c r="I387" s="121"/>
      <c r="L387" s="36"/>
      <c r="M387" s="190"/>
      <c r="N387" s="66"/>
      <c r="O387" s="66"/>
      <c r="P387" s="66"/>
      <c r="Q387" s="66"/>
      <c r="R387" s="66"/>
      <c r="S387" s="66"/>
      <c r="T387" s="67"/>
      <c r="AT387" s="18" t="s">
        <v>254</v>
      </c>
      <c r="AU387" s="18" t="s">
        <v>81</v>
      </c>
    </row>
    <row r="388" s="1" customFormat="1">
      <c r="B388" s="36"/>
      <c r="D388" s="188" t="s">
        <v>256</v>
      </c>
      <c r="F388" s="191" t="s">
        <v>1589</v>
      </c>
      <c r="I388" s="121"/>
      <c r="L388" s="36"/>
      <c r="M388" s="190"/>
      <c r="N388" s="66"/>
      <c r="O388" s="66"/>
      <c r="P388" s="66"/>
      <c r="Q388" s="66"/>
      <c r="R388" s="66"/>
      <c r="S388" s="66"/>
      <c r="T388" s="67"/>
      <c r="AT388" s="18" t="s">
        <v>256</v>
      </c>
      <c r="AU388" s="18" t="s">
        <v>81</v>
      </c>
    </row>
    <row r="389" s="12" customFormat="1">
      <c r="B389" s="192"/>
      <c r="D389" s="188" t="s">
        <v>258</v>
      </c>
      <c r="E389" s="193" t="s">
        <v>1</v>
      </c>
      <c r="F389" s="194" t="s">
        <v>1590</v>
      </c>
      <c r="H389" s="193" t="s">
        <v>1</v>
      </c>
      <c r="I389" s="195"/>
      <c r="L389" s="192"/>
      <c r="M389" s="196"/>
      <c r="N389" s="197"/>
      <c r="O389" s="197"/>
      <c r="P389" s="197"/>
      <c r="Q389" s="197"/>
      <c r="R389" s="197"/>
      <c r="S389" s="197"/>
      <c r="T389" s="198"/>
      <c r="AT389" s="193" t="s">
        <v>258</v>
      </c>
      <c r="AU389" s="193" t="s">
        <v>81</v>
      </c>
      <c r="AV389" s="12" t="s">
        <v>79</v>
      </c>
      <c r="AW389" s="12" t="s">
        <v>35</v>
      </c>
      <c r="AX389" s="12" t="s">
        <v>72</v>
      </c>
      <c r="AY389" s="193" t="s">
        <v>246</v>
      </c>
    </row>
    <row r="390" s="12" customFormat="1">
      <c r="B390" s="192"/>
      <c r="D390" s="188" t="s">
        <v>258</v>
      </c>
      <c r="E390" s="193" t="s">
        <v>1</v>
      </c>
      <c r="F390" s="194" t="s">
        <v>1591</v>
      </c>
      <c r="H390" s="193" t="s">
        <v>1</v>
      </c>
      <c r="I390" s="195"/>
      <c r="L390" s="192"/>
      <c r="M390" s="196"/>
      <c r="N390" s="197"/>
      <c r="O390" s="197"/>
      <c r="P390" s="197"/>
      <c r="Q390" s="197"/>
      <c r="R390" s="197"/>
      <c r="S390" s="197"/>
      <c r="T390" s="198"/>
      <c r="AT390" s="193" t="s">
        <v>258</v>
      </c>
      <c r="AU390" s="193" t="s">
        <v>81</v>
      </c>
      <c r="AV390" s="12" t="s">
        <v>79</v>
      </c>
      <c r="AW390" s="12" t="s">
        <v>35</v>
      </c>
      <c r="AX390" s="12" t="s">
        <v>72</v>
      </c>
      <c r="AY390" s="193" t="s">
        <v>246</v>
      </c>
    </row>
    <row r="391" s="13" customFormat="1">
      <c r="B391" s="199"/>
      <c r="D391" s="188" t="s">
        <v>258</v>
      </c>
      <c r="E391" s="200" t="s">
        <v>1</v>
      </c>
      <c r="F391" s="201" t="s">
        <v>1714</v>
      </c>
      <c r="H391" s="202">
        <v>2</v>
      </c>
      <c r="I391" s="203"/>
      <c r="L391" s="199"/>
      <c r="M391" s="204"/>
      <c r="N391" s="205"/>
      <c r="O391" s="205"/>
      <c r="P391" s="205"/>
      <c r="Q391" s="205"/>
      <c r="R391" s="205"/>
      <c r="S391" s="205"/>
      <c r="T391" s="206"/>
      <c r="AT391" s="200" t="s">
        <v>258</v>
      </c>
      <c r="AU391" s="200" t="s">
        <v>81</v>
      </c>
      <c r="AV391" s="13" t="s">
        <v>81</v>
      </c>
      <c r="AW391" s="13" t="s">
        <v>35</v>
      </c>
      <c r="AX391" s="13" t="s">
        <v>79</v>
      </c>
      <c r="AY391" s="200" t="s">
        <v>246</v>
      </c>
    </row>
    <row r="392" s="1" customFormat="1" ht="16.5" customHeight="1">
      <c r="B392" s="175"/>
      <c r="C392" s="218" t="s">
        <v>664</v>
      </c>
      <c r="D392" s="218" t="s">
        <v>511</v>
      </c>
      <c r="E392" s="219" t="s">
        <v>1593</v>
      </c>
      <c r="F392" s="220" t="s">
        <v>1594</v>
      </c>
      <c r="G392" s="221" t="s">
        <v>251</v>
      </c>
      <c r="H392" s="222">
        <v>0.20200000000000001</v>
      </c>
      <c r="I392" s="223"/>
      <c r="J392" s="224">
        <f>ROUND(I392*H392,2)</f>
        <v>0</v>
      </c>
      <c r="K392" s="220" t="s">
        <v>252</v>
      </c>
      <c r="L392" s="225"/>
      <c r="M392" s="226" t="s">
        <v>1</v>
      </c>
      <c r="N392" s="227" t="s">
        <v>43</v>
      </c>
      <c r="O392" s="66"/>
      <c r="P392" s="185">
        <f>O392*H392</f>
        <v>0</v>
      </c>
      <c r="Q392" s="185">
        <v>0.222</v>
      </c>
      <c r="R392" s="185">
        <f>Q392*H392</f>
        <v>0.044844000000000002</v>
      </c>
      <c r="S392" s="185">
        <v>0</v>
      </c>
      <c r="T392" s="186">
        <f>S392*H392</f>
        <v>0</v>
      </c>
      <c r="AR392" s="18" t="s">
        <v>350</v>
      </c>
      <c r="AT392" s="18" t="s">
        <v>511</v>
      </c>
      <c r="AU392" s="18" t="s">
        <v>81</v>
      </c>
      <c r="AY392" s="18" t="s">
        <v>246</v>
      </c>
      <c r="BE392" s="187">
        <f>IF(N392="základní",J392,0)</f>
        <v>0</v>
      </c>
      <c r="BF392" s="187">
        <f>IF(N392="snížená",J392,0)</f>
        <v>0</v>
      </c>
      <c r="BG392" s="187">
        <f>IF(N392="zákl. přenesená",J392,0)</f>
        <v>0</v>
      </c>
      <c r="BH392" s="187">
        <f>IF(N392="sníž. přenesená",J392,0)</f>
        <v>0</v>
      </c>
      <c r="BI392" s="187">
        <f>IF(N392="nulová",J392,0)</f>
        <v>0</v>
      </c>
      <c r="BJ392" s="18" t="s">
        <v>79</v>
      </c>
      <c r="BK392" s="187">
        <f>ROUND(I392*H392,2)</f>
        <v>0</v>
      </c>
      <c r="BL392" s="18" t="s">
        <v>93</v>
      </c>
      <c r="BM392" s="18" t="s">
        <v>3053</v>
      </c>
    </row>
    <row r="393" s="1" customFormat="1">
      <c r="B393" s="36"/>
      <c r="D393" s="188" t="s">
        <v>254</v>
      </c>
      <c r="F393" s="189" t="s">
        <v>1594</v>
      </c>
      <c r="I393" s="121"/>
      <c r="L393" s="36"/>
      <c r="M393" s="190"/>
      <c r="N393" s="66"/>
      <c r="O393" s="66"/>
      <c r="P393" s="66"/>
      <c r="Q393" s="66"/>
      <c r="R393" s="66"/>
      <c r="S393" s="66"/>
      <c r="T393" s="67"/>
      <c r="AT393" s="18" t="s">
        <v>254</v>
      </c>
      <c r="AU393" s="18" t="s">
        <v>81</v>
      </c>
    </row>
    <row r="394" s="12" customFormat="1">
      <c r="B394" s="192"/>
      <c r="D394" s="188" t="s">
        <v>258</v>
      </c>
      <c r="E394" s="193" t="s">
        <v>1</v>
      </c>
      <c r="F394" s="194" t="s">
        <v>1596</v>
      </c>
      <c r="H394" s="193" t="s">
        <v>1</v>
      </c>
      <c r="I394" s="195"/>
      <c r="L394" s="192"/>
      <c r="M394" s="196"/>
      <c r="N394" s="197"/>
      <c r="O394" s="197"/>
      <c r="P394" s="197"/>
      <c r="Q394" s="197"/>
      <c r="R394" s="197"/>
      <c r="S394" s="197"/>
      <c r="T394" s="198"/>
      <c r="AT394" s="193" t="s">
        <v>258</v>
      </c>
      <c r="AU394" s="193" t="s">
        <v>81</v>
      </c>
      <c r="AV394" s="12" t="s">
        <v>79</v>
      </c>
      <c r="AW394" s="12" t="s">
        <v>35</v>
      </c>
      <c r="AX394" s="12" t="s">
        <v>72</v>
      </c>
      <c r="AY394" s="193" t="s">
        <v>246</v>
      </c>
    </row>
    <row r="395" s="13" customFormat="1">
      <c r="B395" s="199"/>
      <c r="D395" s="188" t="s">
        <v>258</v>
      </c>
      <c r="E395" s="200" t="s">
        <v>1</v>
      </c>
      <c r="F395" s="201" t="s">
        <v>1716</v>
      </c>
      <c r="H395" s="202">
        <v>0.20200000000000001</v>
      </c>
      <c r="I395" s="203"/>
      <c r="L395" s="199"/>
      <c r="M395" s="204"/>
      <c r="N395" s="205"/>
      <c r="O395" s="205"/>
      <c r="P395" s="205"/>
      <c r="Q395" s="205"/>
      <c r="R395" s="205"/>
      <c r="S395" s="205"/>
      <c r="T395" s="206"/>
      <c r="AT395" s="200" t="s">
        <v>258</v>
      </c>
      <c r="AU395" s="200" t="s">
        <v>81</v>
      </c>
      <c r="AV395" s="13" t="s">
        <v>81</v>
      </c>
      <c r="AW395" s="13" t="s">
        <v>35</v>
      </c>
      <c r="AX395" s="13" t="s">
        <v>79</v>
      </c>
      <c r="AY395" s="200" t="s">
        <v>246</v>
      </c>
    </row>
    <row r="396" s="1" customFormat="1" ht="16.5" customHeight="1">
      <c r="B396" s="175"/>
      <c r="C396" s="176" t="s">
        <v>668</v>
      </c>
      <c r="D396" s="176" t="s">
        <v>248</v>
      </c>
      <c r="E396" s="177" t="s">
        <v>609</v>
      </c>
      <c r="F396" s="178" t="s">
        <v>610</v>
      </c>
      <c r="G396" s="179" t="s">
        <v>611</v>
      </c>
      <c r="H396" s="180">
        <v>15</v>
      </c>
      <c r="I396" s="181"/>
      <c r="J396" s="182">
        <f>ROUND(I396*H396,2)</f>
        <v>0</v>
      </c>
      <c r="K396" s="178" t="s">
        <v>252</v>
      </c>
      <c r="L396" s="36"/>
      <c r="M396" s="183" t="s">
        <v>1</v>
      </c>
      <c r="N396" s="184" t="s">
        <v>43</v>
      </c>
      <c r="O396" s="66"/>
      <c r="P396" s="185">
        <f>O396*H396</f>
        <v>0</v>
      </c>
      <c r="Q396" s="185">
        <v>0.15539952000000001</v>
      </c>
      <c r="R396" s="185">
        <f>Q396*H396</f>
        <v>2.3309928000000002</v>
      </c>
      <c r="S396" s="185">
        <v>0</v>
      </c>
      <c r="T396" s="186">
        <f>S396*H396</f>
        <v>0</v>
      </c>
      <c r="AR396" s="18" t="s">
        <v>93</v>
      </c>
      <c r="AT396" s="18" t="s">
        <v>248</v>
      </c>
      <c r="AU396" s="18" t="s">
        <v>81</v>
      </c>
      <c r="AY396" s="18" t="s">
        <v>246</v>
      </c>
      <c r="BE396" s="187">
        <f>IF(N396="základní",J396,0)</f>
        <v>0</v>
      </c>
      <c r="BF396" s="187">
        <f>IF(N396="snížená",J396,0)</f>
        <v>0</v>
      </c>
      <c r="BG396" s="187">
        <f>IF(N396="zákl. přenesená",J396,0)</f>
        <v>0</v>
      </c>
      <c r="BH396" s="187">
        <f>IF(N396="sníž. přenesená",J396,0)</f>
        <v>0</v>
      </c>
      <c r="BI396" s="187">
        <f>IF(N396="nulová",J396,0)</f>
        <v>0</v>
      </c>
      <c r="BJ396" s="18" t="s">
        <v>79</v>
      </c>
      <c r="BK396" s="187">
        <f>ROUND(I396*H396,2)</f>
        <v>0</v>
      </c>
      <c r="BL396" s="18" t="s">
        <v>93</v>
      </c>
      <c r="BM396" s="18" t="s">
        <v>846</v>
      </c>
    </row>
    <row r="397" s="1" customFormat="1">
      <c r="B397" s="36"/>
      <c r="D397" s="188" t="s">
        <v>254</v>
      </c>
      <c r="F397" s="189" t="s">
        <v>613</v>
      </c>
      <c r="I397" s="121"/>
      <c r="L397" s="36"/>
      <c r="M397" s="190"/>
      <c r="N397" s="66"/>
      <c r="O397" s="66"/>
      <c r="P397" s="66"/>
      <c r="Q397" s="66"/>
      <c r="R397" s="66"/>
      <c r="S397" s="66"/>
      <c r="T397" s="67"/>
      <c r="AT397" s="18" t="s">
        <v>254</v>
      </c>
      <c r="AU397" s="18" t="s">
        <v>81</v>
      </c>
    </row>
    <row r="398" s="1" customFormat="1">
      <c r="B398" s="36"/>
      <c r="D398" s="188" t="s">
        <v>256</v>
      </c>
      <c r="F398" s="191" t="s">
        <v>614</v>
      </c>
      <c r="I398" s="121"/>
      <c r="L398" s="36"/>
      <c r="M398" s="190"/>
      <c r="N398" s="66"/>
      <c r="O398" s="66"/>
      <c r="P398" s="66"/>
      <c r="Q398" s="66"/>
      <c r="R398" s="66"/>
      <c r="S398" s="66"/>
      <c r="T398" s="67"/>
      <c r="AT398" s="18" t="s">
        <v>256</v>
      </c>
      <c r="AU398" s="18" t="s">
        <v>81</v>
      </c>
    </row>
    <row r="399" s="12" customFormat="1">
      <c r="B399" s="192"/>
      <c r="D399" s="188" t="s">
        <v>258</v>
      </c>
      <c r="E399" s="193" t="s">
        <v>1</v>
      </c>
      <c r="F399" s="194" t="s">
        <v>303</v>
      </c>
      <c r="H399" s="193" t="s">
        <v>1</v>
      </c>
      <c r="I399" s="195"/>
      <c r="L399" s="192"/>
      <c r="M399" s="196"/>
      <c r="N399" s="197"/>
      <c r="O399" s="197"/>
      <c r="P399" s="197"/>
      <c r="Q399" s="197"/>
      <c r="R399" s="197"/>
      <c r="S399" s="197"/>
      <c r="T399" s="198"/>
      <c r="AT399" s="193" t="s">
        <v>258</v>
      </c>
      <c r="AU399" s="193" t="s">
        <v>81</v>
      </c>
      <c r="AV399" s="12" t="s">
        <v>79</v>
      </c>
      <c r="AW399" s="12" t="s">
        <v>35</v>
      </c>
      <c r="AX399" s="12" t="s">
        <v>72</v>
      </c>
      <c r="AY399" s="193" t="s">
        <v>246</v>
      </c>
    </row>
    <row r="400" s="13" customFormat="1">
      <c r="B400" s="199"/>
      <c r="D400" s="188" t="s">
        <v>258</v>
      </c>
      <c r="E400" s="200" t="s">
        <v>1</v>
      </c>
      <c r="F400" s="201" t="s">
        <v>4241</v>
      </c>
      <c r="H400" s="202">
        <v>15</v>
      </c>
      <c r="I400" s="203"/>
      <c r="L400" s="199"/>
      <c r="M400" s="204"/>
      <c r="N400" s="205"/>
      <c r="O400" s="205"/>
      <c r="P400" s="205"/>
      <c r="Q400" s="205"/>
      <c r="R400" s="205"/>
      <c r="S400" s="205"/>
      <c r="T400" s="206"/>
      <c r="AT400" s="200" t="s">
        <v>258</v>
      </c>
      <c r="AU400" s="200" t="s">
        <v>81</v>
      </c>
      <c r="AV400" s="13" t="s">
        <v>81</v>
      </c>
      <c r="AW400" s="13" t="s">
        <v>35</v>
      </c>
      <c r="AX400" s="13" t="s">
        <v>79</v>
      </c>
      <c r="AY400" s="200" t="s">
        <v>246</v>
      </c>
    </row>
    <row r="401" s="1" customFormat="1" ht="16.5" customHeight="1">
      <c r="B401" s="175"/>
      <c r="C401" s="218" t="s">
        <v>677</v>
      </c>
      <c r="D401" s="218" t="s">
        <v>511</v>
      </c>
      <c r="E401" s="219" t="s">
        <v>617</v>
      </c>
      <c r="F401" s="220" t="s">
        <v>618</v>
      </c>
      <c r="G401" s="221" t="s">
        <v>611</v>
      </c>
      <c r="H401" s="222">
        <v>15.15</v>
      </c>
      <c r="I401" s="223"/>
      <c r="J401" s="224">
        <f>ROUND(I401*H401,2)</f>
        <v>0</v>
      </c>
      <c r="K401" s="220" t="s">
        <v>252</v>
      </c>
      <c r="L401" s="225"/>
      <c r="M401" s="226" t="s">
        <v>1</v>
      </c>
      <c r="N401" s="227" t="s">
        <v>43</v>
      </c>
      <c r="O401" s="66"/>
      <c r="P401" s="185">
        <f>O401*H401</f>
        <v>0</v>
      </c>
      <c r="Q401" s="185">
        <v>0.081000000000000003</v>
      </c>
      <c r="R401" s="185">
        <f>Q401*H401</f>
        <v>1.22715</v>
      </c>
      <c r="S401" s="185">
        <v>0</v>
      </c>
      <c r="T401" s="186">
        <f>S401*H401</f>
        <v>0</v>
      </c>
      <c r="AR401" s="18" t="s">
        <v>350</v>
      </c>
      <c r="AT401" s="18" t="s">
        <v>511</v>
      </c>
      <c r="AU401" s="18" t="s">
        <v>81</v>
      </c>
      <c r="AY401" s="18" t="s">
        <v>246</v>
      </c>
      <c r="BE401" s="187">
        <f>IF(N401="základní",J401,0)</f>
        <v>0</v>
      </c>
      <c r="BF401" s="187">
        <f>IF(N401="snížená",J401,0)</f>
        <v>0</v>
      </c>
      <c r="BG401" s="187">
        <f>IF(N401="zákl. přenesená",J401,0)</f>
        <v>0</v>
      </c>
      <c r="BH401" s="187">
        <f>IF(N401="sníž. přenesená",J401,0)</f>
        <v>0</v>
      </c>
      <c r="BI401" s="187">
        <f>IF(N401="nulová",J401,0)</f>
        <v>0</v>
      </c>
      <c r="BJ401" s="18" t="s">
        <v>79</v>
      </c>
      <c r="BK401" s="187">
        <f>ROUND(I401*H401,2)</f>
        <v>0</v>
      </c>
      <c r="BL401" s="18" t="s">
        <v>93</v>
      </c>
      <c r="BM401" s="18" t="s">
        <v>848</v>
      </c>
    </row>
    <row r="402" s="1" customFormat="1">
      <c r="B402" s="36"/>
      <c r="D402" s="188" t="s">
        <v>254</v>
      </c>
      <c r="F402" s="189" t="s">
        <v>618</v>
      </c>
      <c r="I402" s="121"/>
      <c r="L402" s="36"/>
      <c r="M402" s="190"/>
      <c r="N402" s="66"/>
      <c r="O402" s="66"/>
      <c r="P402" s="66"/>
      <c r="Q402" s="66"/>
      <c r="R402" s="66"/>
      <c r="S402" s="66"/>
      <c r="T402" s="67"/>
      <c r="AT402" s="18" t="s">
        <v>254</v>
      </c>
      <c r="AU402" s="18" t="s">
        <v>81</v>
      </c>
    </row>
    <row r="403" s="12" customFormat="1">
      <c r="B403" s="192"/>
      <c r="D403" s="188" t="s">
        <v>258</v>
      </c>
      <c r="E403" s="193" t="s">
        <v>1</v>
      </c>
      <c r="F403" s="194" t="s">
        <v>620</v>
      </c>
      <c r="H403" s="193" t="s">
        <v>1</v>
      </c>
      <c r="I403" s="195"/>
      <c r="L403" s="192"/>
      <c r="M403" s="196"/>
      <c r="N403" s="197"/>
      <c r="O403" s="197"/>
      <c r="P403" s="197"/>
      <c r="Q403" s="197"/>
      <c r="R403" s="197"/>
      <c r="S403" s="197"/>
      <c r="T403" s="198"/>
      <c r="AT403" s="193" t="s">
        <v>258</v>
      </c>
      <c r="AU403" s="193" t="s">
        <v>81</v>
      </c>
      <c r="AV403" s="12" t="s">
        <v>79</v>
      </c>
      <c r="AW403" s="12" t="s">
        <v>35</v>
      </c>
      <c r="AX403" s="12" t="s">
        <v>72</v>
      </c>
      <c r="AY403" s="193" t="s">
        <v>246</v>
      </c>
    </row>
    <row r="404" s="13" customFormat="1">
      <c r="B404" s="199"/>
      <c r="D404" s="188" t="s">
        <v>258</v>
      </c>
      <c r="E404" s="200" t="s">
        <v>1</v>
      </c>
      <c r="F404" s="201" t="s">
        <v>4242</v>
      </c>
      <c r="H404" s="202">
        <v>15.15</v>
      </c>
      <c r="I404" s="203"/>
      <c r="L404" s="199"/>
      <c r="M404" s="204"/>
      <c r="N404" s="205"/>
      <c r="O404" s="205"/>
      <c r="P404" s="205"/>
      <c r="Q404" s="205"/>
      <c r="R404" s="205"/>
      <c r="S404" s="205"/>
      <c r="T404" s="206"/>
      <c r="AT404" s="200" t="s">
        <v>258</v>
      </c>
      <c r="AU404" s="200" t="s">
        <v>81</v>
      </c>
      <c r="AV404" s="13" t="s">
        <v>81</v>
      </c>
      <c r="AW404" s="13" t="s">
        <v>35</v>
      </c>
      <c r="AX404" s="13" t="s">
        <v>79</v>
      </c>
      <c r="AY404" s="200" t="s">
        <v>246</v>
      </c>
    </row>
    <row r="405" s="1" customFormat="1" ht="16.5" customHeight="1">
      <c r="B405" s="175"/>
      <c r="C405" s="176" t="s">
        <v>683</v>
      </c>
      <c r="D405" s="176" t="s">
        <v>248</v>
      </c>
      <c r="E405" s="177" t="s">
        <v>636</v>
      </c>
      <c r="F405" s="178" t="s">
        <v>637</v>
      </c>
      <c r="G405" s="179" t="s">
        <v>319</v>
      </c>
      <c r="H405" s="180">
        <v>0.375</v>
      </c>
      <c r="I405" s="181"/>
      <c r="J405" s="182">
        <f>ROUND(I405*H405,2)</f>
        <v>0</v>
      </c>
      <c r="K405" s="178" t="s">
        <v>252</v>
      </c>
      <c r="L405" s="36"/>
      <c r="M405" s="183" t="s">
        <v>1</v>
      </c>
      <c r="N405" s="184" t="s">
        <v>43</v>
      </c>
      <c r="O405" s="66"/>
      <c r="P405" s="185">
        <f>O405*H405</f>
        <v>0</v>
      </c>
      <c r="Q405" s="185">
        <v>2.2563399999999998</v>
      </c>
      <c r="R405" s="185">
        <f>Q405*H405</f>
        <v>0.84612749999999992</v>
      </c>
      <c r="S405" s="185">
        <v>0</v>
      </c>
      <c r="T405" s="186">
        <f>S405*H405</f>
        <v>0</v>
      </c>
      <c r="AR405" s="18" t="s">
        <v>93</v>
      </c>
      <c r="AT405" s="18" t="s">
        <v>248</v>
      </c>
      <c r="AU405" s="18" t="s">
        <v>81</v>
      </c>
      <c r="AY405" s="18" t="s">
        <v>246</v>
      </c>
      <c r="BE405" s="187">
        <f>IF(N405="základní",J405,0)</f>
        <v>0</v>
      </c>
      <c r="BF405" s="187">
        <f>IF(N405="snížená",J405,0)</f>
        <v>0</v>
      </c>
      <c r="BG405" s="187">
        <f>IF(N405="zákl. přenesená",J405,0)</f>
        <v>0</v>
      </c>
      <c r="BH405" s="187">
        <f>IF(N405="sníž. přenesená",J405,0)</f>
        <v>0</v>
      </c>
      <c r="BI405" s="187">
        <f>IF(N405="nulová",J405,0)</f>
        <v>0</v>
      </c>
      <c r="BJ405" s="18" t="s">
        <v>79</v>
      </c>
      <c r="BK405" s="187">
        <f>ROUND(I405*H405,2)</f>
        <v>0</v>
      </c>
      <c r="BL405" s="18" t="s">
        <v>93</v>
      </c>
      <c r="BM405" s="18" t="s">
        <v>854</v>
      </c>
    </row>
    <row r="406" s="1" customFormat="1">
      <c r="B406" s="36"/>
      <c r="D406" s="188" t="s">
        <v>254</v>
      </c>
      <c r="F406" s="189" t="s">
        <v>639</v>
      </c>
      <c r="I406" s="121"/>
      <c r="L406" s="36"/>
      <c r="M406" s="190"/>
      <c r="N406" s="66"/>
      <c r="O406" s="66"/>
      <c r="P406" s="66"/>
      <c r="Q406" s="66"/>
      <c r="R406" s="66"/>
      <c r="S406" s="66"/>
      <c r="T406" s="67"/>
      <c r="AT406" s="18" t="s">
        <v>254</v>
      </c>
      <c r="AU406" s="18" t="s">
        <v>81</v>
      </c>
    </row>
    <row r="407" s="12" customFormat="1">
      <c r="B407" s="192"/>
      <c r="D407" s="188" t="s">
        <v>258</v>
      </c>
      <c r="E407" s="193" t="s">
        <v>1</v>
      </c>
      <c r="F407" s="194" t="s">
        <v>303</v>
      </c>
      <c r="H407" s="193" t="s">
        <v>1</v>
      </c>
      <c r="I407" s="195"/>
      <c r="L407" s="192"/>
      <c r="M407" s="196"/>
      <c r="N407" s="197"/>
      <c r="O407" s="197"/>
      <c r="P407" s="197"/>
      <c r="Q407" s="197"/>
      <c r="R407" s="197"/>
      <c r="S407" s="197"/>
      <c r="T407" s="198"/>
      <c r="AT407" s="193" t="s">
        <v>258</v>
      </c>
      <c r="AU407" s="193" t="s">
        <v>81</v>
      </c>
      <c r="AV407" s="12" t="s">
        <v>79</v>
      </c>
      <c r="AW407" s="12" t="s">
        <v>35</v>
      </c>
      <c r="AX407" s="12" t="s">
        <v>72</v>
      </c>
      <c r="AY407" s="193" t="s">
        <v>246</v>
      </c>
    </row>
    <row r="408" s="13" customFormat="1">
      <c r="B408" s="199"/>
      <c r="D408" s="188" t="s">
        <v>258</v>
      </c>
      <c r="E408" s="200" t="s">
        <v>1</v>
      </c>
      <c r="F408" s="201" t="s">
        <v>4243</v>
      </c>
      <c r="H408" s="202">
        <v>0.375</v>
      </c>
      <c r="I408" s="203"/>
      <c r="L408" s="199"/>
      <c r="M408" s="204"/>
      <c r="N408" s="205"/>
      <c r="O408" s="205"/>
      <c r="P408" s="205"/>
      <c r="Q408" s="205"/>
      <c r="R408" s="205"/>
      <c r="S408" s="205"/>
      <c r="T408" s="206"/>
      <c r="AT408" s="200" t="s">
        <v>258</v>
      </c>
      <c r="AU408" s="200" t="s">
        <v>81</v>
      </c>
      <c r="AV408" s="13" t="s">
        <v>81</v>
      </c>
      <c r="AW408" s="13" t="s">
        <v>35</v>
      </c>
      <c r="AX408" s="13" t="s">
        <v>79</v>
      </c>
      <c r="AY408" s="200" t="s">
        <v>246</v>
      </c>
    </row>
    <row r="409" s="1" customFormat="1" ht="16.5" customHeight="1">
      <c r="B409" s="175"/>
      <c r="C409" s="176" t="s">
        <v>689</v>
      </c>
      <c r="D409" s="176" t="s">
        <v>248</v>
      </c>
      <c r="E409" s="177" t="s">
        <v>643</v>
      </c>
      <c r="F409" s="178" t="s">
        <v>644</v>
      </c>
      <c r="G409" s="179" t="s">
        <v>251</v>
      </c>
      <c r="H409" s="180">
        <v>3262.0900000000001</v>
      </c>
      <c r="I409" s="181"/>
      <c r="J409" s="182">
        <f>ROUND(I409*H409,2)</f>
        <v>0</v>
      </c>
      <c r="K409" s="178" t="s">
        <v>252</v>
      </c>
      <c r="L409" s="36"/>
      <c r="M409" s="183" t="s">
        <v>1</v>
      </c>
      <c r="N409" s="184" t="s">
        <v>43</v>
      </c>
      <c r="O409" s="66"/>
      <c r="P409" s="185">
        <f>O409*H409</f>
        <v>0</v>
      </c>
      <c r="Q409" s="185">
        <v>0.00068749999999999996</v>
      </c>
      <c r="R409" s="185">
        <f>Q409*H409</f>
        <v>2.242686875</v>
      </c>
      <c r="S409" s="185">
        <v>0</v>
      </c>
      <c r="T409" s="186">
        <f>S409*H409</f>
        <v>0</v>
      </c>
      <c r="AR409" s="18" t="s">
        <v>93</v>
      </c>
      <c r="AT409" s="18" t="s">
        <v>248</v>
      </c>
      <c r="AU409" s="18" t="s">
        <v>81</v>
      </c>
      <c r="AY409" s="18" t="s">
        <v>246</v>
      </c>
      <c r="BE409" s="187">
        <f>IF(N409="základní",J409,0)</f>
        <v>0</v>
      </c>
      <c r="BF409" s="187">
        <f>IF(N409="snížená",J409,0)</f>
        <v>0</v>
      </c>
      <c r="BG409" s="187">
        <f>IF(N409="zákl. přenesená",J409,0)</f>
        <v>0</v>
      </c>
      <c r="BH409" s="187">
        <f>IF(N409="sníž. přenesená",J409,0)</f>
        <v>0</v>
      </c>
      <c r="BI409" s="187">
        <f>IF(N409="nulová",J409,0)</f>
        <v>0</v>
      </c>
      <c r="BJ409" s="18" t="s">
        <v>79</v>
      </c>
      <c r="BK409" s="187">
        <f>ROUND(I409*H409,2)</f>
        <v>0</v>
      </c>
      <c r="BL409" s="18" t="s">
        <v>93</v>
      </c>
      <c r="BM409" s="18" t="s">
        <v>857</v>
      </c>
    </row>
    <row r="410" s="1" customFormat="1">
      <c r="B410" s="36"/>
      <c r="D410" s="188" t="s">
        <v>254</v>
      </c>
      <c r="F410" s="189" t="s">
        <v>646</v>
      </c>
      <c r="I410" s="121"/>
      <c r="L410" s="36"/>
      <c r="M410" s="190"/>
      <c r="N410" s="66"/>
      <c r="O410" s="66"/>
      <c r="P410" s="66"/>
      <c r="Q410" s="66"/>
      <c r="R410" s="66"/>
      <c r="S410" s="66"/>
      <c r="T410" s="67"/>
      <c r="AT410" s="18" t="s">
        <v>254</v>
      </c>
      <c r="AU410" s="18" t="s">
        <v>81</v>
      </c>
    </row>
    <row r="411" s="1" customFormat="1">
      <c r="B411" s="36"/>
      <c r="D411" s="188" t="s">
        <v>256</v>
      </c>
      <c r="F411" s="191" t="s">
        <v>647</v>
      </c>
      <c r="I411" s="121"/>
      <c r="L411" s="36"/>
      <c r="M411" s="190"/>
      <c r="N411" s="66"/>
      <c r="O411" s="66"/>
      <c r="P411" s="66"/>
      <c r="Q411" s="66"/>
      <c r="R411" s="66"/>
      <c r="S411" s="66"/>
      <c r="T411" s="67"/>
      <c r="AT411" s="18" t="s">
        <v>256</v>
      </c>
      <c r="AU411" s="18" t="s">
        <v>81</v>
      </c>
    </row>
    <row r="412" s="12" customFormat="1">
      <c r="B412" s="192"/>
      <c r="D412" s="188" t="s">
        <v>258</v>
      </c>
      <c r="E412" s="193" t="s">
        <v>1</v>
      </c>
      <c r="F412" s="194" t="s">
        <v>303</v>
      </c>
      <c r="H412" s="193" t="s">
        <v>1</v>
      </c>
      <c r="I412" s="195"/>
      <c r="L412" s="192"/>
      <c r="M412" s="196"/>
      <c r="N412" s="197"/>
      <c r="O412" s="197"/>
      <c r="P412" s="197"/>
      <c r="Q412" s="197"/>
      <c r="R412" s="197"/>
      <c r="S412" s="197"/>
      <c r="T412" s="198"/>
      <c r="AT412" s="193" t="s">
        <v>258</v>
      </c>
      <c r="AU412" s="193" t="s">
        <v>81</v>
      </c>
      <c r="AV412" s="12" t="s">
        <v>79</v>
      </c>
      <c r="AW412" s="12" t="s">
        <v>35</v>
      </c>
      <c r="AX412" s="12" t="s">
        <v>72</v>
      </c>
      <c r="AY412" s="193" t="s">
        <v>246</v>
      </c>
    </row>
    <row r="413" s="12" customFormat="1">
      <c r="B413" s="192"/>
      <c r="D413" s="188" t="s">
        <v>258</v>
      </c>
      <c r="E413" s="193" t="s">
        <v>1</v>
      </c>
      <c r="F413" s="194" t="s">
        <v>648</v>
      </c>
      <c r="H413" s="193" t="s">
        <v>1</v>
      </c>
      <c r="I413" s="195"/>
      <c r="L413" s="192"/>
      <c r="M413" s="196"/>
      <c r="N413" s="197"/>
      <c r="O413" s="197"/>
      <c r="P413" s="197"/>
      <c r="Q413" s="197"/>
      <c r="R413" s="197"/>
      <c r="S413" s="197"/>
      <c r="T413" s="198"/>
      <c r="AT413" s="193" t="s">
        <v>258</v>
      </c>
      <c r="AU413" s="193" t="s">
        <v>81</v>
      </c>
      <c r="AV413" s="12" t="s">
        <v>79</v>
      </c>
      <c r="AW413" s="12" t="s">
        <v>35</v>
      </c>
      <c r="AX413" s="12" t="s">
        <v>72</v>
      </c>
      <c r="AY413" s="193" t="s">
        <v>246</v>
      </c>
    </row>
    <row r="414" s="13" customFormat="1">
      <c r="B414" s="199"/>
      <c r="D414" s="188" t="s">
        <v>258</v>
      </c>
      <c r="E414" s="200" t="s">
        <v>1</v>
      </c>
      <c r="F414" s="201" t="s">
        <v>4244</v>
      </c>
      <c r="H414" s="202">
        <v>3262.0900000000001</v>
      </c>
      <c r="I414" s="203"/>
      <c r="L414" s="199"/>
      <c r="M414" s="204"/>
      <c r="N414" s="205"/>
      <c r="O414" s="205"/>
      <c r="P414" s="205"/>
      <c r="Q414" s="205"/>
      <c r="R414" s="205"/>
      <c r="S414" s="205"/>
      <c r="T414" s="206"/>
      <c r="AT414" s="200" t="s">
        <v>258</v>
      </c>
      <c r="AU414" s="200" t="s">
        <v>81</v>
      </c>
      <c r="AV414" s="13" t="s">
        <v>81</v>
      </c>
      <c r="AW414" s="13" t="s">
        <v>35</v>
      </c>
      <c r="AX414" s="13" t="s">
        <v>79</v>
      </c>
      <c r="AY414" s="200" t="s">
        <v>246</v>
      </c>
    </row>
    <row r="415" s="1" customFormat="1" ht="16.5" customHeight="1">
      <c r="B415" s="175"/>
      <c r="C415" s="176" t="s">
        <v>694</v>
      </c>
      <c r="D415" s="176" t="s">
        <v>248</v>
      </c>
      <c r="E415" s="177" t="s">
        <v>651</v>
      </c>
      <c r="F415" s="178" t="s">
        <v>652</v>
      </c>
      <c r="G415" s="179" t="s">
        <v>611</v>
      </c>
      <c r="H415" s="180">
        <v>24</v>
      </c>
      <c r="I415" s="181"/>
      <c r="J415" s="182">
        <f>ROUND(I415*H415,2)</f>
        <v>0</v>
      </c>
      <c r="K415" s="178" t="s">
        <v>252</v>
      </c>
      <c r="L415" s="36"/>
      <c r="M415" s="183" t="s">
        <v>1</v>
      </c>
      <c r="N415" s="184" t="s">
        <v>43</v>
      </c>
      <c r="O415" s="66"/>
      <c r="P415" s="185">
        <f>O415*H415</f>
        <v>0</v>
      </c>
      <c r="Q415" s="185">
        <v>0.00060506299999999998</v>
      </c>
      <c r="R415" s="185">
        <f>Q415*H415</f>
        <v>0.014521512</v>
      </c>
      <c r="S415" s="185">
        <v>0</v>
      </c>
      <c r="T415" s="186">
        <f>S415*H415</f>
        <v>0</v>
      </c>
      <c r="AR415" s="18" t="s">
        <v>93</v>
      </c>
      <c r="AT415" s="18" t="s">
        <v>248</v>
      </c>
      <c r="AU415" s="18" t="s">
        <v>81</v>
      </c>
      <c r="AY415" s="18" t="s">
        <v>246</v>
      </c>
      <c r="BE415" s="187">
        <f>IF(N415="základní",J415,0)</f>
        <v>0</v>
      </c>
      <c r="BF415" s="187">
        <f>IF(N415="snížená",J415,0)</f>
        <v>0</v>
      </c>
      <c r="BG415" s="187">
        <f>IF(N415="zákl. přenesená",J415,0)</f>
        <v>0</v>
      </c>
      <c r="BH415" s="187">
        <f>IF(N415="sníž. přenesená",J415,0)</f>
        <v>0</v>
      </c>
      <c r="BI415" s="187">
        <f>IF(N415="nulová",J415,0)</f>
        <v>0</v>
      </c>
      <c r="BJ415" s="18" t="s">
        <v>79</v>
      </c>
      <c r="BK415" s="187">
        <f>ROUND(I415*H415,2)</f>
        <v>0</v>
      </c>
      <c r="BL415" s="18" t="s">
        <v>93</v>
      </c>
      <c r="BM415" s="18" t="s">
        <v>859</v>
      </c>
    </row>
    <row r="416" s="1" customFormat="1">
      <c r="B416" s="36"/>
      <c r="D416" s="188" t="s">
        <v>254</v>
      </c>
      <c r="F416" s="189" t="s">
        <v>654</v>
      </c>
      <c r="I416" s="121"/>
      <c r="L416" s="36"/>
      <c r="M416" s="190"/>
      <c r="N416" s="66"/>
      <c r="O416" s="66"/>
      <c r="P416" s="66"/>
      <c r="Q416" s="66"/>
      <c r="R416" s="66"/>
      <c r="S416" s="66"/>
      <c r="T416" s="67"/>
      <c r="AT416" s="18" t="s">
        <v>254</v>
      </c>
      <c r="AU416" s="18" t="s">
        <v>81</v>
      </c>
    </row>
    <row r="417" s="1" customFormat="1">
      <c r="B417" s="36"/>
      <c r="D417" s="188" t="s">
        <v>256</v>
      </c>
      <c r="F417" s="191" t="s">
        <v>655</v>
      </c>
      <c r="I417" s="121"/>
      <c r="L417" s="36"/>
      <c r="M417" s="190"/>
      <c r="N417" s="66"/>
      <c r="O417" s="66"/>
      <c r="P417" s="66"/>
      <c r="Q417" s="66"/>
      <c r="R417" s="66"/>
      <c r="S417" s="66"/>
      <c r="T417" s="67"/>
      <c r="AT417" s="18" t="s">
        <v>256</v>
      </c>
      <c r="AU417" s="18" t="s">
        <v>81</v>
      </c>
    </row>
    <row r="418" s="12" customFormat="1">
      <c r="B418" s="192"/>
      <c r="D418" s="188" t="s">
        <v>258</v>
      </c>
      <c r="E418" s="193" t="s">
        <v>1</v>
      </c>
      <c r="F418" s="194" t="s">
        <v>303</v>
      </c>
      <c r="H418" s="193" t="s">
        <v>1</v>
      </c>
      <c r="I418" s="195"/>
      <c r="L418" s="192"/>
      <c r="M418" s="196"/>
      <c r="N418" s="197"/>
      <c r="O418" s="197"/>
      <c r="P418" s="197"/>
      <c r="Q418" s="197"/>
      <c r="R418" s="197"/>
      <c r="S418" s="197"/>
      <c r="T418" s="198"/>
      <c r="AT418" s="193" t="s">
        <v>258</v>
      </c>
      <c r="AU418" s="193" t="s">
        <v>81</v>
      </c>
      <c r="AV418" s="12" t="s">
        <v>79</v>
      </c>
      <c r="AW418" s="12" t="s">
        <v>35</v>
      </c>
      <c r="AX418" s="12" t="s">
        <v>72</v>
      </c>
      <c r="AY418" s="193" t="s">
        <v>246</v>
      </c>
    </row>
    <row r="419" s="13" customFormat="1">
      <c r="B419" s="199"/>
      <c r="D419" s="188" t="s">
        <v>258</v>
      </c>
      <c r="E419" s="200" t="s">
        <v>1</v>
      </c>
      <c r="F419" s="201" t="s">
        <v>4245</v>
      </c>
      <c r="H419" s="202">
        <v>24</v>
      </c>
      <c r="I419" s="203"/>
      <c r="L419" s="199"/>
      <c r="M419" s="204"/>
      <c r="N419" s="205"/>
      <c r="O419" s="205"/>
      <c r="P419" s="205"/>
      <c r="Q419" s="205"/>
      <c r="R419" s="205"/>
      <c r="S419" s="205"/>
      <c r="T419" s="206"/>
      <c r="AT419" s="200" t="s">
        <v>258</v>
      </c>
      <c r="AU419" s="200" t="s">
        <v>81</v>
      </c>
      <c r="AV419" s="13" t="s">
        <v>81</v>
      </c>
      <c r="AW419" s="13" t="s">
        <v>35</v>
      </c>
      <c r="AX419" s="13" t="s">
        <v>79</v>
      </c>
      <c r="AY419" s="200" t="s">
        <v>246</v>
      </c>
    </row>
    <row r="420" s="1" customFormat="1" ht="16.5" customHeight="1">
      <c r="B420" s="175"/>
      <c r="C420" s="176" t="s">
        <v>700</v>
      </c>
      <c r="D420" s="176" t="s">
        <v>248</v>
      </c>
      <c r="E420" s="177" t="s">
        <v>658</v>
      </c>
      <c r="F420" s="178" t="s">
        <v>659</v>
      </c>
      <c r="G420" s="179" t="s">
        <v>611</v>
      </c>
      <c r="H420" s="180">
        <v>15</v>
      </c>
      <c r="I420" s="181"/>
      <c r="J420" s="182">
        <f>ROUND(I420*H420,2)</f>
        <v>0</v>
      </c>
      <c r="K420" s="178" t="s">
        <v>252</v>
      </c>
      <c r="L420" s="36"/>
      <c r="M420" s="183" t="s">
        <v>1</v>
      </c>
      <c r="N420" s="184" t="s">
        <v>43</v>
      </c>
      <c r="O420" s="66"/>
      <c r="P420" s="185">
        <f>O420*H420</f>
        <v>0</v>
      </c>
      <c r="Q420" s="185">
        <v>1.6449999999999999E-06</v>
      </c>
      <c r="R420" s="185">
        <f>Q420*H420</f>
        <v>2.4675E-05</v>
      </c>
      <c r="S420" s="185">
        <v>0</v>
      </c>
      <c r="T420" s="186">
        <f>S420*H420</f>
        <v>0</v>
      </c>
      <c r="AR420" s="18" t="s">
        <v>93</v>
      </c>
      <c r="AT420" s="18" t="s">
        <v>248</v>
      </c>
      <c r="AU420" s="18" t="s">
        <v>81</v>
      </c>
      <c r="AY420" s="18" t="s">
        <v>246</v>
      </c>
      <c r="BE420" s="187">
        <f>IF(N420="základní",J420,0)</f>
        <v>0</v>
      </c>
      <c r="BF420" s="187">
        <f>IF(N420="snížená",J420,0)</f>
        <v>0</v>
      </c>
      <c r="BG420" s="187">
        <f>IF(N420="zákl. přenesená",J420,0)</f>
        <v>0</v>
      </c>
      <c r="BH420" s="187">
        <f>IF(N420="sníž. přenesená",J420,0)</f>
        <v>0</v>
      </c>
      <c r="BI420" s="187">
        <f>IF(N420="nulová",J420,0)</f>
        <v>0</v>
      </c>
      <c r="BJ420" s="18" t="s">
        <v>79</v>
      </c>
      <c r="BK420" s="187">
        <f>ROUND(I420*H420,2)</f>
        <v>0</v>
      </c>
      <c r="BL420" s="18" t="s">
        <v>93</v>
      </c>
      <c r="BM420" s="18" t="s">
        <v>2917</v>
      </c>
    </row>
    <row r="421" s="1" customFormat="1">
      <c r="B421" s="36"/>
      <c r="D421" s="188" t="s">
        <v>254</v>
      </c>
      <c r="F421" s="189" t="s">
        <v>661</v>
      </c>
      <c r="I421" s="121"/>
      <c r="L421" s="36"/>
      <c r="M421" s="190"/>
      <c r="N421" s="66"/>
      <c r="O421" s="66"/>
      <c r="P421" s="66"/>
      <c r="Q421" s="66"/>
      <c r="R421" s="66"/>
      <c r="S421" s="66"/>
      <c r="T421" s="67"/>
      <c r="AT421" s="18" t="s">
        <v>254</v>
      </c>
      <c r="AU421" s="18" t="s">
        <v>81</v>
      </c>
    </row>
    <row r="422" s="1" customFormat="1">
      <c r="B422" s="36"/>
      <c r="D422" s="188" t="s">
        <v>256</v>
      </c>
      <c r="F422" s="191" t="s">
        <v>662</v>
      </c>
      <c r="I422" s="121"/>
      <c r="L422" s="36"/>
      <c r="M422" s="190"/>
      <c r="N422" s="66"/>
      <c r="O422" s="66"/>
      <c r="P422" s="66"/>
      <c r="Q422" s="66"/>
      <c r="R422" s="66"/>
      <c r="S422" s="66"/>
      <c r="T422" s="67"/>
      <c r="AT422" s="18" t="s">
        <v>256</v>
      </c>
      <c r="AU422" s="18" t="s">
        <v>81</v>
      </c>
    </row>
    <row r="423" s="12" customFormat="1">
      <c r="B423" s="192"/>
      <c r="D423" s="188" t="s">
        <v>258</v>
      </c>
      <c r="E423" s="193" t="s">
        <v>1</v>
      </c>
      <c r="F423" s="194" t="s">
        <v>303</v>
      </c>
      <c r="H423" s="193" t="s">
        <v>1</v>
      </c>
      <c r="I423" s="195"/>
      <c r="L423" s="192"/>
      <c r="M423" s="196"/>
      <c r="N423" s="197"/>
      <c r="O423" s="197"/>
      <c r="P423" s="197"/>
      <c r="Q423" s="197"/>
      <c r="R423" s="197"/>
      <c r="S423" s="197"/>
      <c r="T423" s="198"/>
      <c r="AT423" s="193" t="s">
        <v>258</v>
      </c>
      <c r="AU423" s="193" t="s">
        <v>81</v>
      </c>
      <c r="AV423" s="12" t="s">
        <v>79</v>
      </c>
      <c r="AW423" s="12" t="s">
        <v>35</v>
      </c>
      <c r="AX423" s="12" t="s">
        <v>72</v>
      </c>
      <c r="AY423" s="193" t="s">
        <v>246</v>
      </c>
    </row>
    <row r="424" s="13" customFormat="1">
      <c r="B424" s="199"/>
      <c r="D424" s="188" t="s">
        <v>258</v>
      </c>
      <c r="E424" s="200" t="s">
        <v>1</v>
      </c>
      <c r="F424" s="201" t="s">
        <v>4246</v>
      </c>
      <c r="H424" s="202">
        <v>15</v>
      </c>
      <c r="I424" s="203"/>
      <c r="L424" s="199"/>
      <c r="M424" s="204"/>
      <c r="N424" s="205"/>
      <c r="O424" s="205"/>
      <c r="P424" s="205"/>
      <c r="Q424" s="205"/>
      <c r="R424" s="205"/>
      <c r="S424" s="205"/>
      <c r="T424" s="206"/>
      <c r="AT424" s="200" t="s">
        <v>258</v>
      </c>
      <c r="AU424" s="200" t="s">
        <v>81</v>
      </c>
      <c r="AV424" s="13" t="s">
        <v>81</v>
      </c>
      <c r="AW424" s="13" t="s">
        <v>35</v>
      </c>
      <c r="AX424" s="13" t="s">
        <v>79</v>
      </c>
      <c r="AY424" s="200" t="s">
        <v>246</v>
      </c>
    </row>
    <row r="425" s="1" customFormat="1" ht="16.5" customHeight="1">
      <c r="B425" s="175"/>
      <c r="C425" s="176" t="s">
        <v>710</v>
      </c>
      <c r="D425" s="176" t="s">
        <v>248</v>
      </c>
      <c r="E425" s="177" t="s">
        <v>1735</v>
      </c>
      <c r="F425" s="178" t="s">
        <v>1736</v>
      </c>
      <c r="G425" s="179" t="s">
        <v>611</v>
      </c>
      <c r="H425" s="180">
        <v>425</v>
      </c>
      <c r="I425" s="181"/>
      <c r="J425" s="182">
        <f>ROUND(I425*H425,2)</f>
        <v>0</v>
      </c>
      <c r="K425" s="178" t="s">
        <v>252</v>
      </c>
      <c r="L425" s="36"/>
      <c r="M425" s="183" t="s">
        <v>1</v>
      </c>
      <c r="N425" s="184" t="s">
        <v>43</v>
      </c>
      <c r="O425" s="66"/>
      <c r="P425" s="185">
        <f>O425*H425</f>
        <v>0</v>
      </c>
      <c r="Q425" s="185">
        <v>0.16370599999999999</v>
      </c>
      <c r="R425" s="185">
        <f>Q425*H425</f>
        <v>69.57504999999999</v>
      </c>
      <c r="S425" s="185">
        <v>0</v>
      </c>
      <c r="T425" s="186">
        <f>S425*H425</f>
        <v>0</v>
      </c>
      <c r="AR425" s="18" t="s">
        <v>93</v>
      </c>
      <c r="AT425" s="18" t="s">
        <v>248</v>
      </c>
      <c r="AU425" s="18" t="s">
        <v>81</v>
      </c>
      <c r="AY425" s="18" t="s">
        <v>246</v>
      </c>
      <c r="BE425" s="187">
        <f>IF(N425="základní",J425,0)</f>
        <v>0</v>
      </c>
      <c r="BF425" s="187">
        <f>IF(N425="snížená",J425,0)</f>
        <v>0</v>
      </c>
      <c r="BG425" s="187">
        <f>IF(N425="zákl. přenesená",J425,0)</f>
        <v>0</v>
      </c>
      <c r="BH425" s="187">
        <f>IF(N425="sníž. přenesená",J425,0)</f>
        <v>0</v>
      </c>
      <c r="BI425" s="187">
        <f>IF(N425="nulová",J425,0)</f>
        <v>0</v>
      </c>
      <c r="BJ425" s="18" t="s">
        <v>79</v>
      </c>
      <c r="BK425" s="187">
        <f>ROUND(I425*H425,2)</f>
        <v>0</v>
      </c>
      <c r="BL425" s="18" t="s">
        <v>93</v>
      </c>
      <c r="BM425" s="18" t="s">
        <v>4247</v>
      </c>
    </row>
    <row r="426" s="1" customFormat="1">
      <c r="B426" s="36"/>
      <c r="D426" s="188" t="s">
        <v>254</v>
      </c>
      <c r="F426" s="189" t="s">
        <v>1738</v>
      </c>
      <c r="I426" s="121"/>
      <c r="L426" s="36"/>
      <c r="M426" s="190"/>
      <c r="N426" s="66"/>
      <c r="O426" s="66"/>
      <c r="P426" s="66"/>
      <c r="Q426" s="66"/>
      <c r="R426" s="66"/>
      <c r="S426" s="66"/>
      <c r="T426" s="67"/>
      <c r="AT426" s="18" t="s">
        <v>254</v>
      </c>
      <c r="AU426" s="18" t="s">
        <v>81</v>
      </c>
    </row>
    <row r="427" s="1" customFormat="1">
      <c r="B427" s="36"/>
      <c r="D427" s="188" t="s">
        <v>256</v>
      </c>
      <c r="F427" s="191" t="s">
        <v>1739</v>
      </c>
      <c r="I427" s="121"/>
      <c r="L427" s="36"/>
      <c r="M427" s="190"/>
      <c r="N427" s="66"/>
      <c r="O427" s="66"/>
      <c r="P427" s="66"/>
      <c r="Q427" s="66"/>
      <c r="R427" s="66"/>
      <c r="S427" s="66"/>
      <c r="T427" s="67"/>
      <c r="AT427" s="18" t="s">
        <v>256</v>
      </c>
      <c r="AU427" s="18" t="s">
        <v>81</v>
      </c>
    </row>
    <row r="428" s="12" customFormat="1">
      <c r="B428" s="192"/>
      <c r="D428" s="188" t="s">
        <v>258</v>
      </c>
      <c r="E428" s="193" t="s">
        <v>1</v>
      </c>
      <c r="F428" s="194" t="s">
        <v>303</v>
      </c>
      <c r="H428" s="193" t="s">
        <v>1</v>
      </c>
      <c r="I428" s="195"/>
      <c r="L428" s="192"/>
      <c r="M428" s="196"/>
      <c r="N428" s="197"/>
      <c r="O428" s="197"/>
      <c r="P428" s="197"/>
      <c r="Q428" s="197"/>
      <c r="R428" s="197"/>
      <c r="S428" s="197"/>
      <c r="T428" s="198"/>
      <c r="AT428" s="193" t="s">
        <v>258</v>
      </c>
      <c r="AU428" s="193" t="s">
        <v>81</v>
      </c>
      <c r="AV428" s="12" t="s">
        <v>79</v>
      </c>
      <c r="AW428" s="12" t="s">
        <v>35</v>
      </c>
      <c r="AX428" s="12" t="s">
        <v>72</v>
      </c>
      <c r="AY428" s="193" t="s">
        <v>246</v>
      </c>
    </row>
    <row r="429" s="13" customFormat="1">
      <c r="B429" s="199"/>
      <c r="D429" s="188" t="s">
        <v>258</v>
      </c>
      <c r="E429" s="200" t="s">
        <v>1</v>
      </c>
      <c r="F429" s="201" t="s">
        <v>4248</v>
      </c>
      <c r="H429" s="202">
        <v>425</v>
      </c>
      <c r="I429" s="203"/>
      <c r="L429" s="199"/>
      <c r="M429" s="204"/>
      <c r="N429" s="205"/>
      <c r="O429" s="205"/>
      <c r="P429" s="205"/>
      <c r="Q429" s="205"/>
      <c r="R429" s="205"/>
      <c r="S429" s="205"/>
      <c r="T429" s="206"/>
      <c r="AT429" s="200" t="s">
        <v>258</v>
      </c>
      <c r="AU429" s="200" t="s">
        <v>81</v>
      </c>
      <c r="AV429" s="13" t="s">
        <v>81</v>
      </c>
      <c r="AW429" s="13" t="s">
        <v>35</v>
      </c>
      <c r="AX429" s="13" t="s">
        <v>79</v>
      </c>
      <c r="AY429" s="200" t="s">
        <v>246</v>
      </c>
    </row>
    <row r="430" s="1" customFormat="1" ht="16.5" customHeight="1">
      <c r="B430" s="175"/>
      <c r="C430" s="218" t="s">
        <v>746</v>
      </c>
      <c r="D430" s="218" t="s">
        <v>511</v>
      </c>
      <c r="E430" s="219" t="s">
        <v>1741</v>
      </c>
      <c r="F430" s="220" t="s">
        <v>1742</v>
      </c>
      <c r="G430" s="221" t="s">
        <v>611</v>
      </c>
      <c r="H430" s="222">
        <v>425</v>
      </c>
      <c r="I430" s="223"/>
      <c r="J430" s="224">
        <f>ROUND(I430*H430,2)</f>
        <v>0</v>
      </c>
      <c r="K430" s="220" t="s">
        <v>1</v>
      </c>
      <c r="L430" s="225"/>
      <c r="M430" s="226" t="s">
        <v>1</v>
      </c>
      <c r="N430" s="227" t="s">
        <v>43</v>
      </c>
      <c r="O430" s="66"/>
      <c r="P430" s="185">
        <f>O430*H430</f>
        <v>0</v>
      </c>
      <c r="Q430" s="185">
        <v>0.13400000000000001</v>
      </c>
      <c r="R430" s="185">
        <f>Q430*H430</f>
        <v>56.950000000000003</v>
      </c>
      <c r="S430" s="185">
        <v>0</v>
      </c>
      <c r="T430" s="186">
        <f>S430*H430</f>
        <v>0</v>
      </c>
      <c r="AR430" s="18" t="s">
        <v>350</v>
      </c>
      <c r="AT430" s="18" t="s">
        <v>511</v>
      </c>
      <c r="AU430" s="18" t="s">
        <v>81</v>
      </c>
      <c r="AY430" s="18" t="s">
        <v>246</v>
      </c>
      <c r="BE430" s="187">
        <f>IF(N430="základní",J430,0)</f>
        <v>0</v>
      </c>
      <c r="BF430" s="187">
        <f>IF(N430="snížená",J430,0)</f>
        <v>0</v>
      </c>
      <c r="BG430" s="187">
        <f>IF(N430="zákl. přenesená",J430,0)</f>
        <v>0</v>
      </c>
      <c r="BH430" s="187">
        <f>IF(N430="sníž. přenesená",J430,0)</f>
        <v>0</v>
      </c>
      <c r="BI430" s="187">
        <f>IF(N430="nulová",J430,0)</f>
        <v>0</v>
      </c>
      <c r="BJ430" s="18" t="s">
        <v>79</v>
      </c>
      <c r="BK430" s="187">
        <f>ROUND(I430*H430,2)</f>
        <v>0</v>
      </c>
      <c r="BL430" s="18" t="s">
        <v>93</v>
      </c>
      <c r="BM430" s="18" t="s">
        <v>4249</v>
      </c>
    </row>
    <row r="431" s="1" customFormat="1">
      <c r="B431" s="36"/>
      <c r="D431" s="188" t="s">
        <v>254</v>
      </c>
      <c r="F431" s="189" t="s">
        <v>1742</v>
      </c>
      <c r="I431" s="121"/>
      <c r="L431" s="36"/>
      <c r="M431" s="190"/>
      <c r="N431" s="66"/>
      <c r="O431" s="66"/>
      <c r="P431" s="66"/>
      <c r="Q431" s="66"/>
      <c r="R431" s="66"/>
      <c r="S431" s="66"/>
      <c r="T431" s="67"/>
      <c r="AT431" s="18" t="s">
        <v>254</v>
      </c>
      <c r="AU431" s="18" t="s">
        <v>81</v>
      </c>
    </row>
    <row r="432" s="11" customFormat="1" ht="22.8" customHeight="1">
      <c r="B432" s="162"/>
      <c r="D432" s="163" t="s">
        <v>71</v>
      </c>
      <c r="E432" s="173" t="s">
        <v>281</v>
      </c>
      <c r="F432" s="173" t="s">
        <v>282</v>
      </c>
      <c r="I432" s="165"/>
      <c r="J432" s="174">
        <f>BK432</f>
        <v>0</v>
      </c>
      <c r="L432" s="162"/>
      <c r="M432" s="167"/>
      <c r="N432" s="168"/>
      <c r="O432" s="168"/>
      <c r="P432" s="169">
        <f>SUM(P433:P454)</f>
        <v>0</v>
      </c>
      <c r="Q432" s="168"/>
      <c r="R432" s="169">
        <f>SUM(R433:R454)</f>
        <v>0</v>
      </c>
      <c r="S432" s="168"/>
      <c r="T432" s="170">
        <f>SUM(T433:T454)</f>
        <v>0</v>
      </c>
      <c r="AR432" s="163" t="s">
        <v>79</v>
      </c>
      <c r="AT432" s="171" t="s">
        <v>71</v>
      </c>
      <c r="AU432" s="171" t="s">
        <v>79</v>
      </c>
      <c r="AY432" s="163" t="s">
        <v>246</v>
      </c>
      <c r="BK432" s="172">
        <f>SUM(BK433:BK454)</f>
        <v>0</v>
      </c>
    </row>
    <row r="433" s="1" customFormat="1" ht="16.5" customHeight="1">
      <c r="B433" s="175"/>
      <c r="C433" s="176" t="s">
        <v>1269</v>
      </c>
      <c r="D433" s="176" t="s">
        <v>248</v>
      </c>
      <c r="E433" s="177" t="s">
        <v>669</v>
      </c>
      <c r="F433" s="178" t="s">
        <v>670</v>
      </c>
      <c r="G433" s="179" t="s">
        <v>286</v>
      </c>
      <c r="H433" s="180">
        <v>679.11599999999999</v>
      </c>
      <c r="I433" s="181"/>
      <c r="J433" s="182">
        <f>ROUND(I433*H433,2)</f>
        <v>0</v>
      </c>
      <c r="K433" s="178" t="s">
        <v>252</v>
      </c>
      <c r="L433" s="36"/>
      <c r="M433" s="183" t="s">
        <v>1</v>
      </c>
      <c r="N433" s="184" t="s">
        <v>43</v>
      </c>
      <c r="O433" s="66"/>
      <c r="P433" s="185">
        <f>O433*H433</f>
        <v>0</v>
      </c>
      <c r="Q433" s="185">
        <v>0</v>
      </c>
      <c r="R433" s="185">
        <f>Q433*H433</f>
        <v>0</v>
      </c>
      <c r="S433" s="185">
        <v>0</v>
      </c>
      <c r="T433" s="186">
        <f>S433*H433</f>
        <v>0</v>
      </c>
      <c r="AR433" s="18" t="s">
        <v>93</v>
      </c>
      <c r="AT433" s="18" t="s">
        <v>248</v>
      </c>
      <c r="AU433" s="18" t="s">
        <v>81</v>
      </c>
      <c r="AY433" s="18" t="s">
        <v>246</v>
      </c>
      <c r="BE433" s="187">
        <f>IF(N433="základní",J433,0)</f>
        <v>0</v>
      </c>
      <c r="BF433" s="187">
        <f>IF(N433="snížená",J433,0)</f>
        <v>0</v>
      </c>
      <c r="BG433" s="187">
        <f>IF(N433="zákl. přenesená",J433,0)</f>
        <v>0</v>
      </c>
      <c r="BH433" s="187">
        <f>IF(N433="sníž. přenesená",J433,0)</f>
        <v>0</v>
      </c>
      <c r="BI433" s="187">
        <f>IF(N433="nulová",J433,0)</f>
        <v>0</v>
      </c>
      <c r="BJ433" s="18" t="s">
        <v>79</v>
      </c>
      <c r="BK433" s="187">
        <f>ROUND(I433*H433,2)</f>
        <v>0</v>
      </c>
      <c r="BL433" s="18" t="s">
        <v>93</v>
      </c>
      <c r="BM433" s="18" t="s">
        <v>2932</v>
      </c>
    </row>
    <row r="434" s="1" customFormat="1">
      <c r="B434" s="36"/>
      <c r="D434" s="188" t="s">
        <v>254</v>
      </c>
      <c r="F434" s="189" t="s">
        <v>672</v>
      </c>
      <c r="I434" s="121"/>
      <c r="L434" s="36"/>
      <c r="M434" s="190"/>
      <c r="N434" s="66"/>
      <c r="O434" s="66"/>
      <c r="P434" s="66"/>
      <c r="Q434" s="66"/>
      <c r="R434" s="66"/>
      <c r="S434" s="66"/>
      <c r="T434" s="67"/>
      <c r="AT434" s="18" t="s">
        <v>254</v>
      </c>
      <c r="AU434" s="18" t="s">
        <v>81</v>
      </c>
    </row>
    <row r="435" s="1" customFormat="1">
      <c r="B435" s="36"/>
      <c r="D435" s="188" t="s">
        <v>256</v>
      </c>
      <c r="F435" s="191" t="s">
        <v>673</v>
      </c>
      <c r="I435" s="121"/>
      <c r="L435" s="36"/>
      <c r="M435" s="190"/>
      <c r="N435" s="66"/>
      <c r="O435" s="66"/>
      <c r="P435" s="66"/>
      <c r="Q435" s="66"/>
      <c r="R435" s="66"/>
      <c r="S435" s="66"/>
      <c r="T435" s="67"/>
      <c r="AT435" s="18" t="s">
        <v>256</v>
      </c>
      <c r="AU435" s="18" t="s">
        <v>81</v>
      </c>
    </row>
    <row r="436" s="13" customFormat="1">
      <c r="B436" s="199"/>
      <c r="D436" s="188" t="s">
        <v>258</v>
      </c>
      <c r="E436" s="200" t="s">
        <v>1</v>
      </c>
      <c r="F436" s="201" t="s">
        <v>4250</v>
      </c>
      <c r="H436" s="202">
        <v>250.41</v>
      </c>
      <c r="I436" s="203"/>
      <c r="L436" s="199"/>
      <c r="M436" s="204"/>
      <c r="N436" s="205"/>
      <c r="O436" s="205"/>
      <c r="P436" s="205"/>
      <c r="Q436" s="205"/>
      <c r="R436" s="205"/>
      <c r="S436" s="205"/>
      <c r="T436" s="206"/>
      <c r="AT436" s="200" t="s">
        <v>258</v>
      </c>
      <c r="AU436" s="200" t="s">
        <v>81</v>
      </c>
      <c r="AV436" s="13" t="s">
        <v>81</v>
      </c>
      <c r="AW436" s="13" t="s">
        <v>35</v>
      </c>
      <c r="AX436" s="13" t="s">
        <v>72</v>
      </c>
      <c r="AY436" s="200" t="s">
        <v>246</v>
      </c>
    </row>
    <row r="437" s="13" customFormat="1">
      <c r="B437" s="199"/>
      <c r="D437" s="188" t="s">
        <v>258</v>
      </c>
      <c r="E437" s="200" t="s">
        <v>1</v>
      </c>
      <c r="F437" s="201" t="s">
        <v>4251</v>
      </c>
      <c r="H437" s="202">
        <v>427.17000000000002</v>
      </c>
      <c r="I437" s="203"/>
      <c r="L437" s="199"/>
      <c r="M437" s="204"/>
      <c r="N437" s="205"/>
      <c r="O437" s="205"/>
      <c r="P437" s="205"/>
      <c r="Q437" s="205"/>
      <c r="R437" s="205"/>
      <c r="S437" s="205"/>
      <c r="T437" s="206"/>
      <c r="AT437" s="200" t="s">
        <v>258</v>
      </c>
      <c r="AU437" s="200" t="s">
        <v>81</v>
      </c>
      <c r="AV437" s="13" t="s">
        <v>81</v>
      </c>
      <c r="AW437" s="13" t="s">
        <v>35</v>
      </c>
      <c r="AX437" s="13" t="s">
        <v>72</v>
      </c>
      <c r="AY437" s="200" t="s">
        <v>246</v>
      </c>
    </row>
    <row r="438" s="13" customFormat="1">
      <c r="B438" s="199"/>
      <c r="D438" s="188" t="s">
        <v>258</v>
      </c>
      <c r="E438" s="200" t="s">
        <v>1</v>
      </c>
      <c r="F438" s="201" t="s">
        <v>2933</v>
      </c>
      <c r="H438" s="202">
        <v>1.536</v>
      </c>
      <c r="I438" s="203"/>
      <c r="L438" s="199"/>
      <c r="M438" s="204"/>
      <c r="N438" s="205"/>
      <c r="O438" s="205"/>
      <c r="P438" s="205"/>
      <c r="Q438" s="205"/>
      <c r="R438" s="205"/>
      <c r="S438" s="205"/>
      <c r="T438" s="206"/>
      <c r="AT438" s="200" t="s">
        <v>258</v>
      </c>
      <c r="AU438" s="200" t="s">
        <v>81</v>
      </c>
      <c r="AV438" s="13" t="s">
        <v>81</v>
      </c>
      <c r="AW438" s="13" t="s">
        <v>35</v>
      </c>
      <c r="AX438" s="13" t="s">
        <v>72</v>
      </c>
      <c r="AY438" s="200" t="s">
        <v>246</v>
      </c>
    </row>
    <row r="439" s="14" customFormat="1">
      <c r="B439" s="210"/>
      <c r="D439" s="188" t="s">
        <v>258</v>
      </c>
      <c r="E439" s="211" t="s">
        <v>1</v>
      </c>
      <c r="F439" s="212" t="s">
        <v>341</v>
      </c>
      <c r="H439" s="213">
        <v>679.11599999999999</v>
      </c>
      <c r="I439" s="214"/>
      <c r="L439" s="210"/>
      <c r="M439" s="215"/>
      <c r="N439" s="216"/>
      <c r="O439" s="216"/>
      <c r="P439" s="216"/>
      <c r="Q439" s="216"/>
      <c r="R439" s="216"/>
      <c r="S439" s="216"/>
      <c r="T439" s="217"/>
      <c r="AT439" s="211" t="s">
        <v>258</v>
      </c>
      <c r="AU439" s="211" t="s">
        <v>81</v>
      </c>
      <c r="AV439" s="14" t="s">
        <v>93</v>
      </c>
      <c r="AW439" s="14" t="s">
        <v>35</v>
      </c>
      <c r="AX439" s="14" t="s">
        <v>79</v>
      </c>
      <c r="AY439" s="211" t="s">
        <v>246</v>
      </c>
    </row>
    <row r="440" s="1" customFormat="1" ht="16.5" customHeight="1">
      <c r="B440" s="175"/>
      <c r="C440" s="176" t="s">
        <v>1271</v>
      </c>
      <c r="D440" s="176" t="s">
        <v>248</v>
      </c>
      <c r="E440" s="177" t="s">
        <v>678</v>
      </c>
      <c r="F440" s="178" t="s">
        <v>679</v>
      </c>
      <c r="G440" s="179" t="s">
        <v>286</v>
      </c>
      <c r="H440" s="180">
        <v>19694.364000000001</v>
      </c>
      <c r="I440" s="181"/>
      <c r="J440" s="182">
        <f>ROUND(I440*H440,2)</f>
        <v>0</v>
      </c>
      <c r="K440" s="178" t="s">
        <v>252</v>
      </c>
      <c r="L440" s="36"/>
      <c r="M440" s="183" t="s">
        <v>1</v>
      </c>
      <c r="N440" s="184" t="s">
        <v>43</v>
      </c>
      <c r="O440" s="66"/>
      <c r="P440" s="185">
        <f>O440*H440</f>
        <v>0</v>
      </c>
      <c r="Q440" s="185">
        <v>0</v>
      </c>
      <c r="R440" s="185">
        <f>Q440*H440</f>
        <v>0</v>
      </c>
      <c r="S440" s="185">
        <v>0</v>
      </c>
      <c r="T440" s="186">
        <f>S440*H440</f>
        <v>0</v>
      </c>
      <c r="AR440" s="18" t="s">
        <v>93</v>
      </c>
      <c r="AT440" s="18" t="s">
        <v>248</v>
      </c>
      <c r="AU440" s="18" t="s">
        <v>81</v>
      </c>
      <c r="AY440" s="18" t="s">
        <v>246</v>
      </c>
      <c r="BE440" s="187">
        <f>IF(N440="základní",J440,0)</f>
        <v>0</v>
      </c>
      <c r="BF440" s="187">
        <f>IF(N440="snížená",J440,0)</f>
        <v>0</v>
      </c>
      <c r="BG440" s="187">
        <f>IF(N440="zákl. přenesená",J440,0)</f>
        <v>0</v>
      </c>
      <c r="BH440" s="187">
        <f>IF(N440="sníž. přenesená",J440,0)</f>
        <v>0</v>
      </c>
      <c r="BI440" s="187">
        <f>IF(N440="nulová",J440,0)</f>
        <v>0</v>
      </c>
      <c r="BJ440" s="18" t="s">
        <v>79</v>
      </c>
      <c r="BK440" s="187">
        <f>ROUND(I440*H440,2)</f>
        <v>0</v>
      </c>
      <c r="BL440" s="18" t="s">
        <v>93</v>
      </c>
      <c r="BM440" s="18" t="s">
        <v>2935</v>
      </c>
    </row>
    <row r="441" s="1" customFormat="1">
      <c r="B441" s="36"/>
      <c r="D441" s="188" t="s">
        <v>254</v>
      </c>
      <c r="F441" s="189" t="s">
        <v>681</v>
      </c>
      <c r="I441" s="121"/>
      <c r="L441" s="36"/>
      <c r="M441" s="190"/>
      <c r="N441" s="66"/>
      <c r="O441" s="66"/>
      <c r="P441" s="66"/>
      <c r="Q441" s="66"/>
      <c r="R441" s="66"/>
      <c r="S441" s="66"/>
      <c r="T441" s="67"/>
      <c r="AT441" s="18" t="s">
        <v>254</v>
      </c>
      <c r="AU441" s="18" t="s">
        <v>81</v>
      </c>
    </row>
    <row r="442" s="1" customFormat="1">
      <c r="B442" s="36"/>
      <c r="D442" s="188" t="s">
        <v>256</v>
      </c>
      <c r="F442" s="191" t="s">
        <v>673</v>
      </c>
      <c r="I442" s="121"/>
      <c r="L442" s="36"/>
      <c r="M442" s="190"/>
      <c r="N442" s="66"/>
      <c r="O442" s="66"/>
      <c r="P442" s="66"/>
      <c r="Q442" s="66"/>
      <c r="R442" s="66"/>
      <c r="S442" s="66"/>
      <c r="T442" s="67"/>
      <c r="AT442" s="18" t="s">
        <v>256</v>
      </c>
      <c r="AU442" s="18" t="s">
        <v>81</v>
      </c>
    </row>
    <row r="443" s="12" customFormat="1">
      <c r="B443" s="192"/>
      <c r="D443" s="188" t="s">
        <v>258</v>
      </c>
      <c r="E443" s="193" t="s">
        <v>1</v>
      </c>
      <c r="F443" s="194" t="s">
        <v>378</v>
      </c>
      <c r="H443" s="193" t="s">
        <v>1</v>
      </c>
      <c r="I443" s="195"/>
      <c r="L443" s="192"/>
      <c r="M443" s="196"/>
      <c r="N443" s="197"/>
      <c r="O443" s="197"/>
      <c r="P443" s="197"/>
      <c r="Q443" s="197"/>
      <c r="R443" s="197"/>
      <c r="S443" s="197"/>
      <c r="T443" s="198"/>
      <c r="AT443" s="193" t="s">
        <v>258</v>
      </c>
      <c r="AU443" s="193" t="s">
        <v>81</v>
      </c>
      <c r="AV443" s="12" t="s">
        <v>79</v>
      </c>
      <c r="AW443" s="12" t="s">
        <v>35</v>
      </c>
      <c r="AX443" s="12" t="s">
        <v>72</v>
      </c>
      <c r="AY443" s="193" t="s">
        <v>246</v>
      </c>
    </row>
    <row r="444" s="13" customFormat="1">
      <c r="B444" s="199"/>
      <c r="D444" s="188" t="s">
        <v>258</v>
      </c>
      <c r="E444" s="200" t="s">
        <v>1</v>
      </c>
      <c r="F444" s="201" t="s">
        <v>4252</v>
      </c>
      <c r="H444" s="202">
        <v>19694.364000000001</v>
      </c>
      <c r="I444" s="203"/>
      <c r="L444" s="199"/>
      <c r="M444" s="204"/>
      <c r="N444" s="205"/>
      <c r="O444" s="205"/>
      <c r="P444" s="205"/>
      <c r="Q444" s="205"/>
      <c r="R444" s="205"/>
      <c r="S444" s="205"/>
      <c r="T444" s="206"/>
      <c r="AT444" s="200" t="s">
        <v>258</v>
      </c>
      <c r="AU444" s="200" t="s">
        <v>81</v>
      </c>
      <c r="AV444" s="13" t="s">
        <v>81</v>
      </c>
      <c r="AW444" s="13" t="s">
        <v>35</v>
      </c>
      <c r="AX444" s="13" t="s">
        <v>79</v>
      </c>
      <c r="AY444" s="200" t="s">
        <v>246</v>
      </c>
    </row>
    <row r="445" s="1" customFormat="1" ht="16.5" customHeight="1">
      <c r="B445" s="175"/>
      <c r="C445" s="176" t="s">
        <v>879</v>
      </c>
      <c r="D445" s="176" t="s">
        <v>248</v>
      </c>
      <c r="E445" s="177" t="s">
        <v>690</v>
      </c>
      <c r="F445" s="178" t="s">
        <v>691</v>
      </c>
      <c r="G445" s="179" t="s">
        <v>286</v>
      </c>
      <c r="H445" s="180">
        <v>251.946</v>
      </c>
      <c r="I445" s="181"/>
      <c r="J445" s="182">
        <f>ROUND(I445*H445,2)</f>
        <v>0</v>
      </c>
      <c r="K445" s="178" t="s">
        <v>252</v>
      </c>
      <c r="L445" s="36"/>
      <c r="M445" s="183" t="s">
        <v>1</v>
      </c>
      <c r="N445" s="184" t="s">
        <v>43</v>
      </c>
      <c r="O445" s="66"/>
      <c r="P445" s="185">
        <f>O445*H445</f>
        <v>0</v>
      </c>
      <c r="Q445" s="185">
        <v>0</v>
      </c>
      <c r="R445" s="185">
        <f>Q445*H445</f>
        <v>0</v>
      </c>
      <c r="S445" s="185">
        <v>0</v>
      </c>
      <c r="T445" s="186">
        <f>S445*H445</f>
        <v>0</v>
      </c>
      <c r="AR445" s="18" t="s">
        <v>93</v>
      </c>
      <c r="AT445" s="18" t="s">
        <v>248</v>
      </c>
      <c r="AU445" s="18" t="s">
        <v>81</v>
      </c>
      <c r="AY445" s="18" t="s">
        <v>246</v>
      </c>
      <c r="BE445" s="187">
        <f>IF(N445="základní",J445,0)</f>
        <v>0</v>
      </c>
      <c r="BF445" s="187">
        <f>IF(N445="snížená",J445,0)</f>
        <v>0</v>
      </c>
      <c r="BG445" s="187">
        <f>IF(N445="zákl. přenesená",J445,0)</f>
        <v>0</v>
      </c>
      <c r="BH445" s="187">
        <f>IF(N445="sníž. přenesená",J445,0)</f>
        <v>0</v>
      </c>
      <c r="BI445" s="187">
        <f>IF(N445="nulová",J445,0)</f>
        <v>0</v>
      </c>
      <c r="BJ445" s="18" t="s">
        <v>79</v>
      </c>
      <c r="BK445" s="187">
        <f>ROUND(I445*H445,2)</f>
        <v>0</v>
      </c>
      <c r="BL445" s="18" t="s">
        <v>93</v>
      </c>
      <c r="BM445" s="18" t="s">
        <v>2938</v>
      </c>
    </row>
    <row r="446" s="1" customFormat="1">
      <c r="B446" s="36"/>
      <c r="D446" s="188" t="s">
        <v>254</v>
      </c>
      <c r="F446" s="189" t="s">
        <v>693</v>
      </c>
      <c r="I446" s="121"/>
      <c r="L446" s="36"/>
      <c r="M446" s="190"/>
      <c r="N446" s="66"/>
      <c r="O446" s="66"/>
      <c r="P446" s="66"/>
      <c r="Q446" s="66"/>
      <c r="R446" s="66"/>
      <c r="S446" s="66"/>
      <c r="T446" s="67"/>
      <c r="AT446" s="18" t="s">
        <v>254</v>
      </c>
      <c r="AU446" s="18" t="s">
        <v>81</v>
      </c>
    </row>
    <row r="447" s="1" customFormat="1">
      <c r="B447" s="36"/>
      <c r="D447" s="188" t="s">
        <v>256</v>
      </c>
      <c r="F447" s="191" t="s">
        <v>688</v>
      </c>
      <c r="I447" s="121"/>
      <c r="L447" s="36"/>
      <c r="M447" s="190"/>
      <c r="N447" s="66"/>
      <c r="O447" s="66"/>
      <c r="P447" s="66"/>
      <c r="Q447" s="66"/>
      <c r="R447" s="66"/>
      <c r="S447" s="66"/>
      <c r="T447" s="67"/>
      <c r="AT447" s="18" t="s">
        <v>256</v>
      </c>
      <c r="AU447" s="18" t="s">
        <v>81</v>
      </c>
    </row>
    <row r="448" s="13" customFormat="1">
      <c r="B448" s="199"/>
      <c r="D448" s="188" t="s">
        <v>258</v>
      </c>
      <c r="E448" s="200" t="s">
        <v>1</v>
      </c>
      <c r="F448" s="201" t="s">
        <v>4250</v>
      </c>
      <c r="H448" s="202">
        <v>250.41</v>
      </c>
      <c r="I448" s="203"/>
      <c r="L448" s="199"/>
      <c r="M448" s="204"/>
      <c r="N448" s="205"/>
      <c r="O448" s="205"/>
      <c r="P448" s="205"/>
      <c r="Q448" s="205"/>
      <c r="R448" s="205"/>
      <c r="S448" s="205"/>
      <c r="T448" s="206"/>
      <c r="AT448" s="200" t="s">
        <v>258</v>
      </c>
      <c r="AU448" s="200" t="s">
        <v>81</v>
      </c>
      <c r="AV448" s="13" t="s">
        <v>81</v>
      </c>
      <c r="AW448" s="13" t="s">
        <v>35</v>
      </c>
      <c r="AX448" s="13" t="s">
        <v>72</v>
      </c>
      <c r="AY448" s="200" t="s">
        <v>246</v>
      </c>
    </row>
    <row r="449" s="13" customFormat="1">
      <c r="B449" s="199"/>
      <c r="D449" s="188" t="s">
        <v>258</v>
      </c>
      <c r="E449" s="200" t="s">
        <v>1</v>
      </c>
      <c r="F449" s="201" t="s">
        <v>4253</v>
      </c>
      <c r="H449" s="202">
        <v>1.536</v>
      </c>
      <c r="I449" s="203"/>
      <c r="L449" s="199"/>
      <c r="M449" s="204"/>
      <c r="N449" s="205"/>
      <c r="O449" s="205"/>
      <c r="P449" s="205"/>
      <c r="Q449" s="205"/>
      <c r="R449" s="205"/>
      <c r="S449" s="205"/>
      <c r="T449" s="206"/>
      <c r="AT449" s="200" t="s">
        <v>258</v>
      </c>
      <c r="AU449" s="200" t="s">
        <v>81</v>
      </c>
      <c r="AV449" s="13" t="s">
        <v>81</v>
      </c>
      <c r="AW449" s="13" t="s">
        <v>35</v>
      </c>
      <c r="AX449" s="13" t="s">
        <v>72</v>
      </c>
      <c r="AY449" s="200" t="s">
        <v>246</v>
      </c>
    </row>
    <row r="450" s="14" customFormat="1">
      <c r="B450" s="210"/>
      <c r="D450" s="188" t="s">
        <v>258</v>
      </c>
      <c r="E450" s="211" t="s">
        <v>1</v>
      </c>
      <c r="F450" s="212" t="s">
        <v>341</v>
      </c>
      <c r="H450" s="213">
        <v>251.946</v>
      </c>
      <c r="I450" s="214"/>
      <c r="L450" s="210"/>
      <c r="M450" s="215"/>
      <c r="N450" s="216"/>
      <c r="O450" s="216"/>
      <c r="P450" s="216"/>
      <c r="Q450" s="216"/>
      <c r="R450" s="216"/>
      <c r="S450" s="216"/>
      <c r="T450" s="217"/>
      <c r="AT450" s="211" t="s">
        <v>258</v>
      </c>
      <c r="AU450" s="211" t="s">
        <v>81</v>
      </c>
      <c r="AV450" s="14" t="s">
        <v>93</v>
      </c>
      <c r="AW450" s="14" t="s">
        <v>35</v>
      </c>
      <c r="AX450" s="14" t="s">
        <v>79</v>
      </c>
      <c r="AY450" s="211" t="s">
        <v>246</v>
      </c>
    </row>
    <row r="451" s="1" customFormat="1" ht="16.5" customHeight="1">
      <c r="B451" s="175"/>
      <c r="C451" s="176" t="s">
        <v>1140</v>
      </c>
      <c r="D451" s="176" t="s">
        <v>248</v>
      </c>
      <c r="E451" s="177" t="s">
        <v>695</v>
      </c>
      <c r="F451" s="178" t="s">
        <v>696</v>
      </c>
      <c r="G451" s="179" t="s">
        <v>286</v>
      </c>
      <c r="H451" s="180">
        <v>427.17000000000002</v>
      </c>
      <c r="I451" s="181"/>
      <c r="J451" s="182">
        <f>ROUND(I451*H451,2)</f>
        <v>0</v>
      </c>
      <c r="K451" s="178" t="s">
        <v>252</v>
      </c>
      <c r="L451" s="36"/>
      <c r="M451" s="183" t="s">
        <v>1</v>
      </c>
      <c r="N451" s="184" t="s">
        <v>43</v>
      </c>
      <c r="O451" s="66"/>
      <c r="P451" s="185">
        <f>O451*H451</f>
        <v>0</v>
      </c>
      <c r="Q451" s="185">
        <v>0</v>
      </c>
      <c r="R451" s="185">
        <f>Q451*H451</f>
        <v>0</v>
      </c>
      <c r="S451" s="185">
        <v>0</v>
      </c>
      <c r="T451" s="186">
        <f>S451*H451</f>
        <v>0</v>
      </c>
      <c r="AR451" s="18" t="s">
        <v>93</v>
      </c>
      <c r="AT451" s="18" t="s">
        <v>248</v>
      </c>
      <c r="AU451" s="18" t="s">
        <v>81</v>
      </c>
      <c r="AY451" s="18" t="s">
        <v>246</v>
      </c>
      <c r="BE451" s="187">
        <f>IF(N451="základní",J451,0)</f>
        <v>0</v>
      </c>
      <c r="BF451" s="187">
        <f>IF(N451="snížená",J451,0)</f>
        <v>0</v>
      </c>
      <c r="BG451" s="187">
        <f>IF(N451="zákl. přenesená",J451,0)</f>
        <v>0</v>
      </c>
      <c r="BH451" s="187">
        <f>IF(N451="sníž. přenesená",J451,0)</f>
        <v>0</v>
      </c>
      <c r="BI451" s="187">
        <f>IF(N451="nulová",J451,0)</f>
        <v>0</v>
      </c>
      <c r="BJ451" s="18" t="s">
        <v>79</v>
      </c>
      <c r="BK451" s="187">
        <f>ROUND(I451*H451,2)</f>
        <v>0</v>
      </c>
      <c r="BL451" s="18" t="s">
        <v>93</v>
      </c>
      <c r="BM451" s="18" t="s">
        <v>3072</v>
      </c>
    </row>
    <row r="452" s="1" customFormat="1">
      <c r="B452" s="36"/>
      <c r="D452" s="188" t="s">
        <v>254</v>
      </c>
      <c r="F452" s="189" t="s">
        <v>404</v>
      </c>
      <c r="I452" s="121"/>
      <c r="L452" s="36"/>
      <c r="M452" s="190"/>
      <c r="N452" s="66"/>
      <c r="O452" s="66"/>
      <c r="P452" s="66"/>
      <c r="Q452" s="66"/>
      <c r="R452" s="66"/>
      <c r="S452" s="66"/>
      <c r="T452" s="67"/>
      <c r="AT452" s="18" t="s">
        <v>254</v>
      </c>
      <c r="AU452" s="18" t="s">
        <v>81</v>
      </c>
    </row>
    <row r="453" s="1" customFormat="1">
      <c r="B453" s="36"/>
      <c r="D453" s="188" t="s">
        <v>256</v>
      </c>
      <c r="F453" s="191" t="s">
        <v>688</v>
      </c>
      <c r="I453" s="121"/>
      <c r="L453" s="36"/>
      <c r="M453" s="190"/>
      <c r="N453" s="66"/>
      <c r="O453" s="66"/>
      <c r="P453" s="66"/>
      <c r="Q453" s="66"/>
      <c r="R453" s="66"/>
      <c r="S453" s="66"/>
      <c r="T453" s="67"/>
      <c r="AT453" s="18" t="s">
        <v>256</v>
      </c>
      <c r="AU453" s="18" t="s">
        <v>81</v>
      </c>
    </row>
    <row r="454" s="13" customFormat="1">
      <c r="B454" s="199"/>
      <c r="D454" s="188" t="s">
        <v>258</v>
      </c>
      <c r="E454" s="200" t="s">
        <v>1</v>
      </c>
      <c r="F454" s="201" t="s">
        <v>4251</v>
      </c>
      <c r="H454" s="202">
        <v>427.17000000000002</v>
      </c>
      <c r="I454" s="203"/>
      <c r="L454" s="199"/>
      <c r="M454" s="204"/>
      <c r="N454" s="205"/>
      <c r="O454" s="205"/>
      <c r="P454" s="205"/>
      <c r="Q454" s="205"/>
      <c r="R454" s="205"/>
      <c r="S454" s="205"/>
      <c r="T454" s="206"/>
      <c r="AT454" s="200" t="s">
        <v>258</v>
      </c>
      <c r="AU454" s="200" t="s">
        <v>81</v>
      </c>
      <c r="AV454" s="13" t="s">
        <v>81</v>
      </c>
      <c r="AW454" s="13" t="s">
        <v>35</v>
      </c>
      <c r="AX454" s="13" t="s">
        <v>79</v>
      </c>
      <c r="AY454" s="200" t="s">
        <v>246</v>
      </c>
    </row>
    <row r="455" s="11" customFormat="1" ht="22.8" customHeight="1">
      <c r="B455" s="162"/>
      <c r="D455" s="163" t="s">
        <v>71</v>
      </c>
      <c r="E455" s="173" t="s">
        <v>698</v>
      </c>
      <c r="F455" s="173" t="s">
        <v>699</v>
      </c>
      <c r="I455" s="165"/>
      <c r="J455" s="174">
        <f>BK455</f>
        <v>0</v>
      </c>
      <c r="L455" s="162"/>
      <c r="M455" s="167"/>
      <c r="N455" s="168"/>
      <c r="O455" s="168"/>
      <c r="P455" s="169">
        <f>SUM(P456:P458)</f>
        <v>0</v>
      </c>
      <c r="Q455" s="168"/>
      <c r="R455" s="169">
        <f>SUM(R456:R458)</f>
        <v>0</v>
      </c>
      <c r="S455" s="168"/>
      <c r="T455" s="170">
        <f>SUM(T456:T458)</f>
        <v>0</v>
      </c>
      <c r="AR455" s="163" t="s">
        <v>79</v>
      </c>
      <c r="AT455" s="171" t="s">
        <v>71</v>
      </c>
      <c r="AU455" s="171" t="s">
        <v>79</v>
      </c>
      <c r="AY455" s="163" t="s">
        <v>246</v>
      </c>
      <c r="BK455" s="172">
        <f>SUM(BK456:BK458)</f>
        <v>0</v>
      </c>
    </row>
    <row r="456" s="1" customFormat="1" ht="16.5" customHeight="1">
      <c r="B456" s="175"/>
      <c r="C456" s="176" t="s">
        <v>1612</v>
      </c>
      <c r="D456" s="176" t="s">
        <v>248</v>
      </c>
      <c r="E456" s="177" t="s">
        <v>701</v>
      </c>
      <c r="F456" s="178" t="s">
        <v>702</v>
      </c>
      <c r="G456" s="179" t="s">
        <v>286</v>
      </c>
      <c r="H456" s="180">
        <v>2072.6950000000002</v>
      </c>
      <c r="I456" s="181"/>
      <c r="J456" s="182">
        <f>ROUND(I456*H456,2)</f>
        <v>0</v>
      </c>
      <c r="K456" s="178" t="s">
        <v>252</v>
      </c>
      <c r="L456" s="36"/>
      <c r="M456" s="183" t="s">
        <v>1</v>
      </c>
      <c r="N456" s="184" t="s">
        <v>43</v>
      </c>
      <c r="O456" s="66"/>
      <c r="P456" s="185">
        <f>O456*H456</f>
        <v>0</v>
      </c>
      <c r="Q456" s="185">
        <v>0</v>
      </c>
      <c r="R456" s="185">
        <f>Q456*H456</f>
        <v>0</v>
      </c>
      <c r="S456" s="185">
        <v>0</v>
      </c>
      <c r="T456" s="186">
        <f>S456*H456</f>
        <v>0</v>
      </c>
      <c r="AR456" s="18" t="s">
        <v>93</v>
      </c>
      <c r="AT456" s="18" t="s">
        <v>248</v>
      </c>
      <c r="AU456" s="18" t="s">
        <v>81</v>
      </c>
      <c r="AY456" s="18" t="s">
        <v>246</v>
      </c>
      <c r="BE456" s="187">
        <f>IF(N456="základní",J456,0)</f>
        <v>0</v>
      </c>
      <c r="BF456" s="187">
        <f>IF(N456="snížená",J456,0)</f>
        <v>0</v>
      </c>
      <c r="BG456" s="187">
        <f>IF(N456="zákl. přenesená",J456,0)</f>
        <v>0</v>
      </c>
      <c r="BH456" s="187">
        <f>IF(N456="sníž. přenesená",J456,0)</f>
        <v>0</v>
      </c>
      <c r="BI456" s="187">
        <f>IF(N456="nulová",J456,0)</f>
        <v>0</v>
      </c>
      <c r="BJ456" s="18" t="s">
        <v>79</v>
      </c>
      <c r="BK456" s="187">
        <f>ROUND(I456*H456,2)</f>
        <v>0</v>
      </c>
      <c r="BL456" s="18" t="s">
        <v>93</v>
      </c>
      <c r="BM456" s="18" t="s">
        <v>873</v>
      </c>
    </row>
    <row r="457" s="1" customFormat="1">
      <c r="B457" s="36"/>
      <c r="D457" s="188" t="s">
        <v>254</v>
      </c>
      <c r="F457" s="189" t="s">
        <v>704</v>
      </c>
      <c r="I457" s="121"/>
      <c r="L457" s="36"/>
      <c r="M457" s="190"/>
      <c r="N457" s="66"/>
      <c r="O457" s="66"/>
      <c r="P457" s="66"/>
      <c r="Q457" s="66"/>
      <c r="R457" s="66"/>
      <c r="S457" s="66"/>
      <c r="T457" s="67"/>
      <c r="AT457" s="18" t="s">
        <v>254</v>
      </c>
      <c r="AU457" s="18" t="s">
        <v>81</v>
      </c>
    </row>
    <row r="458" s="1" customFormat="1">
      <c r="B458" s="36"/>
      <c r="D458" s="188" t="s">
        <v>256</v>
      </c>
      <c r="F458" s="191" t="s">
        <v>705</v>
      </c>
      <c r="I458" s="121"/>
      <c r="L458" s="36"/>
      <c r="M458" s="190"/>
      <c r="N458" s="66"/>
      <c r="O458" s="66"/>
      <c r="P458" s="66"/>
      <c r="Q458" s="66"/>
      <c r="R458" s="66"/>
      <c r="S458" s="66"/>
      <c r="T458" s="67"/>
      <c r="AT458" s="18" t="s">
        <v>256</v>
      </c>
      <c r="AU458" s="18" t="s">
        <v>81</v>
      </c>
    </row>
    <row r="459" s="11" customFormat="1" ht="25.92" customHeight="1">
      <c r="B459" s="162"/>
      <c r="D459" s="163" t="s">
        <v>71</v>
      </c>
      <c r="E459" s="164" t="s">
        <v>511</v>
      </c>
      <c r="F459" s="164" t="s">
        <v>874</v>
      </c>
      <c r="I459" s="165"/>
      <c r="J459" s="166">
        <f>BK459</f>
        <v>0</v>
      </c>
      <c r="L459" s="162"/>
      <c r="M459" s="167"/>
      <c r="N459" s="168"/>
      <c r="O459" s="168"/>
      <c r="P459" s="169">
        <f>P460</f>
        <v>0</v>
      </c>
      <c r="Q459" s="168"/>
      <c r="R459" s="169">
        <f>R460</f>
        <v>1.5343980000000002</v>
      </c>
      <c r="S459" s="168"/>
      <c r="T459" s="170">
        <f>T460</f>
        <v>0</v>
      </c>
      <c r="AR459" s="163" t="s">
        <v>88</v>
      </c>
      <c r="AT459" s="171" t="s">
        <v>71</v>
      </c>
      <c r="AU459" s="171" t="s">
        <v>72</v>
      </c>
      <c r="AY459" s="163" t="s">
        <v>246</v>
      </c>
      <c r="BK459" s="172">
        <f>BK460</f>
        <v>0</v>
      </c>
    </row>
    <row r="460" s="11" customFormat="1" ht="22.8" customHeight="1">
      <c r="B460" s="162"/>
      <c r="D460" s="163" t="s">
        <v>71</v>
      </c>
      <c r="E460" s="173" t="s">
        <v>875</v>
      </c>
      <c r="F460" s="173" t="s">
        <v>876</v>
      </c>
      <c r="I460" s="165"/>
      <c r="J460" s="174">
        <f>BK460</f>
        <v>0</v>
      </c>
      <c r="L460" s="162"/>
      <c r="M460" s="167"/>
      <c r="N460" s="168"/>
      <c r="O460" s="168"/>
      <c r="P460" s="169">
        <f>SUM(P461:P484)</f>
        <v>0</v>
      </c>
      <c r="Q460" s="168"/>
      <c r="R460" s="169">
        <f>SUM(R461:R484)</f>
        <v>1.5343980000000002</v>
      </c>
      <c r="S460" s="168"/>
      <c r="T460" s="170">
        <f>SUM(T461:T484)</f>
        <v>0</v>
      </c>
      <c r="AR460" s="163" t="s">
        <v>88</v>
      </c>
      <c r="AT460" s="171" t="s">
        <v>71</v>
      </c>
      <c r="AU460" s="171" t="s">
        <v>79</v>
      </c>
      <c r="AY460" s="163" t="s">
        <v>246</v>
      </c>
      <c r="BK460" s="172">
        <f>SUM(BK461:BK484)</f>
        <v>0</v>
      </c>
    </row>
    <row r="461" s="1" customFormat="1" ht="16.5" customHeight="1">
      <c r="B461" s="175"/>
      <c r="C461" s="176" t="s">
        <v>1616</v>
      </c>
      <c r="D461" s="176" t="s">
        <v>248</v>
      </c>
      <c r="E461" s="177" t="s">
        <v>877</v>
      </c>
      <c r="F461" s="178" t="s">
        <v>878</v>
      </c>
      <c r="G461" s="179" t="s">
        <v>611</v>
      </c>
      <c r="H461" s="180">
        <v>7.5</v>
      </c>
      <c r="I461" s="181"/>
      <c r="J461" s="182">
        <f>ROUND(I461*H461,2)</f>
        <v>0</v>
      </c>
      <c r="K461" s="178" t="s">
        <v>252</v>
      </c>
      <c r="L461" s="36"/>
      <c r="M461" s="183" t="s">
        <v>1</v>
      </c>
      <c r="N461" s="184" t="s">
        <v>43</v>
      </c>
      <c r="O461" s="66"/>
      <c r="P461" s="185">
        <f>O461*H461</f>
        <v>0</v>
      </c>
      <c r="Q461" s="185">
        <v>0</v>
      </c>
      <c r="R461" s="185">
        <f>Q461*H461</f>
        <v>0</v>
      </c>
      <c r="S461" s="185">
        <v>0</v>
      </c>
      <c r="T461" s="186">
        <f>S461*H461</f>
        <v>0</v>
      </c>
      <c r="AR461" s="18" t="s">
        <v>879</v>
      </c>
      <c r="AT461" s="18" t="s">
        <v>248</v>
      </c>
      <c r="AU461" s="18" t="s">
        <v>81</v>
      </c>
      <c r="AY461" s="18" t="s">
        <v>246</v>
      </c>
      <c r="BE461" s="187">
        <f>IF(N461="základní",J461,0)</f>
        <v>0</v>
      </c>
      <c r="BF461" s="187">
        <f>IF(N461="snížená",J461,0)</f>
        <v>0</v>
      </c>
      <c r="BG461" s="187">
        <f>IF(N461="zákl. přenesená",J461,0)</f>
        <v>0</v>
      </c>
      <c r="BH461" s="187">
        <f>IF(N461="sníž. přenesená",J461,0)</f>
        <v>0</v>
      </c>
      <c r="BI461" s="187">
        <f>IF(N461="nulová",J461,0)</f>
        <v>0</v>
      </c>
      <c r="BJ461" s="18" t="s">
        <v>79</v>
      </c>
      <c r="BK461" s="187">
        <f>ROUND(I461*H461,2)</f>
        <v>0</v>
      </c>
      <c r="BL461" s="18" t="s">
        <v>879</v>
      </c>
      <c r="BM461" s="18" t="s">
        <v>4254</v>
      </c>
    </row>
    <row r="462" s="1" customFormat="1">
      <c r="B462" s="36"/>
      <c r="D462" s="188" t="s">
        <v>254</v>
      </c>
      <c r="F462" s="189" t="s">
        <v>881</v>
      </c>
      <c r="I462" s="121"/>
      <c r="L462" s="36"/>
      <c r="M462" s="190"/>
      <c r="N462" s="66"/>
      <c r="O462" s="66"/>
      <c r="P462" s="66"/>
      <c r="Q462" s="66"/>
      <c r="R462" s="66"/>
      <c r="S462" s="66"/>
      <c r="T462" s="67"/>
      <c r="AT462" s="18" t="s">
        <v>254</v>
      </c>
      <c r="AU462" s="18" t="s">
        <v>81</v>
      </c>
    </row>
    <row r="463" s="1" customFormat="1">
      <c r="B463" s="36"/>
      <c r="D463" s="188" t="s">
        <v>256</v>
      </c>
      <c r="F463" s="191" t="s">
        <v>882</v>
      </c>
      <c r="I463" s="121"/>
      <c r="L463" s="36"/>
      <c r="M463" s="190"/>
      <c r="N463" s="66"/>
      <c r="O463" s="66"/>
      <c r="P463" s="66"/>
      <c r="Q463" s="66"/>
      <c r="R463" s="66"/>
      <c r="S463" s="66"/>
      <c r="T463" s="67"/>
      <c r="AT463" s="18" t="s">
        <v>256</v>
      </c>
      <c r="AU463" s="18" t="s">
        <v>81</v>
      </c>
    </row>
    <row r="464" s="12" customFormat="1">
      <c r="B464" s="192"/>
      <c r="D464" s="188" t="s">
        <v>258</v>
      </c>
      <c r="E464" s="193" t="s">
        <v>1</v>
      </c>
      <c r="F464" s="194" t="s">
        <v>303</v>
      </c>
      <c r="H464" s="193" t="s">
        <v>1</v>
      </c>
      <c r="I464" s="195"/>
      <c r="L464" s="192"/>
      <c r="M464" s="196"/>
      <c r="N464" s="197"/>
      <c r="O464" s="197"/>
      <c r="P464" s="197"/>
      <c r="Q464" s="197"/>
      <c r="R464" s="197"/>
      <c r="S464" s="197"/>
      <c r="T464" s="198"/>
      <c r="AT464" s="193" t="s">
        <v>258</v>
      </c>
      <c r="AU464" s="193" t="s">
        <v>81</v>
      </c>
      <c r="AV464" s="12" t="s">
        <v>79</v>
      </c>
      <c r="AW464" s="12" t="s">
        <v>35</v>
      </c>
      <c r="AX464" s="12" t="s">
        <v>72</v>
      </c>
      <c r="AY464" s="193" t="s">
        <v>246</v>
      </c>
    </row>
    <row r="465" s="12" customFormat="1">
      <c r="B465" s="192"/>
      <c r="D465" s="188" t="s">
        <v>258</v>
      </c>
      <c r="E465" s="193" t="s">
        <v>1</v>
      </c>
      <c r="F465" s="194" t="s">
        <v>989</v>
      </c>
      <c r="H465" s="193" t="s">
        <v>1</v>
      </c>
      <c r="I465" s="195"/>
      <c r="L465" s="192"/>
      <c r="M465" s="196"/>
      <c r="N465" s="197"/>
      <c r="O465" s="197"/>
      <c r="P465" s="197"/>
      <c r="Q465" s="197"/>
      <c r="R465" s="197"/>
      <c r="S465" s="197"/>
      <c r="T465" s="198"/>
      <c r="AT465" s="193" t="s">
        <v>258</v>
      </c>
      <c r="AU465" s="193" t="s">
        <v>81</v>
      </c>
      <c r="AV465" s="12" t="s">
        <v>79</v>
      </c>
      <c r="AW465" s="12" t="s">
        <v>35</v>
      </c>
      <c r="AX465" s="12" t="s">
        <v>72</v>
      </c>
      <c r="AY465" s="193" t="s">
        <v>246</v>
      </c>
    </row>
    <row r="466" s="13" customFormat="1">
      <c r="B466" s="199"/>
      <c r="D466" s="188" t="s">
        <v>258</v>
      </c>
      <c r="E466" s="200" t="s">
        <v>1</v>
      </c>
      <c r="F466" s="201" t="s">
        <v>4255</v>
      </c>
      <c r="H466" s="202">
        <v>7.5</v>
      </c>
      <c r="I466" s="203"/>
      <c r="L466" s="199"/>
      <c r="M466" s="204"/>
      <c r="N466" s="205"/>
      <c r="O466" s="205"/>
      <c r="P466" s="205"/>
      <c r="Q466" s="205"/>
      <c r="R466" s="205"/>
      <c r="S466" s="205"/>
      <c r="T466" s="206"/>
      <c r="AT466" s="200" t="s">
        <v>258</v>
      </c>
      <c r="AU466" s="200" t="s">
        <v>81</v>
      </c>
      <c r="AV466" s="13" t="s">
        <v>81</v>
      </c>
      <c r="AW466" s="13" t="s">
        <v>35</v>
      </c>
      <c r="AX466" s="13" t="s">
        <v>79</v>
      </c>
      <c r="AY466" s="200" t="s">
        <v>246</v>
      </c>
    </row>
    <row r="467" s="1" customFormat="1" ht="16.5" customHeight="1">
      <c r="B467" s="175"/>
      <c r="C467" s="176" t="s">
        <v>1619</v>
      </c>
      <c r="D467" s="176" t="s">
        <v>248</v>
      </c>
      <c r="E467" s="177" t="s">
        <v>885</v>
      </c>
      <c r="F467" s="178" t="s">
        <v>886</v>
      </c>
      <c r="G467" s="179" t="s">
        <v>611</v>
      </c>
      <c r="H467" s="180">
        <v>7.5</v>
      </c>
      <c r="I467" s="181"/>
      <c r="J467" s="182">
        <f>ROUND(I467*H467,2)</f>
        <v>0</v>
      </c>
      <c r="K467" s="178" t="s">
        <v>252</v>
      </c>
      <c r="L467" s="36"/>
      <c r="M467" s="183" t="s">
        <v>1</v>
      </c>
      <c r="N467" s="184" t="s">
        <v>43</v>
      </c>
      <c r="O467" s="66"/>
      <c r="P467" s="185">
        <f>O467*H467</f>
        <v>0</v>
      </c>
      <c r="Q467" s="185">
        <v>0.20300000000000001</v>
      </c>
      <c r="R467" s="185">
        <f>Q467*H467</f>
        <v>1.5225000000000002</v>
      </c>
      <c r="S467" s="185">
        <v>0</v>
      </c>
      <c r="T467" s="186">
        <f>S467*H467</f>
        <v>0</v>
      </c>
      <c r="AR467" s="18" t="s">
        <v>879</v>
      </c>
      <c r="AT467" s="18" t="s">
        <v>248</v>
      </c>
      <c r="AU467" s="18" t="s">
        <v>81</v>
      </c>
      <c r="AY467" s="18" t="s">
        <v>246</v>
      </c>
      <c r="BE467" s="187">
        <f>IF(N467="základní",J467,0)</f>
        <v>0</v>
      </c>
      <c r="BF467" s="187">
        <f>IF(N467="snížená",J467,0)</f>
        <v>0</v>
      </c>
      <c r="BG467" s="187">
        <f>IF(N467="zákl. přenesená",J467,0)</f>
        <v>0</v>
      </c>
      <c r="BH467" s="187">
        <f>IF(N467="sníž. přenesená",J467,0)</f>
        <v>0</v>
      </c>
      <c r="BI467" s="187">
        <f>IF(N467="nulová",J467,0)</f>
        <v>0</v>
      </c>
      <c r="BJ467" s="18" t="s">
        <v>79</v>
      </c>
      <c r="BK467" s="187">
        <f>ROUND(I467*H467,2)</f>
        <v>0</v>
      </c>
      <c r="BL467" s="18" t="s">
        <v>879</v>
      </c>
      <c r="BM467" s="18" t="s">
        <v>4256</v>
      </c>
    </row>
    <row r="468" s="1" customFormat="1">
      <c r="B468" s="36"/>
      <c r="D468" s="188" t="s">
        <v>254</v>
      </c>
      <c r="F468" s="189" t="s">
        <v>888</v>
      </c>
      <c r="I468" s="121"/>
      <c r="L468" s="36"/>
      <c r="M468" s="190"/>
      <c r="N468" s="66"/>
      <c r="O468" s="66"/>
      <c r="P468" s="66"/>
      <c r="Q468" s="66"/>
      <c r="R468" s="66"/>
      <c r="S468" s="66"/>
      <c r="T468" s="67"/>
      <c r="AT468" s="18" t="s">
        <v>254</v>
      </c>
      <c r="AU468" s="18" t="s">
        <v>81</v>
      </c>
    </row>
    <row r="469" s="1" customFormat="1">
      <c r="B469" s="36"/>
      <c r="D469" s="188" t="s">
        <v>256</v>
      </c>
      <c r="F469" s="191" t="s">
        <v>889</v>
      </c>
      <c r="I469" s="121"/>
      <c r="L469" s="36"/>
      <c r="M469" s="190"/>
      <c r="N469" s="66"/>
      <c r="O469" s="66"/>
      <c r="P469" s="66"/>
      <c r="Q469" s="66"/>
      <c r="R469" s="66"/>
      <c r="S469" s="66"/>
      <c r="T469" s="67"/>
      <c r="AT469" s="18" t="s">
        <v>256</v>
      </c>
      <c r="AU469" s="18" t="s">
        <v>81</v>
      </c>
    </row>
    <row r="470" s="1" customFormat="1" ht="16.5" customHeight="1">
      <c r="B470" s="175"/>
      <c r="C470" s="176" t="s">
        <v>1623</v>
      </c>
      <c r="D470" s="176" t="s">
        <v>248</v>
      </c>
      <c r="E470" s="177" t="s">
        <v>890</v>
      </c>
      <c r="F470" s="178" t="s">
        <v>891</v>
      </c>
      <c r="G470" s="179" t="s">
        <v>611</v>
      </c>
      <c r="H470" s="180">
        <v>7.5</v>
      </c>
      <c r="I470" s="181"/>
      <c r="J470" s="182">
        <f>ROUND(I470*H470,2)</f>
        <v>0</v>
      </c>
      <c r="K470" s="178" t="s">
        <v>252</v>
      </c>
      <c r="L470" s="36"/>
      <c r="M470" s="183" t="s">
        <v>1</v>
      </c>
      <c r="N470" s="184" t="s">
        <v>43</v>
      </c>
      <c r="O470" s="66"/>
      <c r="P470" s="185">
        <f>O470*H470</f>
        <v>0</v>
      </c>
      <c r="Q470" s="185">
        <v>7.1400000000000001E-05</v>
      </c>
      <c r="R470" s="185">
        <f>Q470*H470</f>
        <v>0.00053549999999999995</v>
      </c>
      <c r="S470" s="185">
        <v>0</v>
      </c>
      <c r="T470" s="186">
        <f>S470*H470</f>
        <v>0</v>
      </c>
      <c r="AR470" s="18" t="s">
        <v>879</v>
      </c>
      <c r="AT470" s="18" t="s">
        <v>248</v>
      </c>
      <c r="AU470" s="18" t="s">
        <v>81</v>
      </c>
      <c r="AY470" s="18" t="s">
        <v>246</v>
      </c>
      <c r="BE470" s="187">
        <f>IF(N470="základní",J470,0)</f>
        <v>0</v>
      </c>
      <c r="BF470" s="187">
        <f>IF(N470="snížená",J470,0)</f>
        <v>0</v>
      </c>
      <c r="BG470" s="187">
        <f>IF(N470="zákl. přenesená",J470,0)</f>
        <v>0</v>
      </c>
      <c r="BH470" s="187">
        <f>IF(N470="sníž. přenesená",J470,0)</f>
        <v>0</v>
      </c>
      <c r="BI470" s="187">
        <f>IF(N470="nulová",J470,0)</f>
        <v>0</v>
      </c>
      <c r="BJ470" s="18" t="s">
        <v>79</v>
      </c>
      <c r="BK470" s="187">
        <f>ROUND(I470*H470,2)</f>
        <v>0</v>
      </c>
      <c r="BL470" s="18" t="s">
        <v>879</v>
      </c>
      <c r="BM470" s="18" t="s">
        <v>4257</v>
      </c>
    </row>
    <row r="471" s="1" customFormat="1">
      <c r="B471" s="36"/>
      <c r="D471" s="188" t="s">
        <v>254</v>
      </c>
      <c r="F471" s="189" t="s">
        <v>893</v>
      </c>
      <c r="I471" s="121"/>
      <c r="L471" s="36"/>
      <c r="M471" s="190"/>
      <c r="N471" s="66"/>
      <c r="O471" s="66"/>
      <c r="P471" s="66"/>
      <c r="Q471" s="66"/>
      <c r="R471" s="66"/>
      <c r="S471" s="66"/>
      <c r="T471" s="67"/>
      <c r="AT471" s="18" t="s">
        <v>254</v>
      </c>
      <c r="AU471" s="18" t="s">
        <v>81</v>
      </c>
    </row>
    <row r="472" s="1" customFormat="1" ht="16.5" customHeight="1">
      <c r="B472" s="175"/>
      <c r="C472" s="176" t="s">
        <v>1627</v>
      </c>
      <c r="D472" s="176" t="s">
        <v>248</v>
      </c>
      <c r="E472" s="177" t="s">
        <v>894</v>
      </c>
      <c r="F472" s="178" t="s">
        <v>895</v>
      </c>
      <c r="G472" s="179" t="s">
        <v>611</v>
      </c>
      <c r="H472" s="180">
        <v>15</v>
      </c>
      <c r="I472" s="181"/>
      <c r="J472" s="182">
        <f>ROUND(I472*H472,2)</f>
        <v>0</v>
      </c>
      <c r="K472" s="178" t="s">
        <v>252</v>
      </c>
      <c r="L472" s="36"/>
      <c r="M472" s="183" t="s">
        <v>1</v>
      </c>
      <c r="N472" s="184" t="s">
        <v>43</v>
      </c>
      <c r="O472" s="66"/>
      <c r="P472" s="185">
        <f>O472*H472</f>
        <v>0</v>
      </c>
      <c r="Q472" s="185">
        <v>0</v>
      </c>
      <c r="R472" s="185">
        <f>Q472*H472</f>
        <v>0</v>
      </c>
      <c r="S472" s="185">
        <v>0</v>
      </c>
      <c r="T472" s="186">
        <f>S472*H472</f>
        <v>0</v>
      </c>
      <c r="AR472" s="18" t="s">
        <v>879</v>
      </c>
      <c r="AT472" s="18" t="s">
        <v>248</v>
      </c>
      <c r="AU472" s="18" t="s">
        <v>81</v>
      </c>
      <c r="AY472" s="18" t="s">
        <v>246</v>
      </c>
      <c r="BE472" s="187">
        <f>IF(N472="základní",J472,0)</f>
        <v>0</v>
      </c>
      <c r="BF472" s="187">
        <f>IF(N472="snížená",J472,0)</f>
        <v>0</v>
      </c>
      <c r="BG472" s="187">
        <f>IF(N472="zákl. přenesená",J472,0)</f>
        <v>0</v>
      </c>
      <c r="BH472" s="187">
        <f>IF(N472="sníž. přenesená",J472,0)</f>
        <v>0</v>
      </c>
      <c r="BI472" s="187">
        <f>IF(N472="nulová",J472,0)</f>
        <v>0</v>
      </c>
      <c r="BJ472" s="18" t="s">
        <v>79</v>
      </c>
      <c r="BK472" s="187">
        <f>ROUND(I472*H472,2)</f>
        <v>0</v>
      </c>
      <c r="BL472" s="18" t="s">
        <v>879</v>
      </c>
      <c r="BM472" s="18" t="s">
        <v>4258</v>
      </c>
    </row>
    <row r="473" s="1" customFormat="1">
      <c r="B473" s="36"/>
      <c r="D473" s="188" t="s">
        <v>254</v>
      </c>
      <c r="F473" s="189" t="s">
        <v>897</v>
      </c>
      <c r="I473" s="121"/>
      <c r="L473" s="36"/>
      <c r="M473" s="190"/>
      <c r="N473" s="66"/>
      <c r="O473" s="66"/>
      <c r="P473" s="66"/>
      <c r="Q473" s="66"/>
      <c r="R473" s="66"/>
      <c r="S473" s="66"/>
      <c r="T473" s="67"/>
      <c r="AT473" s="18" t="s">
        <v>254</v>
      </c>
      <c r="AU473" s="18" t="s">
        <v>81</v>
      </c>
    </row>
    <row r="474" s="12" customFormat="1">
      <c r="B474" s="192"/>
      <c r="D474" s="188" t="s">
        <v>258</v>
      </c>
      <c r="E474" s="193" t="s">
        <v>1</v>
      </c>
      <c r="F474" s="194" t="s">
        <v>303</v>
      </c>
      <c r="H474" s="193" t="s">
        <v>1</v>
      </c>
      <c r="I474" s="195"/>
      <c r="L474" s="192"/>
      <c r="M474" s="196"/>
      <c r="N474" s="197"/>
      <c r="O474" s="197"/>
      <c r="P474" s="197"/>
      <c r="Q474" s="197"/>
      <c r="R474" s="197"/>
      <c r="S474" s="197"/>
      <c r="T474" s="198"/>
      <c r="AT474" s="193" t="s">
        <v>258</v>
      </c>
      <c r="AU474" s="193" t="s">
        <v>81</v>
      </c>
      <c r="AV474" s="12" t="s">
        <v>79</v>
      </c>
      <c r="AW474" s="12" t="s">
        <v>35</v>
      </c>
      <c r="AX474" s="12" t="s">
        <v>72</v>
      </c>
      <c r="AY474" s="193" t="s">
        <v>246</v>
      </c>
    </row>
    <row r="475" s="12" customFormat="1">
      <c r="B475" s="192"/>
      <c r="D475" s="188" t="s">
        <v>258</v>
      </c>
      <c r="E475" s="193" t="s">
        <v>1</v>
      </c>
      <c r="F475" s="194" t="s">
        <v>989</v>
      </c>
      <c r="H475" s="193" t="s">
        <v>1</v>
      </c>
      <c r="I475" s="195"/>
      <c r="L475" s="192"/>
      <c r="M475" s="196"/>
      <c r="N475" s="197"/>
      <c r="O475" s="197"/>
      <c r="P475" s="197"/>
      <c r="Q475" s="197"/>
      <c r="R475" s="197"/>
      <c r="S475" s="197"/>
      <c r="T475" s="198"/>
      <c r="AT475" s="193" t="s">
        <v>258</v>
      </c>
      <c r="AU475" s="193" t="s">
        <v>81</v>
      </c>
      <c r="AV475" s="12" t="s">
        <v>79</v>
      </c>
      <c r="AW475" s="12" t="s">
        <v>35</v>
      </c>
      <c r="AX475" s="12" t="s">
        <v>72</v>
      </c>
      <c r="AY475" s="193" t="s">
        <v>246</v>
      </c>
    </row>
    <row r="476" s="13" customFormat="1">
      <c r="B476" s="199"/>
      <c r="D476" s="188" t="s">
        <v>258</v>
      </c>
      <c r="E476" s="200" t="s">
        <v>1</v>
      </c>
      <c r="F476" s="201" t="s">
        <v>4259</v>
      </c>
      <c r="H476" s="202">
        <v>7.5</v>
      </c>
      <c r="I476" s="203"/>
      <c r="L476" s="199"/>
      <c r="M476" s="204"/>
      <c r="N476" s="205"/>
      <c r="O476" s="205"/>
      <c r="P476" s="205"/>
      <c r="Q476" s="205"/>
      <c r="R476" s="205"/>
      <c r="S476" s="205"/>
      <c r="T476" s="206"/>
      <c r="AT476" s="200" t="s">
        <v>258</v>
      </c>
      <c r="AU476" s="200" t="s">
        <v>81</v>
      </c>
      <c r="AV476" s="13" t="s">
        <v>81</v>
      </c>
      <c r="AW476" s="13" t="s">
        <v>35</v>
      </c>
      <c r="AX476" s="13" t="s">
        <v>72</v>
      </c>
      <c r="AY476" s="200" t="s">
        <v>246</v>
      </c>
    </row>
    <row r="477" s="13" customFormat="1">
      <c r="B477" s="199"/>
      <c r="D477" s="188" t="s">
        <v>258</v>
      </c>
      <c r="E477" s="200" t="s">
        <v>1</v>
      </c>
      <c r="F477" s="201" t="s">
        <v>4260</v>
      </c>
      <c r="H477" s="202">
        <v>7.5</v>
      </c>
      <c r="I477" s="203"/>
      <c r="L477" s="199"/>
      <c r="M477" s="204"/>
      <c r="N477" s="205"/>
      <c r="O477" s="205"/>
      <c r="P477" s="205"/>
      <c r="Q477" s="205"/>
      <c r="R477" s="205"/>
      <c r="S477" s="205"/>
      <c r="T477" s="206"/>
      <c r="AT477" s="200" t="s">
        <v>258</v>
      </c>
      <c r="AU477" s="200" t="s">
        <v>81</v>
      </c>
      <c r="AV477" s="13" t="s">
        <v>81</v>
      </c>
      <c r="AW477" s="13" t="s">
        <v>35</v>
      </c>
      <c r="AX477" s="13" t="s">
        <v>72</v>
      </c>
      <c r="AY477" s="200" t="s">
        <v>246</v>
      </c>
    </row>
    <row r="478" s="14" customFormat="1">
      <c r="B478" s="210"/>
      <c r="D478" s="188" t="s">
        <v>258</v>
      </c>
      <c r="E478" s="211" t="s">
        <v>1</v>
      </c>
      <c r="F478" s="212" t="s">
        <v>341</v>
      </c>
      <c r="H478" s="213">
        <v>15</v>
      </c>
      <c r="I478" s="214"/>
      <c r="L478" s="210"/>
      <c r="M478" s="215"/>
      <c r="N478" s="216"/>
      <c r="O478" s="216"/>
      <c r="P478" s="216"/>
      <c r="Q478" s="216"/>
      <c r="R478" s="216"/>
      <c r="S478" s="216"/>
      <c r="T478" s="217"/>
      <c r="AT478" s="211" t="s">
        <v>258</v>
      </c>
      <c r="AU478" s="211" t="s">
        <v>81</v>
      </c>
      <c r="AV478" s="14" t="s">
        <v>93</v>
      </c>
      <c r="AW478" s="14" t="s">
        <v>35</v>
      </c>
      <c r="AX478" s="14" t="s">
        <v>79</v>
      </c>
      <c r="AY478" s="211" t="s">
        <v>246</v>
      </c>
    </row>
    <row r="479" s="1" customFormat="1" ht="16.5" customHeight="1">
      <c r="B479" s="175"/>
      <c r="C479" s="218" t="s">
        <v>1763</v>
      </c>
      <c r="D479" s="218" t="s">
        <v>511</v>
      </c>
      <c r="E479" s="219" t="s">
        <v>996</v>
      </c>
      <c r="F479" s="220" t="s">
        <v>997</v>
      </c>
      <c r="G479" s="221" t="s">
        <v>611</v>
      </c>
      <c r="H479" s="222">
        <v>15.15</v>
      </c>
      <c r="I479" s="223"/>
      <c r="J479" s="224">
        <f>ROUND(I479*H479,2)</f>
        <v>0</v>
      </c>
      <c r="K479" s="220" t="s">
        <v>1</v>
      </c>
      <c r="L479" s="225"/>
      <c r="M479" s="226" t="s">
        <v>1</v>
      </c>
      <c r="N479" s="227" t="s">
        <v>43</v>
      </c>
      <c r="O479" s="66"/>
      <c r="P479" s="185">
        <f>O479*H479</f>
        <v>0</v>
      </c>
      <c r="Q479" s="185">
        <v>0.00075000000000000002</v>
      </c>
      <c r="R479" s="185">
        <f>Q479*H479</f>
        <v>0.011362500000000001</v>
      </c>
      <c r="S479" s="185">
        <v>0</v>
      </c>
      <c r="T479" s="186">
        <f>S479*H479</f>
        <v>0</v>
      </c>
      <c r="AR479" s="18" t="s">
        <v>903</v>
      </c>
      <c r="AT479" s="18" t="s">
        <v>511</v>
      </c>
      <c r="AU479" s="18" t="s">
        <v>81</v>
      </c>
      <c r="AY479" s="18" t="s">
        <v>246</v>
      </c>
      <c r="BE479" s="187">
        <f>IF(N479="základní",J479,0)</f>
        <v>0</v>
      </c>
      <c r="BF479" s="187">
        <f>IF(N479="snížená",J479,0)</f>
        <v>0</v>
      </c>
      <c r="BG479" s="187">
        <f>IF(N479="zákl. přenesená",J479,0)</f>
        <v>0</v>
      </c>
      <c r="BH479" s="187">
        <f>IF(N479="sníž. přenesená",J479,0)</f>
        <v>0</v>
      </c>
      <c r="BI479" s="187">
        <f>IF(N479="nulová",J479,0)</f>
        <v>0</v>
      </c>
      <c r="BJ479" s="18" t="s">
        <v>79</v>
      </c>
      <c r="BK479" s="187">
        <f>ROUND(I479*H479,2)</f>
        <v>0</v>
      </c>
      <c r="BL479" s="18" t="s">
        <v>903</v>
      </c>
      <c r="BM479" s="18" t="s">
        <v>4261</v>
      </c>
    </row>
    <row r="480" s="1" customFormat="1">
      <c r="B480" s="36"/>
      <c r="D480" s="188" t="s">
        <v>254</v>
      </c>
      <c r="F480" s="189" t="s">
        <v>997</v>
      </c>
      <c r="I480" s="121"/>
      <c r="L480" s="36"/>
      <c r="M480" s="190"/>
      <c r="N480" s="66"/>
      <c r="O480" s="66"/>
      <c r="P480" s="66"/>
      <c r="Q480" s="66"/>
      <c r="R480" s="66"/>
      <c r="S480" s="66"/>
      <c r="T480" s="67"/>
      <c r="AT480" s="18" t="s">
        <v>254</v>
      </c>
      <c r="AU480" s="18" t="s">
        <v>81</v>
      </c>
    </row>
    <row r="481" s="12" customFormat="1">
      <c r="B481" s="192"/>
      <c r="D481" s="188" t="s">
        <v>258</v>
      </c>
      <c r="E481" s="193" t="s">
        <v>1</v>
      </c>
      <c r="F481" s="194" t="s">
        <v>905</v>
      </c>
      <c r="H481" s="193" t="s">
        <v>1</v>
      </c>
      <c r="I481" s="195"/>
      <c r="L481" s="192"/>
      <c r="M481" s="196"/>
      <c r="N481" s="197"/>
      <c r="O481" s="197"/>
      <c r="P481" s="197"/>
      <c r="Q481" s="197"/>
      <c r="R481" s="197"/>
      <c r="S481" s="197"/>
      <c r="T481" s="198"/>
      <c r="AT481" s="193" t="s">
        <v>258</v>
      </c>
      <c r="AU481" s="193" t="s">
        <v>81</v>
      </c>
      <c r="AV481" s="12" t="s">
        <v>79</v>
      </c>
      <c r="AW481" s="12" t="s">
        <v>35</v>
      </c>
      <c r="AX481" s="12" t="s">
        <v>72</v>
      </c>
      <c r="AY481" s="193" t="s">
        <v>246</v>
      </c>
    </row>
    <row r="482" s="13" customFormat="1">
      <c r="B482" s="199"/>
      <c r="D482" s="188" t="s">
        <v>258</v>
      </c>
      <c r="E482" s="200" t="s">
        <v>1</v>
      </c>
      <c r="F482" s="201" t="s">
        <v>4262</v>
      </c>
      <c r="H482" s="202">
        <v>15.15</v>
      </c>
      <c r="I482" s="203"/>
      <c r="L482" s="199"/>
      <c r="M482" s="204"/>
      <c r="N482" s="205"/>
      <c r="O482" s="205"/>
      <c r="P482" s="205"/>
      <c r="Q482" s="205"/>
      <c r="R482" s="205"/>
      <c r="S482" s="205"/>
      <c r="T482" s="206"/>
      <c r="AT482" s="200" t="s">
        <v>258</v>
      </c>
      <c r="AU482" s="200" t="s">
        <v>81</v>
      </c>
      <c r="AV482" s="13" t="s">
        <v>81</v>
      </c>
      <c r="AW482" s="13" t="s">
        <v>35</v>
      </c>
      <c r="AX482" s="13" t="s">
        <v>79</v>
      </c>
      <c r="AY482" s="200" t="s">
        <v>246</v>
      </c>
    </row>
    <row r="483" s="1" customFormat="1" ht="16.5" customHeight="1">
      <c r="B483" s="175"/>
      <c r="C483" s="176" t="s">
        <v>1764</v>
      </c>
      <c r="D483" s="176" t="s">
        <v>248</v>
      </c>
      <c r="E483" s="177" t="s">
        <v>910</v>
      </c>
      <c r="F483" s="178" t="s">
        <v>911</v>
      </c>
      <c r="G483" s="179" t="s">
        <v>611</v>
      </c>
      <c r="H483" s="180">
        <v>7.5</v>
      </c>
      <c r="I483" s="181"/>
      <c r="J483" s="182">
        <f>ROUND(I483*H483,2)</f>
        <v>0</v>
      </c>
      <c r="K483" s="178" t="s">
        <v>252</v>
      </c>
      <c r="L483" s="36"/>
      <c r="M483" s="183" t="s">
        <v>1</v>
      </c>
      <c r="N483" s="184" t="s">
        <v>43</v>
      </c>
      <c r="O483" s="66"/>
      <c r="P483" s="185">
        <f>O483*H483</f>
        <v>0</v>
      </c>
      <c r="Q483" s="185">
        <v>0</v>
      </c>
      <c r="R483" s="185">
        <f>Q483*H483</f>
        <v>0</v>
      </c>
      <c r="S483" s="185">
        <v>0</v>
      </c>
      <c r="T483" s="186">
        <f>S483*H483</f>
        <v>0</v>
      </c>
      <c r="AR483" s="18" t="s">
        <v>879</v>
      </c>
      <c r="AT483" s="18" t="s">
        <v>248</v>
      </c>
      <c r="AU483" s="18" t="s">
        <v>81</v>
      </c>
      <c r="AY483" s="18" t="s">
        <v>246</v>
      </c>
      <c r="BE483" s="187">
        <f>IF(N483="základní",J483,0)</f>
        <v>0</v>
      </c>
      <c r="BF483" s="187">
        <f>IF(N483="snížená",J483,0)</f>
        <v>0</v>
      </c>
      <c r="BG483" s="187">
        <f>IF(N483="zákl. přenesená",J483,0)</f>
        <v>0</v>
      </c>
      <c r="BH483" s="187">
        <f>IF(N483="sníž. přenesená",J483,0)</f>
        <v>0</v>
      </c>
      <c r="BI483" s="187">
        <f>IF(N483="nulová",J483,0)</f>
        <v>0</v>
      </c>
      <c r="BJ483" s="18" t="s">
        <v>79</v>
      </c>
      <c r="BK483" s="187">
        <f>ROUND(I483*H483,2)</f>
        <v>0</v>
      </c>
      <c r="BL483" s="18" t="s">
        <v>879</v>
      </c>
      <c r="BM483" s="18" t="s">
        <v>4263</v>
      </c>
    </row>
    <row r="484" s="1" customFormat="1">
      <c r="B484" s="36"/>
      <c r="D484" s="188" t="s">
        <v>254</v>
      </c>
      <c r="F484" s="189" t="s">
        <v>913</v>
      </c>
      <c r="I484" s="121"/>
      <c r="L484" s="36"/>
      <c r="M484" s="190"/>
      <c r="N484" s="66"/>
      <c r="O484" s="66"/>
      <c r="P484" s="66"/>
      <c r="Q484" s="66"/>
      <c r="R484" s="66"/>
      <c r="S484" s="66"/>
      <c r="T484" s="67"/>
      <c r="AT484" s="18" t="s">
        <v>254</v>
      </c>
      <c r="AU484" s="18" t="s">
        <v>81</v>
      </c>
    </row>
    <row r="485" s="11" customFormat="1" ht="25.92" customHeight="1">
      <c r="B485" s="162"/>
      <c r="D485" s="163" t="s">
        <v>71</v>
      </c>
      <c r="E485" s="164" t="s">
        <v>706</v>
      </c>
      <c r="F485" s="164" t="s">
        <v>707</v>
      </c>
      <c r="I485" s="165"/>
      <c r="J485" s="166">
        <f>BK485</f>
        <v>0</v>
      </c>
      <c r="L485" s="162"/>
      <c r="M485" s="167"/>
      <c r="N485" s="168"/>
      <c r="O485" s="168"/>
      <c r="P485" s="169">
        <f>P486</f>
        <v>0</v>
      </c>
      <c r="Q485" s="168"/>
      <c r="R485" s="169">
        <f>R486</f>
        <v>0</v>
      </c>
      <c r="S485" s="168"/>
      <c r="T485" s="170">
        <f>T486</f>
        <v>0</v>
      </c>
      <c r="AR485" s="163" t="s">
        <v>283</v>
      </c>
      <c r="AT485" s="171" t="s">
        <v>71</v>
      </c>
      <c r="AU485" s="171" t="s">
        <v>72</v>
      </c>
      <c r="AY485" s="163" t="s">
        <v>246</v>
      </c>
      <c r="BK485" s="172">
        <f>BK486</f>
        <v>0</v>
      </c>
    </row>
    <row r="486" s="11" customFormat="1" ht="22.8" customHeight="1">
      <c r="B486" s="162"/>
      <c r="D486" s="163" t="s">
        <v>71</v>
      </c>
      <c r="E486" s="173" t="s">
        <v>708</v>
      </c>
      <c r="F486" s="173" t="s">
        <v>709</v>
      </c>
      <c r="I486" s="165"/>
      <c r="J486" s="174">
        <f>BK486</f>
        <v>0</v>
      </c>
      <c r="L486" s="162"/>
      <c r="M486" s="167"/>
      <c r="N486" s="168"/>
      <c r="O486" s="168"/>
      <c r="P486" s="169">
        <f>SUM(P487:P490)</f>
        <v>0</v>
      </c>
      <c r="Q486" s="168"/>
      <c r="R486" s="169">
        <f>SUM(R487:R490)</f>
        <v>0</v>
      </c>
      <c r="S486" s="168"/>
      <c r="T486" s="170">
        <f>SUM(T487:T490)</f>
        <v>0</v>
      </c>
      <c r="AR486" s="163" t="s">
        <v>283</v>
      </c>
      <c r="AT486" s="171" t="s">
        <v>71</v>
      </c>
      <c r="AU486" s="171" t="s">
        <v>79</v>
      </c>
      <c r="AY486" s="163" t="s">
        <v>246</v>
      </c>
      <c r="BK486" s="172">
        <f>SUM(BK487:BK490)</f>
        <v>0</v>
      </c>
    </row>
    <row r="487" s="1" customFormat="1" ht="16.5" customHeight="1">
      <c r="B487" s="175"/>
      <c r="C487" s="176" t="s">
        <v>2939</v>
      </c>
      <c r="D487" s="176" t="s">
        <v>248</v>
      </c>
      <c r="E487" s="177" t="s">
        <v>711</v>
      </c>
      <c r="F487" s="178" t="s">
        <v>712</v>
      </c>
      <c r="G487" s="179" t="s">
        <v>264</v>
      </c>
      <c r="H487" s="180">
        <v>9</v>
      </c>
      <c r="I487" s="181"/>
      <c r="J487" s="182">
        <f>ROUND(I487*H487,2)</f>
        <v>0</v>
      </c>
      <c r="K487" s="178" t="s">
        <v>1</v>
      </c>
      <c r="L487" s="36"/>
      <c r="M487" s="183" t="s">
        <v>1</v>
      </c>
      <c r="N487" s="184" t="s">
        <v>43</v>
      </c>
      <c r="O487" s="66"/>
      <c r="P487" s="185">
        <f>O487*H487</f>
        <v>0</v>
      </c>
      <c r="Q487" s="185">
        <v>0</v>
      </c>
      <c r="R487" s="185">
        <f>Q487*H487</f>
        <v>0</v>
      </c>
      <c r="S487" s="185">
        <v>0</v>
      </c>
      <c r="T487" s="186">
        <f>S487*H487</f>
        <v>0</v>
      </c>
      <c r="AR487" s="18" t="s">
        <v>713</v>
      </c>
      <c r="AT487" s="18" t="s">
        <v>248</v>
      </c>
      <c r="AU487" s="18" t="s">
        <v>81</v>
      </c>
      <c r="AY487" s="18" t="s">
        <v>246</v>
      </c>
      <c r="BE487" s="187">
        <f>IF(N487="základní",J487,0)</f>
        <v>0</v>
      </c>
      <c r="BF487" s="187">
        <f>IF(N487="snížená",J487,0)</f>
        <v>0</v>
      </c>
      <c r="BG487" s="187">
        <f>IF(N487="zákl. přenesená",J487,0)</f>
        <v>0</v>
      </c>
      <c r="BH487" s="187">
        <f>IF(N487="sníž. přenesená",J487,0)</f>
        <v>0</v>
      </c>
      <c r="BI487" s="187">
        <f>IF(N487="nulová",J487,0)</f>
        <v>0</v>
      </c>
      <c r="BJ487" s="18" t="s">
        <v>79</v>
      </c>
      <c r="BK487" s="187">
        <f>ROUND(I487*H487,2)</f>
        <v>0</v>
      </c>
      <c r="BL487" s="18" t="s">
        <v>713</v>
      </c>
      <c r="BM487" s="18" t="s">
        <v>914</v>
      </c>
    </row>
    <row r="488" s="1" customFormat="1">
      <c r="B488" s="36"/>
      <c r="D488" s="188" t="s">
        <v>254</v>
      </c>
      <c r="F488" s="189" t="s">
        <v>712</v>
      </c>
      <c r="I488" s="121"/>
      <c r="L488" s="36"/>
      <c r="M488" s="190"/>
      <c r="N488" s="66"/>
      <c r="O488" s="66"/>
      <c r="P488" s="66"/>
      <c r="Q488" s="66"/>
      <c r="R488" s="66"/>
      <c r="S488" s="66"/>
      <c r="T488" s="67"/>
      <c r="AT488" s="18" t="s">
        <v>254</v>
      </c>
      <c r="AU488" s="18" t="s">
        <v>81</v>
      </c>
    </row>
    <row r="489" s="12" customFormat="1">
      <c r="B489" s="192"/>
      <c r="D489" s="188" t="s">
        <v>258</v>
      </c>
      <c r="E489" s="193" t="s">
        <v>1</v>
      </c>
      <c r="F489" s="194" t="s">
        <v>715</v>
      </c>
      <c r="H489" s="193" t="s">
        <v>1</v>
      </c>
      <c r="I489" s="195"/>
      <c r="L489" s="192"/>
      <c r="M489" s="196"/>
      <c r="N489" s="197"/>
      <c r="O489" s="197"/>
      <c r="P489" s="197"/>
      <c r="Q489" s="197"/>
      <c r="R489" s="197"/>
      <c r="S489" s="197"/>
      <c r="T489" s="198"/>
      <c r="AT489" s="193" t="s">
        <v>258</v>
      </c>
      <c r="AU489" s="193" t="s">
        <v>81</v>
      </c>
      <c r="AV489" s="12" t="s">
        <v>79</v>
      </c>
      <c r="AW489" s="12" t="s">
        <v>35</v>
      </c>
      <c r="AX489" s="12" t="s">
        <v>72</v>
      </c>
      <c r="AY489" s="193" t="s">
        <v>246</v>
      </c>
    </row>
    <row r="490" s="13" customFormat="1">
      <c r="B490" s="199"/>
      <c r="D490" s="188" t="s">
        <v>258</v>
      </c>
      <c r="E490" s="200" t="s">
        <v>1</v>
      </c>
      <c r="F490" s="201" t="s">
        <v>1765</v>
      </c>
      <c r="H490" s="202">
        <v>9</v>
      </c>
      <c r="I490" s="203"/>
      <c r="L490" s="199"/>
      <c r="M490" s="207"/>
      <c r="N490" s="208"/>
      <c r="O490" s="208"/>
      <c r="P490" s="208"/>
      <c r="Q490" s="208"/>
      <c r="R490" s="208"/>
      <c r="S490" s="208"/>
      <c r="T490" s="209"/>
      <c r="AT490" s="200" t="s">
        <v>258</v>
      </c>
      <c r="AU490" s="200" t="s">
        <v>81</v>
      </c>
      <c r="AV490" s="13" t="s">
        <v>81</v>
      </c>
      <c r="AW490" s="13" t="s">
        <v>35</v>
      </c>
      <c r="AX490" s="13" t="s">
        <v>79</v>
      </c>
      <c r="AY490" s="200" t="s">
        <v>246</v>
      </c>
    </row>
    <row r="491" s="1" customFormat="1" ht="6.96" customHeight="1">
      <c r="B491" s="51"/>
      <c r="C491" s="52"/>
      <c r="D491" s="52"/>
      <c r="E491" s="52"/>
      <c r="F491" s="52"/>
      <c r="G491" s="52"/>
      <c r="H491" s="52"/>
      <c r="I491" s="137"/>
      <c r="J491" s="52"/>
      <c r="K491" s="52"/>
      <c r="L491" s="36"/>
    </row>
  </sheetData>
  <autoFilter ref="C103:K490"/>
  <mergeCells count="15">
    <mergeCell ref="E7:H7"/>
    <mergeCell ref="E11:H11"/>
    <mergeCell ref="E9:H9"/>
    <mergeCell ref="E13:H13"/>
    <mergeCell ref="E22:H22"/>
    <mergeCell ref="E31:H31"/>
    <mergeCell ref="E52:H52"/>
    <mergeCell ref="E56:H56"/>
    <mergeCell ref="E54:H54"/>
    <mergeCell ref="E58:H58"/>
    <mergeCell ref="E90:H90"/>
    <mergeCell ref="E94:H94"/>
    <mergeCell ref="E92:H92"/>
    <mergeCell ref="E96:H9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208</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4102</v>
      </c>
      <c r="F11" s="1"/>
      <c r="G11" s="1"/>
      <c r="H11" s="1"/>
      <c r="I11" s="121"/>
      <c r="L11" s="36"/>
    </row>
    <row r="12" s="1" customFormat="1" ht="12" customHeight="1">
      <c r="B12" s="36"/>
      <c r="D12" s="30" t="s">
        <v>221</v>
      </c>
      <c r="I12" s="121"/>
      <c r="L12" s="36"/>
    </row>
    <row r="13" s="1" customFormat="1" ht="36.96" customHeight="1">
      <c r="B13" s="36"/>
      <c r="E13" s="57" t="s">
        <v>4264</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ROUND(J94,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ROUND((SUM(BE94:BE131)),  2)</f>
        <v>0</v>
      </c>
      <c r="I37" s="129">
        <v>0.20999999999999999</v>
      </c>
      <c r="J37" s="128">
        <f>ROUND(((SUM(BE94:BE131))*I37),  2)</f>
        <v>0</v>
      </c>
      <c r="L37" s="36"/>
    </row>
    <row r="38" s="1" customFormat="1" ht="14.4" customHeight="1">
      <c r="B38" s="36"/>
      <c r="E38" s="30" t="s">
        <v>44</v>
      </c>
      <c r="F38" s="128">
        <f>ROUND((SUM(BF94:BF131)),  2)</f>
        <v>0</v>
      </c>
      <c r="I38" s="129">
        <v>0.14999999999999999</v>
      </c>
      <c r="J38" s="128">
        <f>ROUND(((SUM(BF94:BF131))*I38),  2)</f>
        <v>0</v>
      </c>
      <c r="L38" s="36"/>
    </row>
    <row r="39" hidden="1" s="1" customFormat="1" ht="14.4" customHeight="1">
      <c r="B39" s="36"/>
      <c r="E39" s="30" t="s">
        <v>45</v>
      </c>
      <c r="F39" s="128">
        <f>ROUND((SUM(BG94:BG131)),  2)</f>
        <v>0</v>
      </c>
      <c r="I39" s="129">
        <v>0.20999999999999999</v>
      </c>
      <c r="J39" s="128">
        <f>0</f>
        <v>0</v>
      </c>
      <c r="L39" s="36"/>
    </row>
    <row r="40" hidden="1" s="1" customFormat="1" ht="14.4" customHeight="1">
      <c r="B40" s="36"/>
      <c r="E40" s="30" t="s">
        <v>46</v>
      </c>
      <c r="F40" s="128">
        <f>ROUND((SUM(BH94:BH131)),  2)</f>
        <v>0</v>
      </c>
      <c r="I40" s="129">
        <v>0.14999999999999999</v>
      </c>
      <c r="J40" s="128">
        <f>0</f>
        <v>0</v>
      </c>
      <c r="L40" s="36"/>
    </row>
    <row r="41" hidden="1" s="1" customFormat="1" ht="14.4" customHeight="1">
      <c r="B41" s="36"/>
      <c r="E41" s="30" t="s">
        <v>47</v>
      </c>
      <c r="F41" s="128">
        <f>ROUND((SUM(BI94:BI131)),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4102</v>
      </c>
      <c r="F56" s="1"/>
      <c r="G56" s="1"/>
      <c r="H56" s="1"/>
      <c r="I56" s="121"/>
      <c r="L56" s="36"/>
    </row>
    <row r="57" s="1" customFormat="1" ht="12" customHeight="1">
      <c r="B57" s="36"/>
      <c r="C57" s="30" t="s">
        <v>221</v>
      </c>
      <c r="I57" s="121"/>
      <c r="L57" s="36"/>
    </row>
    <row r="58" s="1" customFormat="1" ht="16.5" customHeight="1">
      <c r="B58" s="36"/>
      <c r="E58" s="57" t="str">
        <f>E13</f>
        <v>B-4-3-NEUZ - SO 401.2 Místní komunikace IV. Třídy - Úsek č.21 (po hřiště s umělým povrchem)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J94</f>
        <v>0</v>
      </c>
      <c r="L67" s="36"/>
      <c r="AU67" s="18" t="s">
        <v>227</v>
      </c>
    </row>
    <row r="68" s="8" customFormat="1" ht="24.96" customHeight="1">
      <c r="B68" s="143"/>
      <c r="D68" s="144" t="s">
        <v>228</v>
      </c>
      <c r="E68" s="145"/>
      <c r="F68" s="145"/>
      <c r="G68" s="145"/>
      <c r="H68" s="145"/>
      <c r="I68" s="146"/>
      <c r="J68" s="147">
        <f>J95</f>
        <v>0</v>
      </c>
      <c r="L68" s="143"/>
    </row>
    <row r="69" s="9" customFormat="1" ht="19.92" customHeight="1">
      <c r="B69" s="148"/>
      <c r="D69" s="149" t="s">
        <v>294</v>
      </c>
      <c r="E69" s="150"/>
      <c r="F69" s="150"/>
      <c r="G69" s="150"/>
      <c r="H69" s="150"/>
      <c r="I69" s="151"/>
      <c r="J69" s="152">
        <f>J96</f>
        <v>0</v>
      </c>
      <c r="L69" s="148"/>
    </row>
    <row r="70" s="9" customFormat="1" ht="19.92" customHeight="1">
      <c r="B70" s="148"/>
      <c r="D70" s="149" t="s">
        <v>295</v>
      </c>
      <c r="E70" s="150"/>
      <c r="F70" s="150"/>
      <c r="G70" s="150"/>
      <c r="H70" s="150"/>
      <c r="I70" s="151"/>
      <c r="J70" s="152">
        <f>J128</f>
        <v>0</v>
      </c>
      <c r="L70" s="148"/>
    </row>
    <row r="71" s="1" customFormat="1" ht="21.84" customHeight="1">
      <c r="B71" s="36"/>
      <c r="I71" s="121"/>
      <c r="L71" s="36"/>
    </row>
    <row r="72" s="1" customFormat="1" ht="6.96" customHeight="1">
      <c r="B72" s="51"/>
      <c r="C72" s="52"/>
      <c r="D72" s="52"/>
      <c r="E72" s="52"/>
      <c r="F72" s="52"/>
      <c r="G72" s="52"/>
      <c r="H72" s="52"/>
      <c r="I72" s="137"/>
      <c r="J72" s="52"/>
      <c r="K72" s="52"/>
      <c r="L72" s="36"/>
    </row>
    <row r="76" s="1" customFormat="1" ht="6.96" customHeight="1">
      <c r="B76" s="53"/>
      <c r="C76" s="54"/>
      <c r="D76" s="54"/>
      <c r="E76" s="54"/>
      <c r="F76" s="54"/>
      <c r="G76" s="54"/>
      <c r="H76" s="54"/>
      <c r="I76" s="138"/>
      <c r="J76" s="54"/>
      <c r="K76" s="54"/>
      <c r="L76" s="36"/>
    </row>
    <row r="77" s="1" customFormat="1" ht="24.96" customHeight="1">
      <c r="B77" s="36"/>
      <c r="C77" s="22" t="s">
        <v>231</v>
      </c>
      <c r="I77" s="121"/>
      <c r="L77" s="36"/>
    </row>
    <row r="78" s="1" customFormat="1" ht="6.96" customHeight="1">
      <c r="B78" s="36"/>
      <c r="I78" s="121"/>
      <c r="L78" s="36"/>
    </row>
    <row r="79" s="1" customFormat="1" ht="12" customHeight="1">
      <c r="B79" s="36"/>
      <c r="C79" s="30" t="s">
        <v>16</v>
      </c>
      <c r="I79" s="121"/>
      <c r="L79" s="36"/>
    </row>
    <row r="80" s="1" customFormat="1" ht="16.5" customHeight="1">
      <c r="B80" s="36"/>
      <c r="E80" s="120" t="str">
        <f>E7</f>
        <v>PD pro I. Etapu cyklostezky Bečva - Vlára - Váh na území obcí Hornolidečska - část B</v>
      </c>
      <c r="F80" s="30"/>
      <c r="G80" s="30"/>
      <c r="H80" s="30"/>
      <c r="I80" s="121"/>
      <c r="L80" s="36"/>
    </row>
    <row r="81" ht="12" customHeight="1">
      <c r="B81" s="21"/>
      <c r="C81" s="30" t="s">
        <v>217</v>
      </c>
      <c r="L81" s="21"/>
    </row>
    <row r="82" ht="16.5" customHeight="1">
      <c r="B82" s="21"/>
      <c r="E82" s="120" t="s">
        <v>218</v>
      </c>
      <c r="L82" s="21"/>
    </row>
    <row r="83" ht="12" customHeight="1">
      <c r="B83" s="21"/>
      <c r="C83" s="30" t="s">
        <v>219</v>
      </c>
      <c r="L83" s="21"/>
    </row>
    <row r="84" s="1" customFormat="1" ht="16.5" customHeight="1">
      <c r="B84" s="36"/>
      <c r="E84" s="30" t="s">
        <v>4102</v>
      </c>
      <c r="F84" s="1"/>
      <c r="G84" s="1"/>
      <c r="H84" s="1"/>
      <c r="I84" s="121"/>
      <c r="L84" s="36"/>
    </row>
    <row r="85" s="1" customFormat="1" ht="12" customHeight="1">
      <c r="B85" s="36"/>
      <c r="C85" s="30" t="s">
        <v>221</v>
      </c>
      <c r="I85" s="121"/>
      <c r="L85" s="36"/>
    </row>
    <row r="86" s="1" customFormat="1" ht="16.5" customHeight="1">
      <c r="B86" s="36"/>
      <c r="E86" s="57" t="str">
        <f>E13</f>
        <v>B-4-3-NEUZ - SO 401.2 Místní komunikace IV. Třídy - Úsek č.21 (po hřiště s umělým povrchem) - neuznatelné náklady</v>
      </c>
      <c r="F86" s="1"/>
      <c r="G86" s="1"/>
      <c r="H86" s="1"/>
      <c r="I86" s="121"/>
      <c r="L86" s="36"/>
    </row>
    <row r="87" s="1" customFormat="1" ht="6.96" customHeight="1">
      <c r="B87" s="36"/>
      <c r="I87" s="121"/>
      <c r="L87" s="36"/>
    </row>
    <row r="88" s="1" customFormat="1" ht="12" customHeight="1">
      <c r="B88" s="36"/>
      <c r="C88" s="30" t="s">
        <v>21</v>
      </c>
      <c r="F88" s="18" t="str">
        <f>F16</f>
        <v>území obcí Hornolidečska</v>
      </c>
      <c r="I88" s="122" t="s">
        <v>23</v>
      </c>
      <c r="J88" s="59" t="str">
        <f>IF(J16="","",J16)</f>
        <v>7. 1. 2019</v>
      </c>
      <c r="L88" s="36"/>
    </row>
    <row r="89" s="1" customFormat="1" ht="6.96" customHeight="1">
      <c r="B89" s="36"/>
      <c r="I89" s="121"/>
      <c r="L89" s="36"/>
    </row>
    <row r="90" s="1" customFormat="1" ht="24.9" customHeight="1">
      <c r="B90" s="36"/>
      <c r="C90" s="30" t="s">
        <v>25</v>
      </c>
      <c r="F90" s="18" t="str">
        <f>E19</f>
        <v>Sdružení obcí Hornolidečska, Horní Lideč č.p. 292</v>
      </c>
      <c r="I90" s="122" t="s">
        <v>31</v>
      </c>
      <c r="J90" s="34" t="str">
        <f>E25</f>
        <v>MORAVIA CONSULT Olomouc a.s.</v>
      </c>
      <c r="L90" s="36"/>
    </row>
    <row r="91" s="1" customFormat="1" ht="24.9" customHeight="1">
      <c r="B91" s="36"/>
      <c r="C91" s="30" t="s">
        <v>29</v>
      </c>
      <c r="F91" s="18" t="str">
        <f>IF(E22="","",E22)</f>
        <v>Vyplň údaj</v>
      </c>
      <c r="I91" s="122" t="s">
        <v>36</v>
      </c>
      <c r="J91" s="34" t="str">
        <f>E28</f>
        <v>MORAVIA CONSULT Olomouc a.s.</v>
      </c>
      <c r="L91" s="36"/>
    </row>
    <row r="92" s="1" customFormat="1" ht="10.32" customHeight="1">
      <c r="B92" s="36"/>
      <c r="I92" s="121"/>
      <c r="L92" s="36"/>
    </row>
    <row r="93" s="10" customFormat="1" ht="29.28" customHeight="1">
      <c r="B93" s="153"/>
      <c r="C93" s="154" t="s">
        <v>232</v>
      </c>
      <c r="D93" s="155" t="s">
        <v>57</v>
      </c>
      <c r="E93" s="155" t="s">
        <v>53</v>
      </c>
      <c r="F93" s="155" t="s">
        <v>54</v>
      </c>
      <c r="G93" s="155" t="s">
        <v>233</v>
      </c>
      <c r="H93" s="155" t="s">
        <v>234</v>
      </c>
      <c r="I93" s="156" t="s">
        <v>235</v>
      </c>
      <c r="J93" s="155" t="s">
        <v>225</v>
      </c>
      <c r="K93" s="157" t="s">
        <v>236</v>
      </c>
      <c r="L93" s="153"/>
      <c r="M93" s="75" t="s">
        <v>1</v>
      </c>
      <c r="N93" s="76" t="s">
        <v>42</v>
      </c>
      <c r="O93" s="76" t="s">
        <v>237</v>
      </c>
      <c r="P93" s="76" t="s">
        <v>238</v>
      </c>
      <c r="Q93" s="76" t="s">
        <v>239</v>
      </c>
      <c r="R93" s="76" t="s">
        <v>240</v>
      </c>
      <c r="S93" s="76" t="s">
        <v>241</v>
      </c>
      <c r="T93" s="77" t="s">
        <v>242</v>
      </c>
    </row>
    <row r="94" s="1" customFormat="1" ht="22.8" customHeight="1">
      <c r="B94" s="36"/>
      <c r="C94" s="80" t="s">
        <v>243</v>
      </c>
      <c r="I94" s="121"/>
      <c r="J94" s="158">
        <f>BK94</f>
        <v>0</v>
      </c>
      <c r="L94" s="36"/>
      <c r="M94" s="78"/>
      <c r="N94" s="62"/>
      <c r="O94" s="62"/>
      <c r="P94" s="159">
        <f>P95</f>
        <v>0</v>
      </c>
      <c r="Q94" s="62"/>
      <c r="R94" s="159">
        <f>R95</f>
        <v>0.26030999999999999</v>
      </c>
      <c r="S94" s="62"/>
      <c r="T94" s="160">
        <f>T95</f>
        <v>0</v>
      </c>
      <c r="AT94" s="18" t="s">
        <v>71</v>
      </c>
      <c r="AU94" s="18" t="s">
        <v>227</v>
      </c>
      <c r="BK94" s="161">
        <f>BK95</f>
        <v>0</v>
      </c>
    </row>
    <row r="95" s="11" customFormat="1" ht="25.92" customHeight="1">
      <c r="B95" s="162"/>
      <c r="D95" s="163" t="s">
        <v>71</v>
      </c>
      <c r="E95" s="164" t="s">
        <v>244</v>
      </c>
      <c r="F95" s="164" t="s">
        <v>245</v>
      </c>
      <c r="I95" s="165"/>
      <c r="J95" s="166">
        <f>BK95</f>
        <v>0</v>
      </c>
      <c r="L95" s="162"/>
      <c r="M95" s="167"/>
      <c r="N95" s="168"/>
      <c r="O95" s="168"/>
      <c r="P95" s="169">
        <f>P96+P128</f>
        <v>0</v>
      </c>
      <c r="Q95" s="168"/>
      <c r="R95" s="169">
        <f>R96+R128</f>
        <v>0.26030999999999999</v>
      </c>
      <c r="S95" s="168"/>
      <c r="T95" s="170">
        <f>T96+T128</f>
        <v>0</v>
      </c>
      <c r="AR95" s="163" t="s">
        <v>79</v>
      </c>
      <c r="AT95" s="171" t="s">
        <v>71</v>
      </c>
      <c r="AU95" s="171" t="s">
        <v>72</v>
      </c>
      <c r="AY95" s="163" t="s">
        <v>246</v>
      </c>
      <c r="BK95" s="172">
        <f>BK96+BK128</f>
        <v>0</v>
      </c>
    </row>
    <row r="96" s="11" customFormat="1" ht="22.8" customHeight="1">
      <c r="B96" s="162"/>
      <c r="D96" s="163" t="s">
        <v>71</v>
      </c>
      <c r="E96" s="173" t="s">
        <v>357</v>
      </c>
      <c r="F96" s="173" t="s">
        <v>558</v>
      </c>
      <c r="I96" s="165"/>
      <c r="J96" s="174">
        <f>BK96</f>
        <v>0</v>
      </c>
      <c r="L96" s="162"/>
      <c r="M96" s="167"/>
      <c r="N96" s="168"/>
      <c r="O96" s="168"/>
      <c r="P96" s="169">
        <f>SUM(P97:P127)</f>
        <v>0</v>
      </c>
      <c r="Q96" s="168"/>
      <c r="R96" s="169">
        <f>SUM(R97:R127)</f>
        <v>0.26030999999999999</v>
      </c>
      <c r="S96" s="168"/>
      <c r="T96" s="170">
        <f>SUM(T97:T127)</f>
        <v>0</v>
      </c>
      <c r="AR96" s="163" t="s">
        <v>79</v>
      </c>
      <c r="AT96" s="171" t="s">
        <v>71</v>
      </c>
      <c r="AU96" s="171" t="s">
        <v>79</v>
      </c>
      <c r="AY96" s="163" t="s">
        <v>246</v>
      </c>
      <c r="BK96" s="172">
        <f>SUM(BK97:BK127)</f>
        <v>0</v>
      </c>
    </row>
    <row r="97" s="1" customFormat="1" ht="16.5" customHeight="1">
      <c r="B97" s="175"/>
      <c r="C97" s="176" t="s">
        <v>79</v>
      </c>
      <c r="D97" s="176" t="s">
        <v>248</v>
      </c>
      <c r="E97" s="177" t="s">
        <v>560</v>
      </c>
      <c r="F97" s="178" t="s">
        <v>561</v>
      </c>
      <c r="G97" s="179" t="s">
        <v>264</v>
      </c>
      <c r="H97" s="180">
        <v>15</v>
      </c>
      <c r="I97" s="181"/>
      <c r="J97" s="182">
        <f>ROUND(I97*H97,2)</f>
        <v>0</v>
      </c>
      <c r="K97" s="178" t="s">
        <v>252</v>
      </c>
      <c r="L97" s="36"/>
      <c r="M97" s="183" t="s">
        <v>1</v>
      </c>
      <c r="N97" s="184" t="s">
        <v>43</v>
      </c>
      <c r="O97" s="66"/>
      <c r="P97" s="185">
        <f>O97*H97</f>
        <v>0</v>
      </c>
      <c r="Q97" s="185">
        <v>0.00069999999999999999</v>
      </c>
      <c r="R97" s="185">
        <f>Q97*H97</f>
        <v>0.010500000000000001</v>
      </c>
      <c r="S97" s="185">
        <v>0</v>
      </c>
      <c r="T97" s="186">
        <f>S97*H97</f>
        <v>0</v>
      </c>
      <c r="AR97" s="18" t="s">
        <v>93</v>
      </c>
      <c r="AT97" s="18" t="s">
        <v>248</v>
      </c>
      <c r="AU97" s="18" t="s">
        <v>81</v>
      </c>
      <c r="AY97" s="18" t="s">
        <v>246</v>
      </c>
      <c r="BE97" s="187">
        <f>IF(N97="základní",J97,0)</f>
        <v>0</v>
      </c>
      <c r="BF97" s="187">
        <f>IF(N97="snížená",J97,0)</f>
        <v>0</v>
      </c>
      <c r="BG97" s="187">
        <f>IF(N97="zákl. přenesená",J97,0)</f>
        <v>0</v>
      </c>
      <c r="BH97" s="187">
        <f>IF(N97="sníž. přenesená",J97,0)</f>
        <v>0</v>
      </c>
      <c r="BI97" s="187">
        <f>IF(N97="nulová",J97,0)</f>
        <v>0</v>
      </c>
      <c r="BJ97" s="18" t="s">
        <v>79</v>
      </c>
      <c r="BK97" s="187">
        <f>ROUND(I97*H97,2)</f>
        <v>0</v>
      </c>
      <c r="BL97" s="18" t="s">
        <v>93</v>
      </c>
      <c r="BM97" s="18" t="s">
        <v>838</v>
      </c>
    </row>
    <row r="98" s="1" customFormat="1">
      <c r="B98" s="36"/>
      <c r="D98" s="188" t="s">
        <v>254</v>
      </c>
      <c r="F98" s="189" t="s">
        <v>563</v>
      </c>
      <c r="I98" s="121"/>
      <c r="L98" s="36"/>
      <c r="M98" s="190"/>
      <c r="N98" s="66"/>
      <c r="O98" s="66"/>
      <c r="P98" s="66"/>
      <c r="Q98" s="66"/>
      <c r="R98" s="66"/>
      <c r="S98" s="66"/>
      <c r="T98" s="67"/>
      <c r="AT98" s="18" t="s">
        <v>254</v>
      </c>
      <c r="AU98" s="18" t="s">
        <v>81</v>
      </c>
    </row>
    <row r="99" s="1" customFormat="1">
      <c r="B99" s="36"/>
      <c r="D99" s="188" t="s">
        <v>256</v>
      </c>
      <c r="F99" s="191" t="s">
        <v>564</v>
      </c>
      <c r="I99" s="121"/>
      <c r="L99" s="36"/>
      <c r="M99" s="190"/>
      <c r="N99" s="66"/>
      <c r="O99" s="66"/>
      <c r="P99" s="66"/>
      <c r="Q99" s="66"/>
      <c r="R99" s="66"/>
      <c r="S99" s="66"/>
      <c r="T99" s="67"/>
      <c r="AT99" s="18" t="s">
        <v>256</v>
      </c>
      <c r="AU99" s="18" t="s">
        <v>81</v>
      </c>
    </row>
    <row r="100" s="12" customFormat="1">
      <c r="B100" s="192"/>
      <c r="D100" s="188" t="s">
        <v>258</v>
      </c>
      <c r="E100" s="193" t="s">
        <v>1</v>
      </c>
      <c r="F100" s="194" t="s">
        <v>523</v>
      </c>
      <c r="H100" s="193" t="s">
        <v>1</v>
      </c>
      <c r="I100" s="195"/>
      <c r="L100" s="192"/>
      <c r="M100" s="196"/>
      <c r="N100" s="197"/>
      <c r="O100" s="197"/>
      <c r="P100" s="197"/>
      <c r="Q100" s="197"/>
      <c r="R100" s="197"/>
      <c r="S100" s="197"/>
      <c r="T100" s="198"/>
      <c r="AT100" s="193" t="s">
        <v>258</v>
      </c>
      <c r="AU100" s="193" t="s">
        <v>81</v>
      </c>
      <c r="AV100" s="12" t="s">
        <v>79</v>
      </c>
      <c r="AW100" s="12" t="s">
        <v>35</v>
      </c>
      <c r="AX100" s="12" t="s">
        <v>72</v>
      </c>
      <c r="AY100" s="193" t="s">
        <v>246</v>
      </c>
    </row>
    <row r="101" s="13" customFormat="1">
      <c r="B101" s="199"/>
      <c r="D101" s="188" t="s">
        <v>258</v>
      </c>
      <c r="E101" s="200" t="s">
        <v>1</v>
      </c>
      <c r="F101" s="201" t="s">
        <v>4265</v>
      </c>
      <c r="H101" s="202">
        <v>1</v>
      </c>
      <c r="I101" s="203"/>
      <c r="L101" s="199"/>
      <c r="M101" s="204"/>
      <c r="N101" s="205"/>
      <c r="O101" s="205"/>
      <c r="P101" s="205"/>
      <c r="Q101" s="205"/>
      <c r="R101" s="205"/>
      <c r="S101" s="205"/>
      <c r="T101" s="206"/>
      <c r="AT101" s="200" t="s">
        <v>258</v>
      </c>
      <c r="AU101" s="200" t="s">
        <v>81</v>
      </c>
      <c r="AV101" s="13" t="s">
        <v>81</v>
      </c>
      <c r="AW101" s="13" t="s">
        <v>35</v>
      </c>
      <c r="AX101" s="13" t="s">
        <v>72</v>
      </c>
      <c r="AY101" s="200" t="s">
        <v>246</v>
      </c>
    </row>
    <row r="102" s="13" customFormat="1">
      <c r="B102" s="199"/>
      <c r="D102" s="188" t="s">
        <v>258</v>
      </c>
      <c r="E102" s="200" t="s">
        <v>1</v>
      </c>
      <c r="F102" s="201" t="s">
        <v>4091</v>
      </c>
      <c r="H102" s="202">
        <v>1</v>
      </c>
      <c r="I102" s="203"/>
      <c r="L102" s="199"/>
      <c r="M102" s="204"/>
      <c r="N102" s="205"/>
      <c r="O102" s="205"/>
      <c r="P102" s="205"/>
      <c r="Q102" s="205"/>
      <c r="R102" s="205"/>
      <c r="S102" s="205"/>
      <c r="T102" s="206"/>
      <c r="AT102" s="200" t="s">
        <v>258</v>
      </c>
      <c r="AU102" s="200" t="s">
        <v>81</v>
      </c>
      <c r="AV102" s="13" t="s">
        <v>81</v>
      </c>
      <c r="AW102" s="13" t="s">
        <v>35</v>
      </c>
      <c r="AX102" s="13" t="s">
        <v>72</v>
      </c>
      <c r="AY102" s="200" t="s">
        <v>246</v>
      </c>
    </row>
    <row r="103" s="13" customFormat="1">
      <c r="B103" s="199"/>
      <c r="D103" s="188" t="s">
        <v>258</v>
      </c>
      <c r="E103" s="200" t="s">
        <v>1</v>
      </c>
      <c r="F103" s="201" t="s">
        <v>4266</v>
      </c>
      <c r="H103" s="202">
        <v>10</v>
      </c>
      <c r="I103" s="203"/>
      <c r="L103" s="199"/>
      <c r="M103" s="204"/>
      <c r="N103" s="205"/>
      <c r="O103" s="205"/>
      <c r="P103" s="205"/>
      <c r="Q103" s="205"/>
      <c r="R103" s="205"/>
      <c r="S103" s="205"/>
      <c r="T103" s="206"/>
      <c r="AT103" s="200" t="s">
        <v>258</v>
      </c>
      <c r="AU103" s="200" t="s">
        <v>81</v>
      </c>
      <c r="AV103" s="13" t="s">
        <v>81</v>
      </c>
      <c r="AW103" s="13" t="s">
        <v>35</v>
      </c>
      <c r="AX103" s="13" t="s">
        <v>72</v>
      </c>
      <c r="AY103" s="200" t="s">
        <v>246</v>
      </c>
    </row>
    <row r="104" s="13" customFormat="1">
      <c r="B104" s="199"/>
      <c r="D104" s="188" t="s">
        <v>258</v>
      </c>
      <c r="E104" s="200" t="s">
        <v>1</v>
      </c>
      <c r="F104" s="201" t="s">
        <v>4048</v>
      </c>
      <c r="H104" s="202">
        <v>1</v>
      </c>
      <c r="I104" s="203"/>
      <c r="L104" s="199"/>
      <c r="M104" s="204"/>
      <c r="N104" s="205"/>
      <c r="O104" s="205"/>
      <c r="P104" s="205"/>
      <c r="Q104" s="205"/>
      <c r="R104" s="205"/>
      <c r="S104" s="205"/>
      <c r="T104" s="206"/>
      <c r="AT104" s="200" t="s">
        <v>258</v>
      </c>
      <c r="AU104" s="200" t="s">
        <v>81</v>
      </c>
      <c r="AV104" s="13" t="s">
        <v>81</v>
      </c>
      <c r="AW104" s="13" t="s">
        <v>35</v>
      </c>
      <c r="AX104" s="13" t="s">
        <v>72</v>
      </c>
      <c r="AY104" s="200" t="s">
        <v>246</v>
      </c>
    </row>
    <row r="105" s="13" customFormat="1">
      <c r="B105" s="199"/>
      <c r="D105" s="188" t="s">
        <v>258</v>
      </c>
      <c r="E105" s="200" t="s">
        <v>1</v>
      </c>
      <c r="F105" s="201" t="s">
        <v>4093</v>
      </c>
      <c r="H105" s="202">
        <v>2</v>
      </c>
      <c r="I105" s="203"/>
      <c r="L105" s="199"/>
      <c r="M105" s="204"/>
      <c r="N105" s="205"/>
      <c r="O105" s="205"/>
      <c r="P105" s="205"/>
      <c r="Q105" s="205"/>
      <c r="R105" s="205"/>
      <c r="S105" s="205"/>
      <c r="T105" s="206"/>
      <c r="AT105" s="200" t="s">
        <v>258</v>
      </c>
      <c r="AU105" s="200" t="s">
        <v>81</v>
      </c>
      <c r="AV105" s="13" t="s">
        <v>81</v>
      </c>
      <c r="AW105" s="13" t="s">
        <v>35</v>
      </c>
      <c r="AX105" s="13" t="s">
        <v>72</v>
      </c>
      <c r="AY105" s="200" t="s">
        <v>246</v>
      </c>
    </row>
    <row r="106" s="14" customFormat="1">
      <c r="B106" s="210"/>
      <c r="D106" s="188" t="s">
        <v>258</v>
      </c>
      <c r="E106" s="211" t="s">
        <v>1</v>
      </c>
      <c r="F106" s="212" t="s">
        <v>341</v>
      </c>
      <c r="H106" s="213">
        <v>15</v>
      </c>
      <c r="I106" s="214"/>
      <c r="L106" s="210"/>
      <c r="M106" s="215"/>
      <c r="N106" s="216"/>
      <c r="O106" s="216"/>
      <c r="P106" s="216"/>
      <c r="Q106" s="216"/>
      <c r="R106" s="216"/>
      <c r="S106" s="216"/>
      <c r="T106" s="217"/>
      <c r="AT106" s="211" t="s">
        <v>258</v>
      </c>
      <c r="AU106" s="211" t="s">
        <v>81</v>
      </c>
      <c r="AV106" s="14" t="s">
        <v>93</v>
      </c>
      <c r="AW106" s="14" t="s">
        <v>35</v>
      </c>
      <c r="AX106" s="14" t="s">
        <v>79</v>
      </c>
      <c r="AY106" s="211" t="s">
        <v>246</v>
      </c>
    </row>
    <row r="107" s="1" customFormat="1" ht="16.5" customHeight="1">
      <c r="B107" s="175"/>
      <c r="C107" s="218" t="s">
        <v>81</v>
      </c>
      <c r="D107" s="218" t="s">
        <v>511</v>
      </c>
      <c r="E107" s="219" t="s">
        <v>4094</v>
      </c>
      <c r="F107" s="220" t="s">
        <v>4095</v>
      </c>
      <c r="G107" s="221" t="s">
        <v>264</v>
      </c>
      <c r="H107" s="222">
        <v>2</v>
      </c>
      <c r="I107" s="223"/>
      <c r="J107" s="224">
        <f>ROUND(I107*H107,2)</f>
        <v>0</v>
      </c>
      <c r="K107" s="220" t="s">
        <v>252</v>
      </c>
      <c r="L107" s="225"/>
      <c r="M107" s="226" t="s">
        <v>1</v>
      </c>
      <c r="N107" s="227" t="s">
        <v>43</v>
      </c>
      <c r="O107" s="66"/>
      <c r="P107" s="185">
        <f>O107*H107</f>
        <v>0</v>
      </c>
      <c r="Q107" s="185">
        <v>0.0025000000000000001</v>
      </c>
      <c r="R107" s="185">
        <f>Q107*H107</f>
        <v>0.0050000000000000001</v>
      </c>
      <c r="S107" s="185">
        <v>0</v>
      </c>
      <c r="T107" s="186">
        <f>S107*H107</f>
        <v>0</v>
      </c>
      <c r="AR107" s="18" t="s">
        <v>350</v>
      </c>
      <c r="AT107" s="18" t="s">
        <v>511</v>
      </c>
      <c r="AU107" s="18" t="s">
        <v>81</v>
      </c>
      <c r="AY107" s="18" t="s">
        <v>246</v>
      </c>
      <c r="BE107" s="187">
        <f>IF(N107="základní",J107,0)</f>
        <v>0</v>
      </c>
      <c r="BF107" s="187">
        <f>IF(N107="snížená",J107,0)</f>
        <v>0</v>
      </c>
      <c r="BG107" s="187">
        <f>IF(N107="zákl. přenesená",J107,0)</f>
        <v>0</v>
      </c>
      <c r="BH107" s="187">
        <f>IF(N107="sníž. přenesená",J107,0)</f>
        <v>0</v>
      </c>
      <c r="BI107" s="187">
        <f>IF(N107="nulová",J107,0)</f>
        <v>0</v>
      </c>
      <c r="BJ107" s="18" t="s">
        <v>79</v>
      </c>
      <c r="BK107" s="187">
        <f>ROUND(I107*H107,2)</f>
        <v>0</v>
      </c>
      <c r="BL107" s="18" t="s">
        <v>93</v>
      </c>
      <c r="BM107" s="18" t="s">
        <v>4267</v>
      </c>
    </row>
    <row r="108" s="1" customFormat="1">
      <c r="B108" s="36"/>
      <c r="D108" s="188" t="s">
        <v>254</v>
      </c>
      <c r="F108" s="189" t="s">
        <v>4095</v>
      </c>
      <c r="I108" s="121"/>
      <c r="L108" s="36"/>
      <c r="M108" s="190"/>
      <c r="N108" s="66"/>
      <c r="O108" s="66"/>
      <c r="P108" s="66"/>
      <c r="Q108" s="66"/>
      <c r="R108" s="66"/>
      <c r="S108" s="66"/>
      <c r="T108" s="67"/>
      <c r="AT108" s="18" t="s">
        <v>254</v>
      </c>
      <c r="AU108" s="18" t="s">
        <v>81</v>
      </c>
    </row>
    <row r="109" s="12" customFormat="1">
      <c r="B109" s="192"/>
      <c r="D109" s="188" t="s">
        <v>258</v>
      </c>
      <c r="E109" s="193" t="s">
        <v>1</v>
      </c>
      <c r="F109" s="194" t="s">
        <v>575</v>
      </c>
      <c r="H109" s="193" t="s">
        <v>1</v>
      </c>
      <c r="I109" s="195"/>
      <c r="L109" s="192"/>
      <c r="M109" s="196"/>
      <c r="N109" s="197"/>
      <c r="O109" s="197"/>
      <c r="P109" s="197"/>
      <c r="Q109" s="197"/>
      <c r="R109" s="197"/>
      <c r="S109" s="197"/>
      <c r="T109" s="198"/>
      <c r="AT109" s="193" t="s">
        <v>258</v>
      </c>
      <c r="AU109" s="193" t="s">
        <v>81</v>
      </c>
      <c r="AV109" s="12" t="s">
        <v>79</v>
      </c>
      <c r="AW109" s="12" t="s">
        <v>35</v>
      </c>
      <c r="AX109" s="12" t="s">
        <v>72</v>
      </c>
      <c r="AY109" s="193" t="s">
        <v>246</v>
      </c>
    </row>
    <row r="110" s="13" customFormat="1">
      <c r="B110" s="199"/>
      <c r="D110" s="188" t="s">
        <v>258</v>
      </c>
      <c r="E110" s="200" t="s">
        <v>1</v>
      </c>
      <c r="F110" s="201" t="s">
        <v>4265</v>
      </c>
      <c r="H110" s="202">
        <v>1</v>
      </c>
      <c r="I110" s="203"/>
      <c r="L110" s="199"/>
      <c r="M110" s="204"/>
      <c r="N110" s="205"/>
      <c r="O110" s="205"/>
      <c r="P110" s="205"/>
      <c r="Q110" s="205"/>
      <c r="R110" s="205"/>
      <c r="S110" s="205"/>
      <c r="T110" s="206"/>
      <c r="AT110" s="200" t="s">
        <v>258</v>
      </c>
      <c r="AU110" s="200" t="s">
        <v>81</v>
      </c>
      <c r="AV110" s="13" t="s">
        <v>81</v>
      </c>
      <c r="AW110" s="13" t="s">
        <v>35</v>
      </c>
      <c r="AX110" s="13" t="s">
        <v>72</v>
      </c>
      <c r="AY110" s="200" t="s">
        <v>246</v>
      </c>
    </row>
    <row r="111" s="13" customFormat="1">
      <c r="B111" s="199"/>
      <c r="D111" s="188" t="s">
        <v>258</v>
      </c>
      <c r="E111" s="200" t="s">
        <v>1</v>
      </c>
      <c r="F111" s="201" t="s">
        <v>4091</v>
      </c>
      <c r="H111" s="202">
        <v>1</v>
      </c>
      <c r="I111" s="203"/>
      <c r="L111" s="199"/>
      <c r="M111" s="204"/>
      <c r="N111" s="205"/>
      <c r="O111" s="205"/>
      <c r="P111" s="205"/>
      <c r="Q111" s="205"/>
      <c r="R111" s="205"/>
      <c r="S111" s="205"/>
      <c r="T111" s="206"/>
      <c r="AT111" s="200" t="s">
        <v>258</v>
      </c>
      <c r="AU111" s="200" t="s">
        <v>81</v>
      </c>
      <c r="AV111" s="13" t="s">
        <v>81</v>
      </c>
      <c r="AW111" s="13" t="s">
        <v>35</v>
      </c>
      <c r="AX111" s="13" t="s">
        <v>72</v>
      </c>
      <c r="AY111" s="200" t="s">
        <v>246</v>
      </c>
    </row>
    <row r="112" s="14" customFormat="1">
      <c r="B112" s="210"/>
      <c r="D112" s="188" t="s">
        <v>258</v>
      </c>
      <c r="E112" s="211" t="s">
        <v>1</v>
      </c>
      <c r="F112" s="212" t="s">
        <v>341</v>
      </c>
      <c r="H112" s="213">
        <v>2</v>
      </c>
      <c r="I112" s="214"/>
      <c r="L112" s="210"/>
      <c r="M112" s="215"/>
      <c r="N112" s="216"/>
      <c r="O112" s="216"/>
      <c r="P112" s="216"/>
      <c r="Q112" s="216"/>
      <c r="R112" s="216"/>
      <c r="S112" s="216"/>
      <c r="T112" s="217"/>
      <c r="AT112" s="211" t="s">
        <v>258</v>
      </c>
      <c r="AU112" s="211" t="s">
        <v>81</v>
      </c>
      <c r="AV112" s="14" t="s">
        <v>93</v>
      </c>
      <c r="AW112" s="14" t="s">
        <v>35</v>
      </c>
      <c r="AX112" s="14" t="s">
        <v>79</v>
      </c>
      <c r="AY112" s="211" t="s">
        <v>246</v>
      </c>
    </row>
    <row r="113" s="1" customFormat="1" ht="16.5" customHeight="1">
      <c r="B113" s="175"/>
      <c r="C113" s="218" t="s">
        <v>88</v>
      </c>
      <c r="D113" s="218" t="s">
        <v>511</v>
      </c>
      <c r="E113" s="219" t="s">
        <v>1006</v>
      </c>
      <c r="F113" s="220" t="s">
        <v>1007</v>
      </c>
      <c r="G113" s="221" t="s">
        <v>264</v>
      </c>
      <c r="H113" s="222">
        <v>13</v>
      </c>
      <c r="I113" s="223"/>
      <c r="J113" s="224">
        <f>ROUND(I113*H113,2)</f>
        <v>0</v>
      </c>
      <c r="K113" s="220" t="s">
        <v>252</v>
      </c>
      <c r="L113" s="225"/>
      <c r="M113" s="226" t="s">
        <v>1</v>
      </c>
      <c r="N113" s="227" t="s">
        <v>43</v>
      </c>
      <c r="O113" s="66"/>
      <c r="P113" s="185">
        <f>O113*H113</f>
        <v>0</v>
      </c>
      <c r="Q113" s="185">
        <v>0.00059999999999999995</v>
      </c>
      <c r="R113" s="185">
        <f>Q113*H113</f>
        <v>0.0077999999999999996</v>
      </c>
      <c r="S113" s="185">
        <v>0</v>
      </c>
      <c r="T113" s="186">
        <f>S113*H113</f>
        <v>0</v>
      </c>
      <c r="AR113" s="18" t="s">
        <v>350</v>
      </c>
      <c r="AT113" s="18" t="s">
        <v>511</v>
      </c>
      <c r="AU113" s="18" t="s">
        <v>81</v>
      </c>
      <c r="AY113" s="18" t="s">
        <v>246</v>
      </c>
      <c r="BE113" s="187">
        <f>IF(N113="základní",J113,0)</f>
        <v>0</v>
      </c>
      <c r="BF113" s="187">
        <f>IF(N113="snížená",J113,0)</f>
        <v>0</v>
      </c>
      <c r="BG113" s="187">
        <f>IF(N113="zákl. přenesená",J113,0)</f>
        <v>0</v>
      </c>
      <c r="BH113" s="187">
        <f>IF(N113="sníž. přenesená",J113,0)</f>
        <v>0</v>
      </c>
      <c r="BI113" s="187">
        <f>IF(N113="nulová",J113,0)</f>
        <v>0</v>
      </c>
      <c r="BJ113" s="18" t="s">
        <v>79</v>
      </c>
      <c r="BK113" s="187">
        <f>ROUND(I113*H113,2)</f>
        <v>0</v>
      </c>
      <c r="BL113" s="18" t="s">
        <v>93</v>
      </c>
      <c r="BM113" s="18" t="s">
        <v>4268</v>
      </c>
    </row>
    <row r="114" s="1" customFormat="1">
      <c r="B114" s="36"/>
      <c r="D114" s="188" t="s">
        <v>254</v>
      </c>
      <c r="F114" s="189" t="s">
        <v>1007</v>
      </c>
      <c r="I114" s="121"/>
      <c r="L114" s="36"/>
      <c r="M114" s="190"/>
      <c r="N114" s="66"/>
      <c r="O114" s="66"/>
      <c r="P114" s="66"/>
      <c r="Q114" s="66"/>
      <c r="R114" s="66"/>
      <c r="S114" s="66"/>
      <c r="T114" s="67"/>
      <c r="AT114" s="18" t="s">
        <v>254</v>
      </c>
      <c r="AU114" s="18" t="s">
        <v>81</v>
      </c>
    </row>
    <row r="115" s="12" customFormat="1">
      <c r="B115" s="192"/>
      <c r="D115" s="188" t="s">
        <v>258</v>
      </c>
      <c r="E115" s="193" t="s">
        <v>1</v>
      </c>
      <c r="F115" s="194" t="s">
        <v>575</v>
      </c>
      <c r="H115" s="193" t="s">
        <v>1</v>
      </c>
      <c r="I115" s="195"/>
      <c r="L115" s="192"/>
      <c r="M115" s="196"/>
      <c r="N115" s="197"/>
      <c r="O115" s="197"/>
      <c r="P115" s="197"/>
      <c r="Q115" s="197"/>
      <c r="R115" s="197"/>
      <c r="S115" s="197"/>
      <c r="T115" s="198"/>
      <c r="AT115" s="193" t="s">
        <v>258</v>
      </c>
      <c r="AU115" s="193" t="s">
        <v>81</v>
      </c>
      <c r="AV115" s="12" t="s">
        <v>79</v>
      </c>
      <c r="AW115" s="12" t="s">
        <v>35</v>
      </c>
      <c r="AX115" s="12" t="s">
        <v>72</v>
      </c>
      <c r="AY115" s="193" t="s">
        <v>246</v>
      </c>
    </row>
    <row r="116" s="13" customFormat="1">
      <c r="B116" s="199"/>
      <c r="D116" s="188" t="s">
        <v>258</v>
      </c>
      <c r="E116" s="200" t="s">
        <v>1</v>
      </c>
      <c r="F116" s="201" t="s">
        <v>4266</v>
      </c>
      <c r="H116" s="202">
        <v>10</v>
      </c>
      <c r="I116" s="203"/>
      <c r="L116" s="199"/>
      <c r="M116" s="204"/>
      <c r="N116" s="205"/>
      <c r="O116" s="205"/>
      <c r="P116" s="205"/>
      <c r="Q116" s="205"/>
      <c r="R116" s="205"/>
      <c r="S116" s="205"/>
      <c r="T116" s="206"/>
      <c r="AT116" s="200" t="s">
        <v>258</v>
      </c>
      <c r="AU116" s="200" t="s">
        <v>81</v>
      </c>
      <c r="AV116" s="13" t="s">
        <v>81</v>
      </c>
      <c r="AW116" s="13" t="s">
        <v>35</v>
      </c>
      <c r="AX116" s="13" t="s">
        <v>72</v>
      </c>
      <c r="AY116" s="200" t="s">
        <v>246</v>
      </c>
    </row>
    <row r="117" s="13" customFormat="1">
      <c r="B117" s="199"/>
      <c r="D117" s="188" t="s">
        <v>258</v>
      </c>
      <c r="E117" s="200" t="s">
        <v>1</v>
      </c>
      <c r="F117" s="201" t="s">
        <v>4048</v>
      </c>
      <c r="H117" s="202">
        <v>1</v>
      </c>
      <c r="I117" s="203"/>
      <c r="L117" s="199"/>
      <c r="M117" s="204"/>
      <c r="N117" s="205"/>
      <c r="O117" s="205"/>
      <c r="P117" s="205"/>
      <c r="Q117" s="205"/>
      <c r="R117" s="205"/>
      <c r="S117" s="205"/>
      <c r="T117" s="206"/>
      <c r="AT117" s="200" t="s">
        <v>258</v>
      </c>
      <c r="AU117" s="200" t="s">
        <v>81</v>
      </c>
      <c r="AV117" s="13" t="s">
        <v>81</v>
      </c>
      <c r="AW117" s="13" t="s">
        <v>35</v>
      </c>
      <c r="AX117" s="13" t="s">
        <v>72</v>
      </c>
      <c r="AY117" s="200" t="s">
        <v>246</v>
      </c>
    </row>
    <row r="118" s="13" customFormat="1">
      <c r="B118" s="199"/>
      <c r="D118" s="188" t="s">
        <v>258</v>
      </c>
      <c r="E118" s="200" t="s">
        <v>1</v>
      </c>
      <c r="F118" s="201" t="s">
        <v>4093</v>
      </c>
      <c r="H118" s="202">
        <v>2</v>
      </c>
      <c r="I118" s="203"/>
      <c r="L118" s="199"/>
      <c r="M118" s="204"/>
      <c r="N118" s="205"/>
      <c r="O118" s="205"/>
      <c r="P118" s="205"/>
      <c r="Q118" s="205"/>
      <c r="R118" s="205"/>
      <c r="S118" s="205"/>
      <c r="T118" s="206"/>
      <c r="AT118" s="200" t="s">
        <v>258</v>
      </c>
      <c r="AU118" s="200" t="s">
        <v>81</v>
      </c>
      <c r="AV118" s="13" t="s">
        <v>81</v>
      </c>
      <c r="AW118" s="13" t="s">
        <v>35</v>
      </c>
      <c r="AX118" s="13" t="s">
        <v>72</v>
      </c>
      <c r="AY118" s="200" t="s">
        <v>246</v>
      </c>
    </row>
    <row r="119" s="14" customFormat="1">
      <c r="B119" s="210"/>
      <c r="D119" s="188" t="s">
        <v>258</v>
      </c>
      <c r="E119" s="211" t="s">
        <v>1</v>
      </c>
      <c r="F119" s="212" t="s">
        <v>341</v>
      </c>
      <c r="H119" s="213">
        <v>13</v>
      </c>
      <c r="I119" s="214"/>
      <c r="L119" s="210"/>
      <c r="M119" s="215"/>
      <c r="N119" s="216"/>
      <c r="O119" s="216"/>
      <c r="P119" s="216"/>
      <c r="Q119" s="216"/>
      <c r="R119" s="216"/>
      <c r="S119" s="216"/>
      <c r="T119" s="217"/>
      <c r="AT119" s="211" t="s">
        <v>258</v>
      </c>
      <c r="AU119" s="211" t="s">
        <v>81</v>
      </c>
      <c r="AV119" s="14" t="s">
        <v>93</v>
      </c>
      <c r="AW119" s="14" t="s">
        <v>35</v>
      </c>
      <c r="AX119" s="14" t="s">
        <v>79</v>
      </c>
      <c r="AY119" s="211" t="s">
        <v>246</v>
      </c>
    </row>
    <row r="120" s="1" customFormat="1" ht="16.5" customHeight="1">
      <c r="B120" s="175"/>
      <c r="C120" s="176" t="s">
        <v>93</v>
      </c>
      <c r="D120" s="176" t="s">
        <v>248</v>
      </c>
      <c r="E120" s="177" t="s">
        <v>582</v>
      </c>
      <c r="F120" s="178" t="s">
        <v>583</v>
      </c>
      <c r="G120" s="179" t="s">
        <v>264</v>
      </c>
      <c r="H120" s="180">
        <v>2</v>
      </c>
      <c r="I120" s="181"/>
      <c r="J120" s="182">
        <f>ROUND(I120*H120,2)</f>
        <v>0</v>
      </c>
      <c r="K120" s="178" t="s">
        <v>252</v>
      </c>
      <c r="L120" s="36"/>
      <c r="M120" s="183" t="s">
        <v>1</v>
      </c>
      <c r="N120" s="184" t="s">
        <v>43</v>
      </c>
      <c r="O120" s="66"/>
      <c r="P120" s="185">
        <f>O120*H120</f>
        <v>0</v>
      </c>
      <c r="Q120" s="185">
        <v>0.11240500000000001</v>
      </c>
      <c r="R120" s="185">
        <f>Q120*H120</f>
        <v>0.22481000000000001</v>
      </c>
      <c r="S120" s="185">
        <v>0</v>
      </c>
      <c r="T120" s="186">
        <f>S120*H120</f>
        <v>0</v>
      </c>
      <c r="AR120" s="18" t="s">
        <v>93</v>
      </c>
      <c r="AT120" s="18" t="s">
        <v>248</v>
      </c>
      <c r="AU120" s="18" t="s">
        <v>81</v>
      </c>
      <c r="AY120" s="18" t="s">
        <v>246</v>
      </c>
      <c r="BE120" s="187">
        <f>IF(N120="základní",J120,0)</f>
        <v>0</v>
      </c>
      <c r="BF120" s="187">
        <f>IF(N120="snížená",J120,0)</f>
        <v>0</v>
      </c>
      <c r="BG120" s="187">
        <f>IF(N120="zákl. přenesená",J120,0)</f>
        <v>0</v>
      </c>
      <c r="BH120" s="187">
        <f>IF(N120="sníž. přenesená",J120,0)</f>
        <v>0</v>
      </c>
      <c r="BI120" s="187">
        <f>IF(N120="nulová",J120,0)</f>
        <v>0</v>
      </c>
      <c r="BJ120" s="18" t="s">
        <v>79</v>
      </c>
      <c r="BK120" s="187">
        <f>ROUND(I120*H120,2)</f>
        <v>0</v>
      </c>
      <c r="BL120" s="18" t="s">
        <v>93</v>
      </c>
      <c r="BM120" s="18" t="s">
        <v>842</v>
      </c>
    </row>
    <row r="121" s="1" customFormat="1">
      <c r="B121" s="36"/>
      <c r="D121" s="188" t="s">
        <v>254</v>
      </c>
      <c r="F121" s="189" t="s">
        <v>585</v>
      </c>
      <c r="I121" s="121"/>
      <c r="L121" s="36"/>
      <c r="M121" s="190"/>
      <c r="N121" s="66"/>
      <c r="O121" s="66"/>
      <c r="P121" s="66"/>
      <c r="Q121" s="66"/>
      <c r="R121" s="66"/>
      <c r="S121" s="66"/>
      <c r="T121" s="67"/>
      <c r="AT121" s="18" t="s">
        <v>254</v>
      </c>
      <c r="AU121" s="18" t="s">
        <v>81</v>
      </c>
    </row>
    <row r="122" s="1" customFormat="1">
      <c r="B122" s="36"/>
      <c r="D122" s="188" t="s">
        <v>256</v>
      </c>
      <c r="F122" s="191" t="s">
        <v>586</v>
      </c>
      <c r="I122" s="121"/>
      <c r="L122" s="36"/>
      <c r="M122" s="190"/>
      <c r="N122" s="66"/>
      <c r="O122" s="66"/>
      <c r="P122" s="66"/>
      <c r="Q122" s="66"/>
      <c r="R122" s="66"/>
      <c r="S122" s="66"/>
      <c r="T122" s="67"/>
      <c r="AT122" s="18" t="s">
        <v>256</v>
      </c>
      <c r="AU122" s="18" t="s">
        <v>81</v>
      </c>
    </row>
    <row r="123" s="12" customFormat="1">
      <c r="B123" s="192"/>
      <c r="D123" s="188" t="s">
        <v>258</v>
      </c>
      <c r="E123" s="193" t="s">
        <v>1</v>
      </c>
      <c r="F123" s="194" t="s">
        <v>523</v>
      </c>
      <c r="H123" s="193" t="s">
        <v>1</v>
      </c>
      <c r="I123" s="195"/>
      <c r="L123" s="192"/>
      <c r="M123" s="196"/>
      <c r="N123" s="197"/>
      <c r="O123" s="197"/>
      <c r="P123" s="197"/>
      <c r="Q123" s="197"/>
      <c r="R123" s="197"/>
      <c r="S123" s="197"/>
      <c r="T123" s="198"/>
      <c r="AT123" s="193" t="s">
        <v>258</v>
      </c>
      <c r="AU123" s="193" t="s">
        <v>81</v>
      </c>
      <c r="AV123" s="12" t="s">
        <v>79</v>
      </c>
      <c r="AW123" s="12" t="s">
        <v>35</v>
      </c>
      <c r="AX123" s="12" t="s">
        <v>72</v>
      </c>
      <c r="AY123" s="193" t="s">
        <v>246</v>
      </c>
    </row>
    <row r="124" s="13" customFormat="1">
      <c r="B124" s="199"/>
      <c r="D124" s="188" t="s">
        <v>258</v>
      </c>
      <c r="E124" s="200" t="s">
        <v>1</v>
      </c>
      <c r="F124" s="201" t="s">
        <v>1010</v>
      </c>
      <c r="H124" s="202">
        <v>2</v>
      </c>
      <c r="I124" s="203"/>
      <c r="L124" s="199"/>
      <c r="M124" s="204"/>
      <c r="N124" s="205"/>
      <c r="O124" s="205"/>
      <c r="P124" s="205"/>
      <c r="Q124" s="205"/>
      <c r="R124" s="205"/>
      <c r="S124" s="205"/>
      <c r="T124" s="206"/>
      <c r="AT124" s="200" t="s">
        <v>258</v>
      </c>
      <c r="AU124" s="200" t="s">
        <v>81</v>
      </c>
      <c r="AV124" s="13" t="s">
        <v>81</v>
      </c>
      <c r="AW124" s="13" t="s">
        <v>35</v>
      </c>
      <c r="AX124" s="13" t="s">
        <v>79</v>
      </c>
      <c r="AY124" s="200" t="s">
        <v>246</v>
      </c>
    </row>
    <row r="125" s="1" customFormat="1" ht="16.5" customHeight="1">
      <c r="B125" s="175"/>
      <c r="C125" s="218" t="s">
        <v>283</v>
      </c>
      <c r="D125" s="218" t="s">
        <v>511</v>
      </c>
      <c r="E125" s="219" t="s">
        <v>589</v>
      </c>
      <c r="F125" s="220" t="s">
        <v>590</v>
      </c>
      <c r="G125" s="221" t="s">
        <v>264</v>
      </c>
      <c r="H125" s="222">
        <v>2</v>
      </c>
      <c r="I125" s="223"/>
      <c r="J125" s="224">
        <f>ROUND(I125*H125,2)</f>
        <v>0</v>
      </c>
      <c r="K125" s="220" t="s">
        <v>252</v>
      </c>
      <c r="L125" s="225"/>
      <c r="M125" s="226" t="s">
        <v>1</v>
      </c>
      <c r="N125" s="227" t="s">
        <v>43</v>
      </c>
      <c r="O125" s="66"/>
      <c r="P125" s="185">
        <f>O125*H125</f>
        <v>0</v>
      </c>
      <c r="Q125" s="185">
        <v>0.0061000000000000004</v>
      </c>
      <c r="R125" s="185">
        <f>Q125*H125</f>
        <v>0.012200000000000001</v>
      </c>
      <c r="S125" s="185">
        <v>0</v>
      </c>
      <c r="T125" s="186">
        <f>S125*H125</f>
        <v>0</v>
      </c>
      <c r="AR125" s="18" t="s">
        <v>350</v>
      </c>
      <c r="AT125" s="18" t="s">
        <v>511</v>
      </c>
      <c r="AU125" s="18" t="s">
        <v>81</v>
      </c>
      <c r="AY125" s="18" t="s">
        <v>246</v>
      </c>
      <c r="BE125" s="187">
        <f>IF(N125="základní",J125,0)</f>
        <v>0</v>
      </c>
      <c r="BF125" s="187">
        <f>IF(N125="snížená",J125,0)</f>
        <v>0</v>
      </c>
      <c r="BG125" s="187">
        <f>IF(N125="zákl. přenesená",J125,0)</f>
        <v>0</v>
      </c>
      <c r="BH125" s="187">
        <f>IF(N125="sníž. přenesená",J125,0)</f>
        <v>0</v>
      </c>
      <c r="BI125" s="187">
        <f>IF(N125="nulová",J125,0)</f>
        <v>0</v>
      </c>
      <c r="BJ125" s="18" t="s">
        <v>79</v>
      </c>
      <c r="BK125" s="187">
        <f>ROUND(I125*H125,2)</f>
        <v>0</v>
      </c>
      <c r="BL125" s="18" t="s">
        <v>93</v>
      </c>
      <c r="BM125" s="18" t="s">
        <v>844</v>
      </c>
    </row>
    <row r="126" s="1" customFormat="1">
      <c r="B126" s="36"/>
      <c r="D126" s="188" t="s">
        <v>254</v>
      </c>
      <c r="F126" s="189" t="s">
        <v>590</v>
      </c>
      <c r="I126" s="121"/>
      <c r="L126" s="36"/>
      <c r="M126" s="190"/>
      <c r="N126" s="66"/>
      <c r="O126" s="66"/>
      <c r="P126" s="66"/>
      <c r="Q126" s="66"/>
      <c r="R126" s="66"/>
      <c r="S126" s="66"/>
      <c r="T126" s="67"/>
      <c r="AT126" s="18" t="s">
        <v>254</v>
      </c>
      <c r="AU126" s="18" t="s">
        <v>81</v>
      </c>
    </row>
    <row r="127" s="13" customFormat="1">
      <c r="B127" s="199"/>
      <c r="D127" s="188" t="s">
        <v>258</v>
      </c>
      <c r="E127" s="200" t="s">
        <v>1</v>
      </c>
      <c r="F127" s="201" t="s">
        <v>1011</v>
      </c>
      <c r="H127" s="202">
        <v>2</v>
      </c>
      <c r="I127" s="203"/>
      <c r="L127" s="199"/>
      <c r="M127" s="204"/>
      <c r="N127" s="205"/>
      <c r="O127" s="205"/>
      <c r="P127" s="205"/>
      <c r="Q127" s="205"/>
      <c r="R127" s="205"/>
      <c r="S127" s="205"/>
      <c r="T127" s="206"/>
      <c r="AT127" s="200" t="s">
        <v>258</v>
      </c>
      <c r="AU127" s="200" t="s">
        <v>81</v>
      </c>
      <c r="AV127" s="13" t="s">
        <v>81</v>
      </c>
      <c r="AW127" s="13" t="s">
        <v>35</v>
      </c>
      <c r="AX127" s="13" t="s">
        <v>79</v>
      </c>
      <c r="AY127" s="200" t="s">
        <v>246</v>
      </c>
    </row>
    <row r="128" s="11" customFormat="1" ht="22.8" customHeight="1">
      <c r="B128" s="162"/>
      <c r="D128" s="163" t="s">
        <v>71</v>
      </c>
      <c r="E128" s="173" t="s">
        <v>698</v>
      </c>
      <c r="F128" s="173" t="s">
        <v>699</v>
      </c>
      <c r="I128" s="165"/>
      <c r="J128" s="174">
        <f>BK128</f>
        <v>0</v>
      </c>
      <c r="L128" s="162"/>
      <c r="M128" s="167"/>
      <c r="N128" s="168"/>
      <c r="O128" s="168"/>
      <c r="P128" s="169">
        <f>SUM(P129:P131)</f>
        <v>0</v>
      </c>
      <c r="Q128" s="168"/>
      <c r="R128" s="169">
        <f>SUM(R129:R131)</f>
        <v>0</v>
      </c>
      <c r="S128" s="168"/>
      <c r="T128" s="170">
        <f>SUM(T129:T131)</f>
        <v>0</v>
      </c>
      <c r="AR128" s="163" t="s">
        <v>79</v>
      </c>
      <c r="AT128" s="171" t="s">
        <v>71</v>
      </c>
      <c r="AU128" s="171" t="s">
        <v>79</v>
      </c>
      <c r="AY128" s="163" t="s">
        <v>246</v>
      </c>
      <c r="BK128" s="172">
        <f>SUM(BK129:BK131)</f>
        <v>0</v>
      </c>
    </row>
    <row r="129" s="1" customFormat="1" ht="16.5" customHeight="1">
      <c r="B129" s="175"/>
      <c r="C129" s="176" t="s">
        <v>332</v>
      </c>
      <c r="D129" s="176" t="s">
        <v>248</v>
      </c>
      <c r="E129" s="177" t="s">
        <v>701</v>
      </c>
      <c r="F129" s="178" t="s">
        <v>702</v>
      </c>
      <c r="G129" s="179" t="s">
        <v>286</v>
      </c>
      <c r="H129" s="180">
        <v>0.26000000000000001</v>
      </c>
      <c r="I129" s="181"/>
      <c r="J129" s="182">
        <f>ROUND(I129*H129,2)</f>
        <v>0</v>
      </c>
      <c r="K129" s="178" t="s">
        <v>252</v>
      </c>
      <c r="L129" s="36"/>
      <c r="M129" s="183" t="s">
        <v>1</v>
      </c>
      <c r="N129" s="184" t="s">
        <v>43</v>
      </c>
      <c r="O129" s="66"/>
      <c r="P129" s="185">
        <f>O129*H129</f>
        <v>0</v>
      </c>
      <c r="Q129" s="185">
        <v>0</v>
      </c>
      <c r="R129" s="185">
        <f>Q129*H129</f>
        <v>0</v>
      </c>
      <c r="S129" s="185">
        <v>0</v>
      </c>
      <c r="T129" s="186">
        <f>S129*H129</f>
        <v>0</v>
      </c>
      <c r="AR129" s="18" t="s">
        <v>93</v>
      </c>
      <c r="AT129" s="18" t="s">
        <v>248</v>
      </c>
      <c r="AU129" s="18" t="s">
        <v>81</v>
      </c>
      <c r="AY129" s="18" t="s">
        <v>246</v>
      </c>
      <c r="BE129" s="187">
        <f>IF(N129="základní",J129,0)</f>
        <v>0</v>
      </c>
      <c r="BF129" s="187">
        <f>IF(N129="snížená",J129,0)</f>
        <v>0</v>
      </c>
      <c r="BG129" s="187">
        <f>IF(N129="zákl. přenesená",J129,0)</f>
        <v>0</v>
      </c>
      <c r="BH129" s="187">
        <f>IF(N129="sníž. přenesená",J129,0)</f>
        <v>0</v>
      </c>
      <c r="BI129" s="187">
        <f>IF(N129="nulová",J129,0)</f>
        <v>0</v>
      </c>
      <c r="BJ129" s="18" t="s">
        <v>79</v>
      </c>
      <c r="BK129" s="187">
        <f>ROUND(I129*H129,2)</f>
        <v>0</v>
      </c>
      <c r="BL129" s="18" t="s">
        <v>93</v>
      </c>
      <c r="BM129" s="18" t="s">
        <v>873</v>
      </c>
    </row>
    <row r="130" s="1" customFormat="1">
      <c r="B130" s="36"/>
      <c r="D130" s="188" t="s">
        <v>254</v>
      </c>
      <c r="F130" s="189" t="s">
        <v>704</v>
      </c>
      <c r="I130" s="121"/>
      <c r="L130" s="36"/>
      <c r="M130" s="190"/>
      <c r="N130" s="66"/>
      <c r="O130" s="66"/>
      <c r="P130" s="66"/>
      <c r="Q130" s="66"/>
      <c r="R130" s="66"/>
      <c r="S130" s="66"/>
      <c r="T130" s="67"/>
      <c r="AT130" s="18" t="s">
        <v>254</v>
      </c>
      <c r="AU130" s="18" t="s">
        <v>81</v>
      </c>
    </row>
    <row r="131" s="1" customFormat="1">
      <c r="B131" s="36"/>
      <c r="D131" s="188" t="s">
        <v>256</v>
      </c>
      <c r="F131" s="191" t="s">
        <v>705</v>
      </c>
      <c r="I131" s="121"/>
      <c r="L131" s="36"/>
      <c r="M131" s="228"/>
      <c r="N131" s="229"/>
      <c r="O131" s="229"/>
      <c r="P131" s="229"/>
      <c r="Q131" s="229"/>
      <c r="R131" s="229"/>
      <c r="S131" s="229"/>
      <c r="T131" s="230"/>
      <c r="AT131" s="18" t="s">
        <v>256</v>
      </c>
      <c r="AU131" s="18" t="s">
        <v>81</v>
      </c>
    </row>
    <row r="132" s="1" customFormat="1" ht="6.96" customHeight="1">
      <c r="B132" s="51"/>
      <c r="C132" s="52"/>
      <c r="D132" s="52"/>
      <c r="E132" s="52"/>
      <c r="F132" s="52"/>
      <c r="G132" s="52"/>
      <c r="H132" s="52"/>
      <c r="I132" s="137"/>
      <c r="J132" s="52"/>
      <c r="K132" s="52"/>
      <c r="L132" s="36"/>
    </row>
  </sheetData>
  <autoFilter ref="C93:K131"/>
  <mergeCells count="15">
    <mergeCell ref="E7:H7"/>
    <mergeCell ref="E11:H11"/>
    <mergeCell ref="E9:H9"/>
    <mergeCell ref="E13:H13"/>
    <mergeCell ref="E22:H22"/>
    <mergeCell ref="E31:H31"/>
    <mergeCell ref="E52:H52"/>
    <mergeCell ref="E56:H56"/>
    <mergeCell ref="E54:H54"/>
    <mergeCell ref="E58:H58"/>
    <mergeCell ref="E80:H80"/>
    <mergeCell ref="E84:H84"/>
    <mergeCell ref="E82:H82"/>
    <mergeCell ref="E86:H8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211</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c r="B8" s="21"/>
      <c r="D8" s="30" t="s">
        <v>217</v>
      </c>
      <c r="L8" s="21"/>
    </row>
    <row r="9" ht="16.5" customHeight="1">
      <c r="B9" s="21"/>
      <c r="E9" s="120" t="s">
        <v>218</v>
      </c>
      <c r="L9" s="21"/>
    </row>
    <row r="10" ht="12" customHeight="1">
      <c r="B10" s="21"/>
      <c r="D10" s="30" t="s">
        <v>219</v>
      </c>
      <c r="L10" s="21"/>
    </row>
    <row r="11" s="1" customFormat="1" ht="16.5" customHeight="1">
      <c r="B11" s="36"/>
      <c r="E11" s="30" t="s">
        <v>4102</v>
      </c>
      <c r="F11" s="1"/>
      <c r="G11" s="1"/>
      <c r="H11" s="1"/>
      <c r="I11" s="121"/>
      <c r="L11" s="36"/>
    </row>
    <row r="12" s="1" customFormat="1" ht="12" customHeight="1">
      <c r="B12" s="36"/>
      <c r="D12" s="30" t="s">
        <v>221</v>
      </c>
      <c r="I12" s="121"/>
      <c r="L12" s="36"/>
    </row>
    <row r="13" s="1" customFormat="1" ht="36.96" customHeight="1">
      <c r="B13" s="36"/>
      <c r="E13" s="57" t="s">
        <v>4269</v>
      </c>
      <c r="F13" s="1"/>
      <c r="G13" s="1"/>
      <c r="H13" s="1"/>
      <c r="I13" s="121"/>
      <c r="L13" s="36"/>
    </row>
    <row r="14" s="1" customFormat="1">
      <c r="B14" s="36"/>
      <c r="I14" s="121"/>
      <c r="L14" s="36"/>
    </row>
    <row r="15" s="1" customFormat="1" ht="12" customHeight="1">
      <c r="B15" s="36"/>
      <c r="D15" s="30" t="s">
        <v>18</v>
      </c>
      <c r="F15" s="18" t="s">
        <v>19</v>
      </c>
      <c r="I15" s="122" t="s">
        <v>20</v>
      </c>
      <c r="J15" s="18" t="s">
        <v>1</v>
      </c>
      <c r="L15" s="36"/>
    </row>
    <row r="16" s="1" customFormat="1" ht="12" customHeight="1">
      <c r="B16" s="36"/>
      <c r="D16" s="30" t="s">
        <v>21</v>
      </c>
      <c r="F16" s="18" t="s">
        <v>22</v>
      </c>
      <c r="I16" s="122" t="s">
        <v>23</v>
      </c>
      <c r="J16" s="59" t="str">
        <f>'Rekapitulace stavby'!AN8</f>
        <v>7. 1. 2019</v>
      </c>
      <c r="L16" s="36"/>
    </row>
    <row r="17" s="1" customFormat="1" ht="10.8" customHeight="1">
      <c r="B17" s="36"/>
      <c r="I17" s="121"/>
      <c r="L17" s="36"/>
    </row>
    <row r="18" s="1" customFormat="1" ht="12" customHeight="1">
      <c r="B18" s="36"/>
      <c r="D18" s="30" t="s">
        <v>25</v>
      </c>
      <c r="I18" s="122" t="s">
        <v>26</v>
      </c>
      <c r="J18" s="18" t="s">
        <v>1</v>
      </c>
      <c r="L18" s="36"/>
    </row>
    <row r="19" s="1" customFormat="1" ht="18" customHeight="1">
      <c r="B19" s="36"/>
      <c r="E19" s="18" t="s">
        <v>27</v>
      </c>
      <c r="I19" s="122" t="s">
        <v>28</v>
      </c>
      <c r="J19" s="18" t="s">
        <v>1</v>
      </c>
      <c r="L19" s="36"/>
    </row>
    <row r="20" s="1" customFormat="1" ht="6.96" customHeight="1">
      <c r="B20" s="36"/>
      <c r="I20" s="121"/>
      <c r="L20" s="36"/>
    </row>
    <row r="21" s="1" customFormat="1" ht="12" customHeight="1">
      <c r="B21" s="36"/>
      <c r="D21" s="30" t="s">
        <v>29</v>
      </c>
      <c r="I21" s="122" t="s">
        <v>26</v>
      </c>
      <c r="J21" s="31" t="str">
        <f>'Rekapitulace stavby'!AN13</f>
        <v>Vyplň údaj</v>
      </c>
      <c r="L21" s="36"/>
    </row>
    <row r="22" s="1" customFormat="1" ht="18" customHeight="1">
      <c r="B22" s="36"/>
      <c r="E22" s="31" t="str">
        <f>'Rekapitulace stavby'!E14</f>
        <v>Vyplň údaj</v>
      </c>
      <c r="F22" s="18"/>
      <c r="G22" s="18"/>
      <c r="H22" s="18"/>
      <c r="I22" s="122" t="s">
        <v>28</v>
      </c>
      <c r="J22" s="31" t="str">
        <f>'Rekapitulace stavby'!AN14</f>
        <v>Vyplň údaj</v>
      </c>
      <c r="L22" s="36"/>
    </row>
    <row r="23" s="1" customFormat="1" ht="6.96" customHeight="1">
      <c r="B23" s="36"/>
      <c r="I23" s="121"/>
      <c r="L23" s="36"/>
    </row>
    <row r="24" s="1" customFormat="1" ht="12" customHeight="1">
      <c r="B24" s="36"/>
      <c r="D24" s="30" t="s">
        <v>31</v>
      </c>
      <c r="I24" s="122" t="s">
        <v>26</v>
      </c>
      <c r="J24" s="18" t="s">
        <v>32</v>
      </c>
      <c r="L24" s="36"/>
    </row>
    <row r="25" s="1" customFormat="1" ht="18" customHeight="1">
      <c r="B25" s="36"/>
      <c r="E25" s="18" t="s">
        <v>33</v>
      </c>
      <c r="I25" s="122" t="s">
        <v>28</v>
      </c>
      <c r="J25" s="18" t="s">
        <v>34</v>
      </c>
      <c r="L25" s="36"/>
    </row>
    <row r="26" s="1" customFormat="1" ht="6.96" customHeight="1">
      <c r="B26" s="36"/>
      <c r="I26" s="121"/>
      <c r="L26" s="36"/>
    </row>
    <row r="27" s="1" customFormat="1" ht="12" customHeight="1">
      <c r="B27" s="36"/>
      <c r="D27" s="30" t="s">
        <v>36</v>
      </c>
      <c r="I27" s="122" t="s">
        <v>26</v>
      </c>
      <c r="J27" s="18" t="s">
        <v>1</v>
      </c>
      <c r="L27" s="36"/>
    </row>
    <row r="28" s="1" customFormat="1" ht="18" customHeight="1">
      <c r="B28" s="36"/>
      <c r="E28" s="18" t="s">
        <v>33</v>
      </c>
      <c r="I28" s="122" t="s">
        <v>28</v>
      </c>
      <c r="J28" s="18" t="s">
        <v>1</v>
      </c>
      <c r="L28" s="36"/>
    </row>
    <row r="29" s="1" customFormat="1" ht="6.96" customHeight="1">
      <c r="B29" s="36"/>
      <c r="I29" s="121"/>
      <c r="L29" s="36"/>
    </row>
    <row r="30" s="1" customFormat="1" ht="12" customHeight="1">
      <c r="B30" s="36"/>
      <c r="D30" s="30" t="s">
        <v>37</v>
      </c>
      <c r="I30" s="121"/>
      <c r="L30" s="36"/>
    </row>
    <row r="31" s="7" customFormat="1" ht="16.5" customHeight="1">
      <c r="B31" s="123"/>
      <c r="E31" s="34" t="s">
        <v>1</v>
      </c>
      <c r="F31" s="34"/>
      <c r="G31" s="34"/>
      <c r="H31" s="34"/>
      <c r="I31" s="124"/>
      <c r="L31" s="123"/>
    </row>
    <row r="32" s="1" customFormat="1" ht="6.96" customHeight="1">
      <c r="B32" s="36"/>
      <c r="I32" s="121"/>
      <c r="L32" s="36"/>
    </row>
    <row r="33" s="1" customFormat="1" ht="6.96" customHeight="1">
      <c r="B33" s="36"/>
      <c r="D33" s="62"/>
      <c r="E33" s="62"/>
      <c r="F33" s="62"/>
      <c r="G33" s="62"/>
      <c r="H33" s="62"/>
      <c r="I33" s="125"/>
      <c r="J33" s="62"/>
      <c r="K33" s="62"/>
      <c r="L33" s="36"/>
    </row>
    <row r="34" s="1" customFormat="1" ht="25.44" customHeight="1">
      <c r="B34" s="36"/>
      <c r="D34" s="126" t="s">
        <v>38</v>
      </c>
      <c r="I34" s="121"/>
      <c r="J34" s="83">
        <f>ROUND(J99, 2)</f>
        <v>0</v>
      </c>
      <c r="L34" s="36"/>
    </row>
    <row r="35" s="1" customFormat="1" ht="6.96" customHeight="1">
      <c r="B35" s="36"/>
      <c r="D35" s="62"/>
      <c r="E35" s="62"/>
      <c r="F35" s="62"/>
      <c r="G35" s="62"/>
      <c r="H35" s="62"/>
      <c r="I35" s="125"/>
      <c r="J35" s="62"/>
      <c r="K35" s="62"/>
      <c r="L35" s="36"/>
    </row>
    <row r="36" s="1" customFormat="1" ht="14.4" customHeight="1">
      <c r="B36" s="36"/>
      <c r="F36" s="40" t="s">
        <v>40</v>
      </c>
      <c r="I36" s="127" t="s">
        <v>39</v>
      </c>
      <c r="J36" s="40" t="s">
        <v>41</v>
      </c>
      <c r="L36" s="36"/>
    </row>
    <row r="37" s="1" customFormat="1" ht="14.4" customHeight="1">
      <c r="B37" s="36"/>
      <c r="D37" s="30" t="s">
        <v>42</v>
      </c>
      <c r="E37" s="30" t="s">
        <v>43</v>
      </c>
      <c r="F37" s="128">
        <f>ROUND((SUM(BE99:BE224)),  2)</f>
        <v>0</v>
      </c>
      <c r="I37" s="129">
        <v>0.20999999999999999</v>
      </c>
      <c r="J37" s="128">
        <f>ROUND(((SUM(BE99:BE224))*I37),  2)</f>
        <v>0</v>
      </c>
      <c r="L37" s="36"/>
    </row>
    <row r="38" s="1" customFormat="1" ht="14.4" customHeight="1">
      <c r="B38" s="36"/>
      <c r="E38" s="30" t="s">
        <v>44</v>
      </c>
      <c r="F38" s="128">
        <f>ROUND((SUM(BF99:BF224)),  2)</f>
        <v>0</v>
      </c>
      <c r="I38" s="129">
        <v>0.14999999999999999</v>
      </c>
      <c r="J38" s="128">
        <f>ROUND(((SUM(BF99:BF224))*I38),  2)</f>
        <v>0</v>
      </c>
      <c r="L38" s="36"/>
    </row>
    <row r="39" hidden="1" s="1" customFormat="1" ht="14.4" customHeight="1">
      <c r="B39" s="36"/>
      <c r="E39" s="30" t="s">
        <v>45</v>
      </c>
      <c r="F39" s="128">
        <f>ROUND((SUM(BG99:BG224)),  2)</f>
        <v>0</v>
      </c>
      <c r="I39" s="129">
        <v>0.20999999999999999</v>
      </c>
      <c r="J39" s="128">
        <f>0</f>
        <v>0</v>
      </c>
      <c r="L39" s="36"/>
    </row>
    <row r="40" hidden="1" s="1" customFormat="1" ht="14.4" customHeight="1">
      <c r="B40" s="36"/>
      <c r="E40" s="30" t="s">
        <v>46</v>
      </c>
      <c r="F40" s="128">
        <f>ROUND((SUM(BH99:BH224)),  2)</f>
        <v>0</v>
      </c>
      <c r="I40" s="129">
        <v>0.14999999999999999</v>
      </c>
      <c r="J40" s="128">
        <f>0</f>
        <v>0</v>
      </c>
      <c r="L40" s="36"/>
    </row>
    <row r="41" hidden="1" s="1" customFormat="1" ht="14.4" customHeight="1">
      <c r="B41" s="36"/>
      <c r="E41" s="30" t="s">
        <v>47</v>
      </c>
      <c r="F41" s="128">
        <f>ROUND((SUM(BI99:BI224)),  2)</f>
        <v>0</v>
      </c>
      <c r="I41" s="129">
        <v>0</v>
      </c>
      <c r="J41" s="128">
        <f>0</f>
        <v>0</v>
      </c>
      <c r="L41" s="36"/>
    </row>
    <row r="42" s="1" customFormat="1" ht="6.96" customHeight="1">
      <c r="B42" s="36"/>
      <c r="I42" s="121"/>
      <c r="L42" s="36"/>
    </row>
    <row r="43" s="1" customFormat="1" ht="25.44" customHeight="1">
      <c r="B43" s="36"/>
      <c r="C43" s="130"/>
      <c r="D43" s="131" t="s">
        <v>48</v>
      </c>
      <c r="E43" s="70"/>
      <c r="F43" s="70"/>
      <c r="G43" s="132" t="s">
        <v>49</v>
      </c>
      <c r="H43" s="133" t="s">
        <v>50</v>
      </c>
      <c r="I43" s="134"/>
      <c r="J43" s="135">
        <f>SUM(J34:J41)</f>
        <v>0</v>
      </c>
      <c r="K43" s="136"/>
      <c r="L43" s="36"/>
    </row>
    <row r="44" s="1" customFormat="1" ht="14.4" customHeight="1">
      <c r="B44" s="51"/>
      <c r="C44" s="52"/>
      <c r="D44" s="52"/>
      <c r="E44" s="52"/>
      <c r="F44" s="52"/>
      <c r="G44" s="52"/>
      <c r="H44" s="52"/>
      <c r="I44" s="137"/>
      <c r="J44" s="52"/>
      <c r="K44" s="52"/>
      <c r="L44" s="36"/>
    </row>
    <row r="48" s="1" customFormat="1" ht="6.96" customHeight="1">
      <c r="B48" s="53"/>
      <c r="C48" s="54"/>
      <c r="D48" s="54"/>
      <c r="E48" s="54"/>
      <c r="F48" s="54"/>
      <c r="G48" s="54"/>
      <c r="H48" s="54"/>
      <c r="I48" s="138"/>
      <c r="J48" s="54"/>
      <c r="K48" s="54"/>
      <c r="L48" s="36"/>
    </row>
    <row r="49" s="1" customFormat="1" ht="24.96" customHeight="1">
      <c r="B49" s="36"/>
      <c r="C49" s="22" t="s">
        <v>223</v>
      </c>
      <c r="I49" s="121"/>
      <c r="L49" s="36"/>
    </row>
    <row r="50" s="1" customFormat="1" ht="6.96" customHeight="1">
      <c r="B50" s="36"/>
      <c r="I50" s="121"/>
      <c r="L50" s="36"/>
    </row>
    <row r="51" s="1" customFormat="1" ht="12" customHeight="1">
      <c r="B51" s="36"/>
      <c r="C51" s="30" t="s">
        <v>16</v>
      </c>
      <c r="I51" s="121"/>
      <c r="L51" s="36"/>
    </row>
    <row r="52" s="1" customFormat="1" ht="16.5" customHeight="1">
      <c r="B52" s="36"/>
      <c r="E52" s="120" t="str">
        <f>E7</f>
        <v>PD pro I. Etapu cyklostezky Bečva - Vlára - Váh na území obcí Hornolidečska - část B</v>
      </c>
      <c r="F52" s="30"/>
      <c r="G52" s="30"/>
      <c r="H52" s="30"/>
      <c r="I52" s="121"/>
      <c r="L52" s="36"/>
    </row>
    <row r="53" ht="12" customHeight="1">
      <c r="B53" s="21"/>
      <c r="C53" s="30" t="s">
        <v>217</v>
      </c>
      <c r="L53" s="21"/>
    </row>
    <row r="54" ht="16.5" customHeight="1">
      <c r="B54" s="21"/>
      <c r="E54" s="120" t="s">
        <v>218</v>
      </c>
      <c r="L54" s="21"/>
    </row>
    <row r="55" ht="12" customHeight="1">
      <c r="B55" s="21"/>
      <c r="C55" s="30" t="s">
        <v>219</v>
      </c>
      <c r="L55" s="21"/>
    </row>
    <row r="56" s="1" customFormat="1" ht="16.5" customHeight="1">
      <c r="B56" s="36"/>
      <c r="E56" s="30" t="s">
        <v>4102</v>
      </c>
      <c r="F56" s="1"/>
      <c r="G56" s="1"/>
      <c r="H56" s="1"/>
      <c r="I56" s="121"/>
      <c r="L56" s="36"/>
    </row>
    <row r="57" s="1" customFormat="1" ht="12" customHeight="1">
      <c r="B57" s="36"/>
      <c r="C57" s="30" t="s">
        <v>221</v>
      </c>
      <c r="I57" s="121"/>
      <c r="L57" s="36"/>
    </row>
    <row r="58" s="1" customFormat="1" ht="16.5" customHeight="1">
      <c r="B58" s="36"/>
      <c r="E58" s="57" t="str">
        <f>E13</f>
        <v>B-4-4-NEUZ - SO 401.3 - Oprava stávajícího krytu účelové komunikace - neuznatelné náklady</v>
      </c>
      <c r="F58" s="1"/>
      <c r="G58" s="1"/>
      <c r="H58" s="1"/>
      <c r="I58" s="121"/>
      <c r="L58" s="36"/>
    </row>
    <row r="59" s="1" customFormat="1" ht="6.96" customHeight="1">
      <c r="B59" s="36"/>
      <c r="I59" s="121"/>
      <c r="L59" s="36"/>
    </row>
    <row r="60" s="1" customFormat="1" ht="12" customHeight="1">
      <c r="B60" s="36"/>
      <c r="C60" s="30" t="s">
        <v>21</v>
      </c>
      <c r="F60" s="18" t="str">
        <f>F16</f>
        <v>území obcí Hornolidečska</v>
      </c>
      <c r="I60" s="122" t="s">
        <v>23</v>
      </c>
      <c r="J60" s="59" t="str">
        <f>IF(J16="","",J16)</f>
        <v>7. 1. 2019</v>
      </c>
      <c r="L60" s="36"/>
    </row>
    <row r="61" s="1" customFormat="1" ht="6.96" customHeight="1">
      <c r="B61" s="36"/>
      <c r="I61" s="121"/>
      <c r="L61" s="36"/>
    </row>
    <row r="62" s="1" customFormat="1" ht="24.9" customHeight="1">
      <c r="B62" s="36"/>
      <c r="C62" s="30" t="s">
        <v>25</v>
      </c>
      <c r="F62" s="18" t="str">
        <f>E19</f>
        <v>Sdružení obcí Hornolidečska, Horní Lideč č.p. 292</v>
      </c>
      <c r="I62" s="122" t="s">
        <v>31</v>
      </c>
      <c r="J62" s="34" t="str">
        <f>E25</f>
        <v>MORAVIA CONSULT Olomouc a.s.</v>
      </c>
      <c r="L62" s="36"/>
    </row>
    <row r="63" s="1" customFormat="1" ht="24.9" customHeight="1">
      <c r="B63" s="36"/>
      <c r="C63" s="30" t="s">
        <v>29</v>
      </c>
      <c r="F63" s="18" t="str">
        <f>IF(E22="","",E22)</f>
        <v>Vyplň údaj</v>
      </c>
      <c r="I63" s="122" t="s">
        <v>36</v>
      </c>
      <c r="J63" s="34" t="str">
        <f>E28</f>
        <v>MORAVIA CONSULT Olomouc a.s.</v>
      </c>
      <c r="L63" s="36"/>
    </row>
    <row r="64" s="1" customFormat="1" ht="10.32" customHeight="1">
      <c r="B64" s="36"/>
      <c r="I64" s="121"/>
      <c r="L64" s="36"/>
    </row>
    <row r="65" s="1" customFormat="1" ht="29.28" customHeight="1">
      <c r="B65" s="36"/>
      <c r="C65" s="139" t="s">
        <v>224</v>
      </c>
      <c r="D65" s="130"/>
      <c r="E65" s="130"/>
      <c r="F65" s="130"/>
      <c r="G65" s="130"/>
      <c r="H65" s="130"/>
      <c r="I65" s="140"/>
      <c r="J65" s="141" t="s">
        <v>225</v>
      </c>
      <c r="K65" s="130"/>
      <c r="L65" s="36"/>
    </row>
    <row r="66" s="1" customFormat="1" ht="10.32" customHeight="1">
      <c r="B66" s="36"/>
      <c r="I66" s="121"/>
      <c r="L66" s="36"/>
    </row>
    <row r="67" s="1" customFormat="1" ht="22.8" customHeight="1">
      <c r="B67" s="36"/>
      <c r="C67" s="142" t="s">
        <v>226</v>
      </c>
      <c r="I67" s="121"/>
      <c r="J67" s="83">
        <f>J99</f>
        <v>0</v>
      </c>
      <c r="L67" s="36"/>
      <c r="AU67" s="18" t="s">
        <v>227</v>
      </c>
    </row>
    <row r="68" s="8" customFormat="1" ht="24.96" customHeight="1">
      <c r="B68" s="143"/>
      <c r="D68" s="144" t="s">
        <v>228</v>
      </c>
      <c r="E68" s="145"/>
      <c r="F68" s="145"/>
      <c r="G68" s="145"/>
      <c r="H68" s="145"/>
      <c r="I68" s="146"/>
      <c r="J68" s="147">
        <f>J100</f>
        <v>0</v>
      </c>
      <c r="L68" s="143"/>
    </row>
    <row r="69" s="9" customFormat="1" ht="19.92" customHeight="1">
      <c r="B69" s="148"/>
      <c r="D69" s="149" t="s">
        <v>229</v>
      </c>
      <c r="E69" s="150"/>
      <c r="F69" s="150"/>
      <c r="G69" s="150"/>
      <c r="H69" s="150"/>
      <c r="I69" s="151"/>
      <c r="J69" s="152">
        <f>J101</f>
        <v>0</v>
      </c>
      <c r="L69" s="148"/>
    </row>
    <row r="70" s="9" customFormat="1" ht="19.92" customHeight="1">
      <c r="B70" s="148"/>
      <c r="D70" s="149" t="s">
        <v>292</v>
      </c>
      <c r="E70" s="150"/>
      <c r="F70" s="150"/>
      <c r="G70" s="150"/>
      <c r="H70" s="150"/>
      <c r="I70" s="151"/>
      <c r="J70" s="152">
        <f>J139</f>
        <v>0</v>
      </c>
      <c r="L70" s="148"/>
    </row>
    <row r="71" s="9" customFormat="1" ht="19.92" customHeight="1">
      <c r="B71" s="148"/>
      <c r="D71" s="149" t="s">
        <v>294</v>
      </c>
      <c r="E71" s="150"/>
      <c r="F71" s="150"/>
      <c r="G71" s="150"/>
      <c r="H71" s="150"/>
      <c r="I71" s="151"/>
      <c r="J71" s="152">
        <f>J181</f>
        <v>0</v>
      </c>
      <c r="L71" s="148"/>
    </row>
    <row r="72" s="9" customFormat="1" ht="19.92" customHeight="1">
      <c r="B72" s="148"/>
      <c r="D72" s="149" t="s">
        <v>230</v>
      </c>
      <c r="E72" s="150"/>
      <c r="F72" s="150"/>
      <c r="G72" s="150"/>
      <c r="H72" s="150"/>
      <c r="I72" s="151"/>
      <c r="J72" s="152">
        <f>J192</f>
        <v>0</v>
      </c>
      <c r="L72" s="148"/>
    </row>
    <row r="73" s="9" customFormat="1" ht="19.92" customHeight="1">
      <c r="B73" s="148"/>
      <c r="D73" s="149" t="s">
        <v>295</v>
      </c>
      <c r="E73" s="150"/>
      <c r="F73" s="150"/>
      <c r="G73" s="150"/>
      <c r="H73" s="150"/>
      <c r="I73" s="151"/>
      <c r="J73" s="152">
        <f>J215</f>
        <v>0</v>
      </c>
      <c r="L73" s="148"/>
    </row>
    <row r="74" s="8" customFormat="1" ht="24.96" customHeight="1">
      <c r="B74" s="143"/>
      <c r="D74" s="144" t="s">
        <v>296</v>
      </c>
      <c r="E74" s="145"/>
      <c r="F74" s="145"/>
      <c r="G74" s="145"/>
      <c r="H74" s="145"/>
      <c r="I74" s="146"/>
      <c r="J74" s="147">
        <f>J219</f>
        <v>0</v>
      </c>
      <c r="L74" s="143"/>
    </row>
    <row r="75" s="9" customFormat="1" ht="19.92" customHeight="1">
      <c r="B75" s="148"/>
      <c r="D75" s="149" t="s">
        <v>297</v>
      </c>
      <c r="E75" s="150"/>
      <c r="F75" s="150"/>
      <c r="G75" s="150"/>
      <c r="H75" s="150"/>
      <c r="I75" s="151"/>
      <c r="J75" s="152">
        <f>J220</f>
        <v>0</v>
      </c>
      <c r="L75" s="148"/>
    </row>
    <row r="76" s="1" customFormat="1" ht="21.84" customHeight="1">
      <c r="B76" s="36"/>
      <c r="I76" s="121"/>
      <c r="L76" s="36"/>
    </row>
    <row r="77" s="1" customFormat="1" ht="6.96" customHeight="1">
      <c r="B77" s="51"/>
      <c r="C77" s="52"/>
      <c r="D77" s="52"/>
      <c r="E77" s="52"/>
      <c r="F77" s="52"/>
      <c r="G77" s="52"/>
      <c r="H77" s="52"/>
      <c r="I77" s="137"/>
      <c r="J77" s="52"/>
      <c r="K77" s="52"/>
      <c r="L77" s="36"/>
    </row>
    <row r="81" s="1" customFormat="1" ht="6.96" customHeight="1">
      <c r="B81" s="53"/>
      <c r="C81" s="54"/>
      <c r="D81" s="54"/>
      <c r="E81" s="54"/>
      <c r="F81" s="54"/>
      <c r="G81" s="54"/>
      <c r="H81" s="54"/>
      <c r="I81" s="138"/>
      <c r="J81" s="54"/>
      <c r="K81" s="54"/>
      <c r="L81" s="36"/>
    </row>
    <row r="82" s="1" customFormat="1" ht="24.96" customHeight="1">
      <c r="B82" s="36"/>
      <c r="C82" s="22" t="s">
        <v>231</v>
      </c>
      <c r="I82" s="121"/>
      <c r="L82" s="36"/>
    </row>
    <row r="83" s="1" customFormat="1" ht="6.96" customHeight="1">
      <c r="B83" s="36"/>
      <c r="I83" s="121"/>
      <c r="L83" s="36"/>
    </row>
    <row r="84" s="1" customFormat="1" ht="12" customHeight="1">
      <c r="B84" s="36"/>
      <c r="C84" s="30" t="s">
        <v>16</v>
      </c>
      <c r="I84" s="121"/>
      <c r="L84" s="36"/>
    </row>
    <row r="85" s="1" customFormat="1" ht="16.5" customHeight="1">
      <c r="B85" s="36"/>
      <c r="E85" s="120" t="str">
        <f>E7</f>
        <v>PD pro I. Etapu cyklostezky Bečva - Vlára - Váh na území obcí Hornolidečska - část B</v>
      </c>
      <c r="F85" s="30"/>
      <c r="G85" s="30"/>
      <c r="H85" s="30"/>
      <c r="I85" s="121"/>
      <c r="L85" s="36"/>
    </row>
    <row r="86" ht="12" customHeight="1">
      <c r="B86" s="21"/>
      <c r="C86" s="30" t="s">
        <v>217</v>
      </c>
      <c r="L86" s="21"/>
    </row>
    <row r="87" ht="16.5" customHeight="1">
      <c r="B87" s="21"/>
      <c r="E87" s="120" t="s">
        <v>218</v>
      </c>
      <c r="L87" s="21"/>
    </row>
    <row r="88" ht="12" customHeight="1">
      <c r="B88" s="21"/>
      <c r="C88" s="30" t="s">
        <v>219</v>
      </c>
      <c r="L88" s="21"/>
    </row>
    <row r="89" s="1" customFormat="1" ht="16.5" customHeight="1">
      <c r="B89" s="36"/>
      <c r="E89" s="30" t="s">
        <v>4102</v>
      </c>
      <c r="F89" s="1"/>
      <c r="G89" s="1"/>
      <c r="H89" s="1"/>
      <c r="I89" s="121"/>
      <c r="L89" s="36"/>
    </row>
    <row r="90" s="1" customFormat="1" ht="12" customHeight="1">
      <c r="B90" s="36"/>
      <c r="C90" s="30" t="s">
        <v>221</v>
      </c>
      <c r="I90" s="121"/>
      <c r="L90" s="36"/>
    </row>
    <row r="91" s="1" customFormat="1" ht="16.5" customHeight="1">
      <c r="B91" s="36"/>
      <c r="E91" s="57" t="str">
        <f>E13</f>
        <v>B-4-4-NEUZ - SO 401.3 - Oprava stávajícího krytu účelové komunikace - neuznatelné náklady</v>
      </c>
      <c r="F91" s="1"/>
      <c r="G91" s="1"/>
      <c r="H91" s="1"/>
      <c r="I91" s="121"/>
      <c r="L91" s="36"/>
    </row>
    <row r="92" s="1" customFormat="1" ht="6.96" customHeight="1">
      <c r="B92" s="36"/>
      <c r="I92" s="121"/>
      <c r="L92" s="36"/>
    </row>
    <row r="93" s="1" customFormat="1" ht="12" customHeight="1">
      <c r="B93" s="36"/>
      <c r="C93" s="30" t="s">
        <v>21</v>
      </c>
      <c r="F93" s="18" t="str">
        <f>F16</f>
        <v>území obcí Hornolidečska</v>
      </c>
      <c r="I93" s="122" t="s">
        <v>23</v>
      </c>
      <c r="J93" s="59" t="str">
        <f>IF(J16="","",J16)</f>
        <v>7. 1. 2019</v>
      </c>
      <c r="L93" s="36"/>
    </row>
    <row r="94" s="1" customFormat="1" ht="6.96" customHeight="1">
      <c r="B94" s="36"/>
      <c r="I94" s="121"/>
      <c r="L94" s="36"/>
    </row>
    <row r="95" s="1" customFormat="1" ht="24.9" customHeight="1">
      <c r="B95" s="36"/>
      <c r="C95" s="30" t="s">
        <v>25</v>
      </c>
      <c r="F95" s="18" t="str">
        <f>E19</f>
        <v>Sdružení obcí Hornolidečska, Horní Lideč č.p. 292</v>
      </c>
      <c r="I95" s="122" t="s">
        <v>31</v>
      </c>
      <c r="J95" s="34" t="str">
        <f>E25</f>
        <v>MORAVIA CONSULT Olomouc a.s.</v>
      </c>
      <c r="L95" s="36"/>
    </row>
    <row r="96" s="1" customFormat="1" ht="24.9" customHeight="1">
      <c r="B96" s="36"/>
      <c r="C96" s="30" t="s">
        <v>29</v>
      </c>
      <c r="F96" s="18" t="str">
        <f>IF(E22="","",E22)</f>
        <v>Vyplň údaj</v>
      </c>
      <c r="I96" s="122" t="s">
        <v>36</v>
      </c>
      <c r="J96" s="34" t="str">
        <f>E28</f>
        <v>MORAVIA CONSULT Olomouc a.s.</v>
      </c>
      <c r="L96" s="36"/>
    </row>
    <row r="97" s="1" customFormat="1" ht="10.32" customHeight="1">
      <c r="B97" s="36"/>
      <c r="I97" s="121"/>
      <c r="L97" s="36"/>
    </row>
    <row r="98" s="10" customFormat="1" ht="29.28" customHeight="1">
      <c r="B98" s="153"/>
      <c r="C98" s="154" t="s">
        <v>232</v>
      </c>
      <c r="D98" s="155" t="s">
        <v>57</v>
      </c>
      <c r="E98" s="155" t="s">
        <v>53</v>
      </c>
      <c r="F98" s="155" t="s">
        <v>54</v>
      </c>
      <c r="G98" s="155" t="s">
        <v>233</v>
      </c>
      <c r="H98" s="155" t="s">
        <v>234</v>
      </c>
      <c r="I98" s="156" t="s">
        <v>235</v>
      </c>
      <c r="J98" s="155" t="s">
        <v>225</v>
      </c>
      <c r="K98" s="157" t="s">
        <v>236</v>
      </c>
      <c r="L98" s="153"/>
      <c r="M98" s="75" t="s">
        <v>1</v>
      </c>
      <c r="N98" s="76" t="s">
        <v>42</v>
      </c>
      <c r="O98" s="76" t="s">
        <v>237</v>
      </c>
      <c r="P98" s="76" t="s">
        <v>238</v>
      </c>
      <c r="Q98" s="76" t="s">
        <v>239</v>
      </c>
      <c r="R98" s="76" t="s">
        <v>240</v>
      </c>
      <c r="S98" s="76" t="s">
        <v>241</v>
      </c>
      <c r="T98" s="77" t="s">
        <v>242</v>
      </c>
    </row>
    <row r="99" s="1" customFormat="1" ht="22.8" customHeight="1">
      <c r="B99" s="36"/>
      <c r="C99" s="80" t="s">
        <v>243</v>
      </c>
      <c r="I99" s="121"/>
      <c r="J99" s="158">
        <f>BK99</f>
        <v>0</v>
      </c>
      <c r="L99" s="36"/>
      <c r="M99" s="78"/>
      <c r="N99" s="62"/>
      <c r="O99" s="62"/>
      <c r="P99" s="159">
        <f>P100+P219</f>
        <v>0</v>
      </c>
      <c r="Q99" s="62"/>
      <c r="R99" s="159">
        <f>R100+R219</f>
        <v>21.697617400000002</v>
      </c>
      <c r="S99" s="62"/>
      <c r="T99" s="160">
        <f>T100+T219</f>
        <v>28.006999999999998</v>
      </c>
      <c r="AT99" s="18" t="s">
        <v>71</v>
      </c>
      <c r="AU99" s="18" t="s">
        <v>227</v>
      </c>
      <c r="BK99" s="161">
        <f>BK100+BK219</f>
        <v>0</v>
      </c>
    </row>
    <row r="100" s="11" customFormat="1" ht="25.92" customHeight="1">
      <c r="B100" s="162"/>
      <c r="D100" s="163" t="s">
        <v>71</v>
      </c>
      <c r="E100" s="164" t="s">
        <v>244</v>
      </c>
      <c r="F100" s="164" t="s">
        <v>245</v>
      </c>
      <c r="I100" s="165"/>
      <c r="J100" s="166">
        <f>BK100</f>
        <v>0</v>
      </c>
      <c r="L100" s="162"/>
      <c r="M100" s="167"/>
      <c r="N100" s="168"/>
      <c r="O100" s="168"/>
      <c r="P100" s="169">
        <f>P101+P139+P181+P192+P215</f>
        <v>0</v>
      </c>
      <c r="Q100" s="168"/>
      <c r="R100" s="169">
        <f>R101+R139+R181+R192+R215</f>
        <v>21.697617400000002</v>
      </c>
      <c r="S100" s="168"/>
      <c r="T100" s="170">
        <f>T101+T139+T181+T192+T215</f>
        <v>28.006999999999998</v>
      </c>
      <c r="AR100" s="163" t="s">
        <v>79</v>
      </c>
      <c r="AT100" s="171" t="s">
        <v>71</v>
      </c>
      <c r="AU100" s="171" t="s">
        <v>72</v>
      </c>
      <c r="AY100" s="163" t="s">
        <v>246</v>
      </c>
      <c r="BK100" s="172">
        <f>BK101+BK139+BK181+BK192+BK215</f>
        <v>0</v>
      </c>
    </row>
    <row r="101" s="11" customFormat="1" ht="22.8" customHeight="1">
      <c r="B101" s="162"/>
      <c r="D101" s="163" t="s">
        <v>71</v>
      </c>
      <c r="E101" s="173" t="s">
        <v>79</v>
      </c>
      <c r="F101" s="173" t="s">
        <v>247</v>
      </c>
      <c r="I101" s="165"/>
      <c r="J101" s="174">
        <f>BK101</f>
        <v>0</v>
      </c>
      <c r="L101" s="162"/>
      <c r="M101" s="167"/>
      <c r="N101" s="168"/>
      <c r="O101" s="168"/>
      <c r="P101" s="169">
        <f>SUM(P102:P138)</f>
        <v>0</v>
      </c>
      <c r="Q101" s="168"/>
      <c r="R101" s="169">
        <f>SUM(R102:R138)</f>
        <v>0.0022632400000000001</v>
      </c>
      <c r="S101" s="168"/>
      <c r="T101" s="170">
        <f>SUM(T102:T138)</f>
        <v>28.006999999999998</v>
      </c>
      <c r="AR101" s="163" t="s">
        <v>79</v>
      </c>
      <c r="AT101" s="171" t="s">
        <v>71</v>
      </c>
      <c r="AU101" s="171" t="s">
        <v>79</v>
      </c>
      <c r="AY101" s="163" t="s">
        <v>246</v>
      </c>
      <c r="BK101" s="172">
        <f>SUM(BK102:BK138)</f>
        <v>0</v>
      </c>
    </row>
    <row r="102" s="1" customFormat="1" ht="16.5" customHeight="1">
      <c r="B102" s="175"/>
      <c r="C102" s="176" t="s">
        <v>79</v>
      </c>
      <c r="D102" s="176" t="s">
        <v>248</v>
      </c>
      <c r="E102" s="177" t="s">
        <v>305</v>
      </c>
      <c r="F102" s="178" t="s">
        <v>306</v>
      </c>
      <c r="G102" s="179" t="s">
        <v>251</v>
      </c>
      <c r="H102" s="180">
        <v>43</v>
      </c>
      <c r="I102" s="181"/>
      <c r="J102" s="182">
        <f>ROUND(I102*H102,2)</f>
        <v>0</v>
      </c>
      <c r="K102" s="178" t="s">
        <v>252</v>
      </c>
      <c r="L102" s="36"/>
      <c r="M102" s="183" t="s">
        <v>1</v>
      </c>
      <c r="N102" s="184" t="s">
        <v>43</v>
      </c>
      <c r="O102" s="66"/>
      <c r="P102" s="185">
        <f>O102*H102</f>
        <v>0</v>
      </c>
      <c r="Q102" s="185">
        <v>0</v>
      </c>
      <c r="R102" s="185">
        <f>Q102*H102</f>
        <v>0</v>
      </c>
      <c r="S102" s="185">
        <v>0.28999999999999998</v>
      </c>
      <c r="T102" s="186">
        <f>S102*H102</f>
        <v>12.469999999999999</v>
      </c>
      <c r="AR102" s="18" t="s">
        <v>93</v>
      </c>
      <c r="AT102" s="18" t="s">
        <v>248</v>
      </c>
      <c r="AU102" s="18" t="s">
        <v>81</v>
      </c>
      <c r="AY102" s="18" t="s">
        <v>246</v>
      </c>
      <c r="BE102" s="187">
        <f>IF(N102="základní",J102,0)</f>
        <v>0</v>
      </c>
      <c r="BF102" s="187">
        <f>IF(N102="snížená",J102,0)</f>
        <v>0</v>
      </c>
      <c r="BG102" s="187">
        <f>IF(N102="zákl. přenesená",J102,0)</f>
        <v>0</v>
      </c>
      <c r="BH102" s="187">
        <f>IF(N102="sníž. přenesená",J102,0)</f>
        <v>0</v>
      </c>
      <c r="BI102" s="187">
        <f>IF(N102="nulová",J102,0)</f>
        <v>0</v>
      </c>
      <c r="BJ102" s="18" t="s">
        <v>79</v>
      </c>
      <c r="BK102" s="187">
        <f>ROUND(I102*H102,2)</f>
        <v>0</v>
      </c>
      <c r="BL102" s="18" t="s">
        <v>93</v>
      </c>
      <c r="BM102" s="18" t="s">
        <v>4270</v>
      </c>
    </row>
    <row r="103" s="1" customFormat="1">
      <c r="B103" s="36"/>
      <c r="D103" s="188" t="s">
        <v>254</v>
      </c>
      <c r="F103" s="189" t="s">
        <v>308</v>
      </c>
      <c r="I103" s="121"/>
      <c r="L103" s="36"/>
      <c r="M103" s="190"/>
      <c r="N103" s="66"/>
      <c r="O103" s="66"/>
      <c r="P103" s="66"/>
      <c r="Q103" s="66"/>
      <c r="R103" s="66"/>
      <c r="S103" s="66"/>
      <c r="T103" s="67"/>
      <c r="AT103" s="18" t="s">
        <v>254</v>
      </c>
      <c r="AU103" s="18" t="s">
        <v>81</v>
      </c>
    </row>
    <row r="104" s="1" customFormat="1">
      <c r="B104" s="36"/>
      <c r="D104" s="188" t="s">
        <v>256</v>
      </c>
      <c r="F104" s="191" t="s">
        <v>309</v>
      </c>
      <c r="I104" s="121"/>
      <c r="L104" s="36"/>
      <c r="M104" s="190"/>
      <c r="N104" s="66"/>
      <c r="O104" s="66"/>
      <c r="P104" s="66"/>
      <c r="Q104" s="66"/>
      <c r="R104" s="66"/>
      <c r="S104" s="66"/>
      <c r="T104" s="67"/>
      <c r="AT104" s="18" t="s">
        <v>256</v>
      </c>
      <c r="AU104" s="18" t="s">
        <v>81</v>
      </c>
    </row>
    <row r="105" s="12" customFormat="1">
      <c r="B105" s="192"/>
      <c r="D105" s="188" t="s">
        <v>258</v>
      </c>
      <c r="E105" s="193" t="s">
        <v>1</v>
      </c>
      <c r="F105" s="194" t="s">
        <v>303</v>
      </c>
      <c r="H105" s="193" t="s">
        <v>1</v>
      </c>
      <c r="I105" s="195"/>
      <c r="L105" s="192"/>
      <c r="M105" s="196"/>
      <c r="N105" s="197"/>
      <c r="O105" s="197"/>
      <c r="P105" s="197"/>
      <c r="Q105" s="197"/>
      <c r="R105" s="197"/>
      <c r="S105" s="197"/>
      <c r="T105" s="198"/>
      <c r="AT105" s="193" t="s">
        <v>258</v>
      </c>
      <c r="AU105" s="193" t="s">
        <v>81</v>
      </c>
      <c r="AV105" s="12" t="s">
        <v>79</v>
      </c>
      <c r="AW105" s="12" t="s">
        <v>35</v>
      </c>
      <c r="AX105" s="12" t="s">
        <v>72</v>
      </c>
      <c r="AY105" s="193" t="s">
        <v>246</v>
      </c>
    </row>
    <row r="106" s="12" customFormat="1">
      <c r="B106" s="192"/>
      <c r="D106" s="188" t="s">
        <v>258</v>
      </c>
      <c r="E106" s="193" t="s">
        <v>1</v>
      </c>
      <c r="F106" s="194" t="s">
        <v>4271</v>
      </c>
      <c r="H106" s="193" t="s">
        <v>1</v>
      </c>
      <c r="I106" s="195"/>
      <c r="L106" s="192"/>
      <c r="M106" s="196"/>
      <c r="N106" s="197"/>
      <c r="O106" s="197"/>
      <c r="P106" s="197"/>
      <c r="Q106" s="197"/>
      <c r="R106" s="197"/>
      <c r="S106" s="197"/>
      <c r="T106" s="198"/>
      <c r="AT106" s="193" t="s">
        <v>258</v>
      </c>
      <c r="AU106" s="193" t="s">
        <v>81</v>
      </c>
      <c r="AV106" s="12" t="s">
        <v>79</v>
      </c>
      <c r="AW106" s="12" t="s">
        <v>35</v>
      </c>
      <c r="AX106" s="12" t="s">
        <v>72</v>
      </c>
      <c r="AY106" s="193" t="s">
        <v>246</v>
      </c>
    </row>
    <row r="107" s="13" customFormat="1">
      <c r="B107" s="199"/>
      <c r="D107" s="188" t="s">
        <v>258</v>
      </c>
      <c r="E107" s="200" t="s">
        <v>1</v>
      </c>
      <c r="F107" s="201" t="s">
        <v>4272</v>
      </c>
      <c r="H107" s="202">
        <v>43</v>
      </c>
      <c r="I107" s="203"/>
      <c r="L107" s="199"/>
      <c r="M107" s="204"/>
      <c r="N107" s="205"/>
      <c r="O107" s="205"/>
      <c r="P107" s="205"/>
      <c r="Q107" s="205"/>
      <c r="R107" s="205"/>
      <c r="S107" s="205"/>
      <c r="T107" s="206"/>
      <c r="AT107" s="200" t="s">
        <v>258</v>
      </c>
      <c r="AU107" s="200" t="s">
        <v>81</v>
      </c>
      <c r="AV107" s="13" t="s">
        <v>81</v>
      </c>
      <c r="AW107" s="13" t="s">
        <v>35</v>
      </c>
      <c r="AX107" s="13" t="s">
        <v>79</v>
      </c>
      <c r="AY107" s="200" t="s">
        <v>246</v>
      </c>
    </row>
    <row r="108" s="1" customFormat="1" ht="16.5" customHeight="1">
      <c r="B108" s="175"/>
      <c r="C108" s="176" t="s">
        <v>81</v>
      </c>
      <c r="D108" s="176" t="s">
        <v>248</v>
      </c>
      <c r="E108" s="177" t="s">
        <v>728</v>
      </c>
      <c r="F108" s="178" t="s">
        <v>729</v>
      </c>
      <c r="G108" s="179" t="s">
        <v>251</v>
      </c>
      <c r="H108" s="180">
        <v>43</v>
      </c>
      <c r="I108" s="181"/>
      <c r="J108" s="182">
        <f>ROUND(I108*H108,2)</f>
        <v>0</v>
      </c>
      <c r="K108" s="178" t="s">
        <v>252</v>
      </c>
      <c r="L108" s="36"/>
      <c r="M108" s="183" t="s">
        <v>1</v>
      </c>
      <c r="N108" s="184" t="s">
        <v>43</v>
      </c>
      <c r="O108" s="66"/>
      <c r="P108" s="185">
        <f>O108*H108</f>
        <v>0</v>
      </c>
      <c r="Q108" s="185">
        <v>0</v>
      </c>
      <c r="R108" s="185">
        <f>Q108*H108</f>
        <v>0</v>
      </c>
      <c r="S108" s="185">
        <v>0.22</v>
      </c>
      <c r="T108" s="186">
        <f>S108*H108</f>
        <v>9.4600000000000009</v>
      </c>
      <c r="AR108" s="18" t="s">
        <v>93</v>
      </c>
      <c r="AT108" s="18" t="s">
        <v>248</v>
      </c>
      <c r="AU108" s="18" t="s">
        <v>81</v>
      </c>
      <c r="AY108" s="18" t="s">
        <v>246</v>
      </c>
      <c r="BE108" s="187">
        <f>IF(N108="základní",J108,0)</f>
        <v>0</v>
      </c>
      <c r="BF108" s="187">
        <f>IF(N108="snížená",J108,0)</f>
        <v>0</v>
      </c>
      <c r="BG108" s="187">
        <f>IF(N108="zákl. přenesená",J108,0)</f>
        <v>0</v>
      </c>
      <c r="BH108" s="187">
        <f>IF(N108="sníž. přenesená",J108,0)</f>
        <v>0</v>
      </c>
      <c r="BI108" s="187">
        <f>IF(N108="nulová",J108,0)</f>
        <v>0</v>
      </c>
      <c r="BJ108" s="18" t="s">
        <v>79</v>
      </c>
      <c r="BK108" s="187">
        <f>ROUND(I108*H108,2)</f>
        <v>0</v>
      </c>
      <c r="BL108" s="18" t="s">
        <v>93</v>
      </c>
      <c r="BM108" s="18" t="s">
        <v>4273</v>
      </c>
    </row>
    <row r="109" s="1" customFormat="1">
      <c r="B109" s="36"/>
      <c r="D109" s="188" t="s">
        <v>254</v>
      </c>
      <c r="F109" s="189" t="s">
        <v>731</v>
      </c>
      <c r="I109" s="121"/>
      <c r="L109" s="36"/>
      <c r="M109" s="190"/>
      <c r="N109" s="66"/>
      <c r="O109" s="66"/>
      <c r="P109" s="66"/>
      <c r="Q109" s="66"/>
      <c r="R109" s="66"/>
      <c r="S109" s="66"/>
      <c r="T109" s="67"/>
      <c r="AT109" s="18" t="s">
        <v>254</v>
      </c>
      <c r="AU109" s="18" t="s">
        <v>81</v>
      </c>
    </row>
    <row r="110" s="1" customFormat="1">
      <c r="B110" s="36"/>
      <c r="D110" s="188" t="s">
        <v>256</v>
      </c>
      <c r="F110" s="191" t="s">
        <v>309</v>
      </c>
      <c r="I110" s="121"/>
      <c r="L110" s="36"/>
      <c r="M110" s="190"/>
      <c r="N110" s="66"/>
      <c r="O110" s="66"/>
      <c r="P110" s="66"/>
      <c r="Q110" s="66"/>
      <c r="R110" s="66"/>
      <c r="S110" s="66"/>
      <c r="T110" s="67"/>
      <c r="AT110" s="18" t="s">
        <v>256</v>
      </c>
      <c r="AU110" s="18" t="s">
        <v>81</v>
      </c>
    </row>
    <row r="111" s="12" customFormat="1">
      <c r="B111" s="192"/>
      <c r="D111" s="188" t="s">
        <v>258</v>
      </c>
      <c r="E111" s="193" t="s">
        <v>1</v>
      </c>
      <c r="F111" s="194" t="s">
        <v>303</v>
      </c>
      <c r="H111" s="193" t="s">
        <v>1</v>
      </c>
      <c r="I111" s="195"/>
      <c r="L111" s="192"/>
      <c r="M111" s="196"/>
      <c r="N111" s="197"/>
      <c r="O111" s="197"/>
      <c r="P111" s="197"/>
      <c r="Q111" s="197"/>
      <c r="R111" s="197"/>
      <c r="S111" s="197"/>
      <c r="T111" s="198"/>
      <c r="AT111" s="193" t="s">
        <v>258</v>
      </c>
      <c r="AU111" s="193" t="s">
        <v>81</v>
      </c>
      <c r="AV111" s="12" t="s">
        <v>79</v>
      </c>
      <c r="AW111" s="12" t="s">
        <v>35</v>
      </c>
      <c r="AX111" s="12" t="s">
        <v>72</v>
      </c>
      <c r="AY111" s="193" t="s">
        <v>246</v>
      </c>
    </row>
    <row r="112" s="13" customFormat="1">
      <c r="B112" s="199"/>
      <c r="D112" s="188" t="s">
        <v>258</v>
      </c>
      <c r="E112" s="200" t="s">
        <v>1</v>
      </c>
      <c r="F112" s="201" t="s">
        <v>4274</v>
      </c>
      <c r="H112" s="202">
        <v>43</v>
      </c>
      <c r="I112" s="203"/>
      <c r="L112" s="199"/>
      <c r="M112" s="204"/>
      <c r="N112" s="205"/>
      <c r="O112" s="205"/>
      <c r="P112" s="205"/>
      <c r="Q112" s="205"/>
      <c r="R112" s="205"/>
      <c r="S112" s="205"/>
      <c r="T112" s="206"/>
      <c r="AT112" s="200" t="s">
        <v>258</v>
      </c>
      <c r="AU112" s="200" t="s">
        <v>81</v>
      </c>
      <c r="AV112" s="13" t="s">
        <v>81</v>
      </c>
      <c r="AW112" s="13" t="s">
        <v>35</v>
      </c>
      <c r="AX112" s="13" t="s">
        <v>79</v>
      </c>
      <c r="AY112" s="200" t="s">
        <v>246</v>
      </c>
    </row>
    <row r="113" s="1" customFormat="1" ht="16.5" customHeight="1">
      <c r="B113" s="175"/>
      <c r="C113" s="176" t="s">
        <v>88</v>
      </c>
      <c r="D113" s="176" t="s">
        <v>248</v>
      </c>
      <c r="E113" s="177" t="s">
        <v>4275</v>
      </c>
      <c r="F113" s="178" t="s">
        <v>4276</v>
      </c>
      <c r="G113" s="179" t="s">
        <v>251</v>
      </c>
      <c r="H113" s="180">
        <v>59</v>
      </c>
      <c r="I113" s="181"/>
      <c r="J113" s="182">
        <f>ROUND(I113*H113,2)</f>
        <v>0</v>
      </c>
      <c r="K113" s="178" t="s">
        <v>252</v>
      </c>
      <c r="L113" s="36"/>
      <c r="M113" s="183" t="s">
        <v>1</v>
      </c>
      <c r="N113" s="184" t="s">
        <v>43</v>
      </c>
      <c r="O113" s="66"/>
      <c r="P113" s="185">
        <f>O113*H113</f>
        <v>0</v>
      </c>
      <c r="Q113" s="185">
        <v>3.8359999999999999E-05</v>
      </c>
      <c r="R113" s="185">
        <f>Q113*H113</f>
        <v>0.0022632400000000001</v>
      </c>
      <c r="S113" s="185">
        <v>0.10299999999999999</v>
      </c>
      <c r="T113" s="186">
        <f>S113*H113</f>
        <v>6.077</v>
      </c>
      <c r="AR113" s="18" t="s">
        <v>93</v>
      </c>
      <c r="AT113" s="18" t="s">
        <v>248</v>
      </c>
      <c r="AU113" s="18" t="s">
        <v>81</v>
      </c>
      <c r="AY113" s="18" t="s">
        <v>246</v>
      </c>
      <c r="BE113" s="187">
        <f>IF(N113="základní",J113,0)</f>
        <v>0</v>
      </c>
      <c r="BF113" s="187">
        <f>IF(N113="snížená",J113,0)</f>
        <v>0</v>
      </c>
      <c r="BG113" s="187">
        <f>IF(N113="zákl. přenesená",J113,0)</f>
        <v>0</v>
      </c>
      <c r="BH113" s="187">
        <f>IF(N113="sníž. přenesená",J113,0)</f>
        <v>0</v>
      </c>
      <c r="BI113" s="187">
        <f>IF(N113="nulová",J113,0)</f>
        <v>0</v>
      </c>
      <c r="BJ113" s="18" t="s">
        <v>79</v>
      </c>
      <c r="BK113" s="187">
        <f>ROUND(I113*H113,2)</f>
        <v>0</v>
      </c>
      <c r="BL113" s="18" t="s">
        <v>93</v>
      </c>
      <c r="BM113" s="18" t="s">
        <v>734</v>
      </c>
    </row>
    <row r="114" s="1" customFormat="1">
      <c r="B114" s="36"/>
      <c r="D114" s="188" t="s">
        <v>254</v>
      </c>
      <c r="F114" s="189" t="s">
        <v>4277</v>
      </c>
      <c r="I114" s="121"/>
      <c r="L114" s="36"/>
      <c r="M114" s="190"/>
      <c r="N114" s="66"/>
      <c r="O114" s="66"/>
      <c r="P114" s="66"/>
      <c r="Q114" s="66"/>
      <c r="R114" s="66"/>
      <c r="S114" s="66"/>
      <c r="T114" s="67"/>
      <c r="AT114" s="18" t="s">
        <v>254</v>
      </c>
      <c r="AU114" s="18" t="s">
        <v>81</v>
      </c>
    </row>
    <row r="115" s="1" customFormat="1">
      <c r="B115" s="36"/>
      <c r="D115" s="188" t="s">
        <v>256</v>
      </c>
      <c r="F115" s="191" t="s">
        <v>315</v>
      </c>
      <c r="I115" s="121"/>
      <c r="L115" s="36"/>
      <c r="M115" s="190"/>
      <c r="N115" s="66"/>
      <c r="O115" s="66"/>
      <c r="P115" s="66"/>
      <c r="Q115" s="66"/>
      <c r="R115" s="66"/>
      <c r="S115" s="66"/>
      <c r="T115" s="67"/>
      <c r="AT115" s="18" t="s">
        <v>256</v>
      </c>
      <c r="AU115" s="18" t="s">
        <v>81</v>
      </c>
    </row>
    <row r="116" s="12" customFormat="1">
      <c r="B116" s="192"/>
      <c r="D116" s="188" t="s">
        <v>258</v>
      </c>
      <c r="E116" s="193" t="s">
        <v>1</v>
      </c>
      <c r="F116" s="194" t="s">
        <v>303</v>
      </c>
      <c r="H116" s="193" t="s">
        <v>1</v>
      </c>
      <c r="I116" s="195"/>
      <c r="L116" s="192"/>
      <c r="M116" s="196"/>
      <c r="N116" s="197"/>
      <c r="O116" s="197"/>
      <c r="P116" s="197"/>
      <c r="Q116" s="197"/>
      <c r="R116" s="197"/>
      <c r="S116" s="197"/>
      <c r="T116" s="198"/>
      <c r="AT116" s="193" t="s">
        <v>258</v>
      </c>
      <c r="AU116" s="193" t="s">
        <v>81</v>
      </c>
      <c r="AV116" s="12" t="s">
        <v>79</v>
      </c>
      <c r="AW116" s="12" t="s">
        <v>35</v>
      </c>
      <c r="AX116" s="12" t="s">
        <v>72</v>
      </c>
      <c r="AY116" s="193" t="s">
        <v>246</v>
      </c>
    </row>
    <row r="117" s="13" customFormat="1">
      <c r="B117" s="199"/>
      <c r="D117" s="188" t="s">
        <v>258</v>
      </c>
      <c r="E117" s="200" t="s">
        <v>1</v>
      </c>
      <c r="F117" s="201" t="s">
        <v>4278</v>
      </c>
      <c r="H117" s="202">
        <v>59</v>
      </c>
      <c r="I117" s="203"/>
      <c r="L117" s="199"/>
      <c r="M117" s="204"/>
      <c r="N117" s="205"/>
      <c r="O117" s="205"/>
      <c r="P117" s="205"/>
      <c r="Q117" s="205"/>
      <c r="R117" s="205"/>
      <c r="S117" s="205"/>
      <c r="T117" s="206"/>
      <c r="AT117" s="200" t="s">
        <v>258</v>
      </c>
      <c r="AU117" s="200" t="s">
        <v>81</v>
      </c>
      <c r="AV117" s="13" t="s">
        <v>81</v>
      </c>
      <c r="AW117" s="13" t="s">
        <v>35</v>
      </c>
      <c r="AX117" s="13" t="s">
        <v>79</v>
      </c>
      <c r="AY117" s="200" t="s">
        <v>246</v>
      </c>
    </row>
    <row r="118" s="1" customFormat="1" ht="16.5" customHeight="1">
      <c r="B118" s="175"/>
      <c r="C118" s="176" t="s">
        <v>93</v>
      </c>
      <c r="D118" s="176" t="s">
        <v>248</v>
      </c>
      <c r="E118" s="177" t="s">
        <v>333</v>
      </c>
      <c r="F118" s="178" t="s">
        <v>334</v>
      </c>
      <c r="G118" s="179" t="s">
        <v>319</v>
      </c>
      <c r="H118" s="180">
        <v>20.879999999999999</v>
      </c>
      <c r="I118" s="181"/>
      <c r="J118" s="182">
        <f>ROUND(I118*H118,2)</f>
        <v>0</v>
      </c>
      <c r="K118" s="178" t="s">
        <v>252</v>
      </c>
      <c r="L118" s="36"/>
      <c r="M118" s="183" t="s">
        <v>1</v>
      </c>
      <c r="N118" s="184" t="s">
        <v>43</v>
      </c>
      <c r="O118" s="66"/>
      <c r="P118" s="185">
        <f>O118*H118</f>
        <v>0</v>
      </c>
      <c r="Q118" s="185">
        <v>0</v>
      </c>
      <c r="R118" s="185">
        <f>Q118*H118</f>
        <v>0</v>
      </c>
      <c r="S118" s="185">
        <v>0</v>
      </c>
      <c r="T118" s="186">
        <f>S118*H118</f>
        <v>0</v>
      </c>
      <c r="AR118" s="18" t="s">
        <v>93</v>
      </c>
      <c r="AT118" s="18" t="s">
        <v>248</v>
      </c>
      <c r="AU118" s="18" t="s">
        <v>81</v>
      </c>
      <c r="AY118" s="18" t="s">
        <v>246</v>
      </c>
      <c r="BE118" s="187">
        <f>IF(N118="základní",J118,0)</f>
        <v>0</v>
      </c>
      <c r="BF118" s="187">
        <f>IF(N118="snížená",J118,0)</f>
        <v>0</v>
      </c>
      <c r="BG118" s="187">
        <f>IF(N118="zákl. přenesená",J118,0)</f>
        <v>0</v>
      </c>
      <c r="BH118" s="187">
        <f>IF(N118="sníž. přenesená",J118,0)</f>
        <v>0</v>
      </c>
      <c r="BI118" s="187">
        <f>IF(N118="nulová",J118,0)</f>
        <v>0</v>
      </c>
      <c r="BJ118" s="18" t="s">
        <v>79</v>
      </c>
      <c r="BK118" s="187">
        <f>ROUND(I118*H118,2)</f>
        <v>0</v>
      </c>
      <c r="BL118" s="18" t="s">
        <v>93</v>
      </c>
      <c r="BM118" s="18" t="s">
        <v>768</v>
      </c>
    </row>
    <row r="119" s="1" customFormat="1">
      <c r="B119" s="36"/>
      <c r="D119" s="188" t="s">
        <v>254</v>
      </c>
      <c r="F119" s="189" t="s">
        <v>336</v>
      </c>
      <c r="I119" s="121"/>
      <c r="L119" s="36"/>
      <c r="M119" s="190"/>
      <c r="N119" s="66"/>
      <c r="O119" s="66"/>
      <c r="P119" s="66"/>
      <c r="Q119" s="66"/>
      <c r="R119" s="66"/>
      <c r="S119" s="66"/>
      <c r="T119" s="67"/>
      <c r="AT119" s="18" t="s">
        <v>254</v>
      </c>
      <c r="AU119" s="18" t="s">
        <v>81</v>
      </c>
    </row>
    <row r="120" s="1" customFormat="1">
      <c r="B120" s="36"/>
      <c r="D120" s="188" t="s">
        <v>256</v>
      </c>
      <c r="F120" s="191" t="s">
        <v>337</v>
      </c>
      <c r="I120" s="121"/>
      <c r="L120" s="36"/>
      <c r="M120" s="190"/>
      <c r="N120" s="66"/>
      <c r="O120" s="66"/>
      <c r="P120" s="66"/>
      <c r="Q120" s="66"/>
      <c r="R120" s="66"/>
      <c r="S120" s="66"/>
      <c r="T120" s="67"/>
      <c r="AT120" s="18" t="s">
        <v>256</v>
      </c>
      <c r="AU120" s="18" t="s">
        <v>81</v>
      </c>
    </row>
    <row r="121" s="13" customFormat="1">
      <c r="B121" s="199"/>
      <c r="D121" s="188" t="s">
        <v>258</v>
      </c>
      <c r="E121" s="200" t="s">
        <v>1</v>
      </c>
      <c r="F121" s="201" t="s">
        <v>4279</v>
      </c>
      <c r="H121" s="202">
        <v>20.879999999999999</v>
      </c>
      <c r="I121" s="203"/>
      <c r="L121" s="199"/>
      <c r="M121" s="204"/>
      <c r="N121" s="205"/>
      <c r="O121" s="205"/>
      <c r="P121" s="205"/>
      <c r="Q121" s="205"/>
      <c r="R121" s="205"/>
      <c r="S121" s="205"/>
      <c r="T121" s="206"/>
      <c r="AT121" s="200" t="s">
        <v>258</v>
      </c>
      <c r="AU121" s="200" t="s">
        <v>81</v>
      </c>
      <c r="AV121" s="13" t="s">
        <v>81</v>
      </c>
      <c r="AW121" s="13" t="s">
        <v>35</v>
      </c>
      <c r="AX121" s="13" t="s">
        <v>79</v>
      </c>
      <c r="AY121" s="200" t="s">
        <v>246</v>
      </c>
    </row>
    <row r="122" s="1" customFormat="1" ht="16.5" customHeight="1">
      <c r="B122" s="175"/>
      <c r="C122" s="176" t="s">
        <v>283</v>
      </c>
      <c r="D122" s="176" t="s">
        <v>248</v>
      </c>
      <c r="E122" s="177" t="s">
        <v>367</v>
      </c>
      <c r="F122" s="178" t="s">
        <v>368</v>
      </c>
      <c r="G122" s="179" t="s">
        <v>319</v>
      </c>
      <c r="H122" s="180">
        <v>20.879999999999999</v>
      </c>
      <c r="I122" s="181"/>
      <c r="J122" s="182">
        <f>ROUND(I122*H122,2)</f>
        <v>0</v>
      </c>
      <c r="K122" s="178" t="s">
        <v>252</v>
      </c>
      <c r="L122" s="36"/>
      <c r="M122" s="183" t="s">
        <v>1</v>
      </c>
      <c r="N122" s="184" t="s">
        <v>43</v>
      </c>
      <c r="O122" s="66"/>
      <c r="P122" s="185">
        <f>O122*H122</f>
        <v>0</v>
      </c>
      <c r="Q122" s="185">
        <v>0</v>
      </c>
      <c r="R122" s="185">
        <f>Q122*H122</f>
        <v>0</v>
      </c>
      <c r="S122" s="185">
        <v>0</v>
      </c>
      <c r="T122" s="186">
        <f>S122*H122</f>
        <v>0</v>
      </c>
      <c r="AR122" s="18" t="s">
        <v>93</v>
      </c>
      <c r="AT122" s="18" t="s">
        <v>248</v>
      </c>
      <c r="AU122" s="18" t="s">
        <v>81</v>
      </c>
      <c r="AY122" s="18" t="s">
        <v>246</v>
      </c>
      <c r="BE122" s="187">
        <f>IF(N122="základní",J122,0)</f>
        <v>0</v>
      </c>
      <c r="BF122" s="187">
        <f>IF(N122="snížená",J122,0)</f>
        <v>0</v>
      </c>
      <c r="BG122" s="187">
        <f>IF(N122="zákl. přenesená",J122,0)</f>
        <v>0</v>
      </c>
      <c r="BH122" s="187">
        <f>IF(N122="sníž. přenesená",J122,0)</f>
        <v>0</v>
      </c>
      <c r="BI122" s="187">
        <f>IF(N122="nulová",J122,0)</f>
        <v>0</v>
      </c>
      <c r="BJ122" s="18" t="s">
        <v>79</v>
      </c>
      <c r="BK122" s="187">
        <f>ROUND(I122*H122,2)</f>
        <v>0</v>
      </c>
      <c r="BL122" s="18" t="s">
        <v>93</v>
      </c>
      <c r="BM122" s="18" t="s">
        <v>4280</v>
      </c>
    </row>
    <row r="123" s="1" customFormat="1">
      <c r="B123" s="36"/>
      <c r="D123" s="188" t="s">
        <v>254</v>
      </c>
      <c r="F123" s="189" t="s">
        <v>370</v>
      </c>
      <c r="I123" s="121"/>
      <c r="L123" s="36"/>
      <c r="M123" s="190"/>
      <c r="N123" s="66"/>
      <c r="O123" s="66"/>
      <c r="P123" s="66"/>
      <c r="Q123" s="66"/>
      <c r="R123" s="66"/>
      <c r="S123" s="66"/>
      <c r="T123" s="67"/>
      <c r="AT123" s="18" t="s">
        <v>254</v>
      </c>
      <c r="AU123" s="18" t="s">
        <v>81</v>
      </c>
    </row>
    <row r="124" s="1" customFormat="1">
      <c r="B124" s="36"/>
      <c r="D124" s="188" t="s">
        <v>256</v>
      </c>
      <c r="F124" s="191" t="s">
        <v>362</v>
      </c>
      <c r="I124" s="121"/>
      <c r="L124" s="36"/>
      <c r="M124" s="190"/>
      <c r="N124" s="66"/>
      <c r="O124" s="66"/>
      <c r="P124" s="66"/>
      <c r="Q124" s="66"/>
      <c r="R124" s="66"/>
      <c r="S124" s="66"/>
      <c r="T124" s="67"/>
      <c r="AT124" s="18" t="s">
        <v>256</v>
      </c>
      <c r="AU124" s="18" t="s">
        <v>81</v>
      </c>
    </row>
    <row r="125" s="13" customFormat="1">
      <c r="B125" s="199"/>
      <c r="D125" s="188" t="s">
        <v>258</v>
      </c>
      <c r="E125" s="200" t="s">
        <v>1</v>
      </c>
      <c r="F125" s="201" t="s">
        <v>4281</v>
      </c>
      <c r="H125" s="202">
        <v>20.879999999999999</v>
      </c>
      <c r="I125" s="203"/>
      <c r="L125" s="199"/>
      <c r="M125" s="204"/>
      <c r="N125" s="205"/>
      <c r="O125" s="205"/>
      <c r="P125" s="205"/>
      <c r="Q125" s="205"/>
      <c r="R125" s="205"/>
      <c r="S125" s="205"/>
      <c r="T125" s="206"/>
      <c r="AT125" s="200" t="s">
        <v>258</v>
      </c>
      <c r="AU125" s="200" t="s">
        <v>81</v>
      </c>
      <c r="AV125" s="13" t="s">
        <v>81</v>
      </c>
      <c r="AW125" s="13" t="s">
        <v>35</v>
      </c>
      <c r="AX125" s="13" t="s">
        <v>79</v>
      </c>
      <c r="AY125" s="200" t="s">
        <v>246</v>
      </c>
    </row>
    <row r="126" s="1" customFormat="1" ht="16.5" customHeight="1">
      <c r="B126" s="175"/>
      <c r="C126" s="176" t="s">
        <v>332</v>
      </c>
      <c r="D126" s="176" t="s">
        <v>248</v>
      </c>
      <c r="E126" s="177" t="s">
        <v>374</v>
      </c>
      <c r="F126" s="178" t="s">
        <v>375</v>
      </c>
      <c r="G126" s="179" t="s">
        <v>319</v>
      </c>
      <c r="H126" s="180">
        <v>417.60000000000002</v>
      </c>
      <c r="I126" s="181"/>
      <c r="J126" s="182">
        <f>ROUND(I126*H126,2)</f>
        <v>0</v>
      </c>
      <c r="K126" s="178" t="s">
        <v>252</v>
      </c>
      <c r="L126" s="36"/>
      <c r="M126" s="183" t="s">
        <v>1</v>
      </c>
      <c r="N126" s="184" t="s">
        <v>43</v>
      </c>
      <c r="O126" s="66"/>
      <c r="P126" s="185">
        <f>O126*H126</f>
        <v>0</v>
      </c>
      <c r="Q126" s="185">
        <v>0</v>
      </c>
      <c r="R126" s="185">
        <f>Q126*H126</f>
        <v>0</v>
      </c>
      <c r="S126" s="185">
        <v>0</v>
      </c>
      <c r="T126" s="186">
        <f>S126*H126</f>
        <v>0</v>
      </c>
      <c r="AR126" s="18" t="s">
        <v>93</v>
      </c>
      <c r="AT126" s="18" t="s">
        <v>248</v>
      </c>
      <c r="AU126" s="18" t="s">
        <v>81</v>
      </c>
      <c r="AY126" s="18" t="s">
        <v>246</v>
      </c>
      <c r="BE126" s="187">
        <f>IF(N126="základní",J126,0)</f>
        <v>0</v>
      </c>
      <c r="BF126" s="187">
        <f>IF(N126="snížená",J126,0)</f>
        <v>0</v>
      </c>
      <c r="BG126" s="187">
        <f>IF(N126="zákl. přenesená",J126,0)</f>
        <v>0</v>
      </c>
      <c r="BH126" s="187">
        <f>IF(N126="sníž. přenesená",J126,0)</f>
        <v>0</v>
      </c>
      <c r="BI126" s="187">
        <f>IF(N126="nulová",J126,0)</f>
        <v>0</v>
      </c>
      <c r="BJ126" s="18" t="s">
        <v>79</v>
      </c>
      <c r="BK126" s="187">
        <f>ROUND(I126*H126,2)</f>
        <v>0</v>
      </c>
      <c r="BL126" s="18" t="s">
        <v>93</v>
      </c>
      <c r="BM126" s="18" t="s">
        <v>4282</v>
      </c>
    </row>
    <row r="127" s="1" customFormat="1">
      <c r="B127" s="36"/>
      <c r="D127" s="188" t="s">
        <v>254</v>
      </c>
      <c r="F127" s="189" t="s">
        <v>377</v>
      </c>
      <c r="I127" s="121"/>
      <c r="L127" s="36"/>
      <c r="M127" s="190"/>
      <c r="N127" s="66"/>
      <c r="O127" s="66"/>
      <c r="P127" s="66"/>
      <c r="Q127" s="66"/>
      <c r="R127" s="66"/>
      <c r="S127" s="66"/>
      <c r="T127" s="67"/>
      <c r="AT127" s="18" t="s">
        <v>254</v>
      </c>
      <c r="AU127" s="18" t="s">
        <v>81</v>
      </c>
    </row>
    <row r="128" s="1" customFormat="1">
      <c r="B128" s="36"/>
      <c r="D128" s="188" t="s">
        <v>256</v>
      </c>
      <c r="F128" s="191" t="s">
        <v>362</v>
      </c>
      <c r="I128" s="121"/>
      <c r="L128" s="36"/>
      <c r="M128" s="190"/>
      <c r="N128" s="66"/>
      <c r="O128" s="66"/>
      <c r="P128" s="66"/>
      <c r="Q128" s="66"/>
      <c r="R128" s="66"/>
      <c r="S128" s="66"/>
      <c r="T128" s="67"/>
      <c r="AT128" s="18" t="s">
        <v>256</v>
      </c>
      <c r="AU128" s="18" t="s">
        <v>81</v>
      </c>
    </row>
    <row r="129" s="12" customFormat="1">
      <c r="B129" s="192"/>
      <c r="D129" s="188" t="s">
        <v>258</v>
      </c>
      <c r="E129" s="193" t="s">
        <v>1</v>
      </c>
      <c r="F129" s="194" t="s">
        <v>378</v>
      </c>
      <c r="H129" s="193" t="s">
        <v>1</v>
      </c>
      <c r="I129" s="195"/>
      <c r="L129" s="192"/>
      <c r="M129" s="196"/>
      <c r="N129" s="197"/>
      <c r="O129" s="197"/>
      <c r="P129" s="197"/>
      <c r="Q129" s="197"/>
      <c r="R129" s="197"/>
      <c r="S129" s="197"/>
      <c r="T129" s="198"/>
      <c r="AT129" s="193" t="s">
        <v>258</v>
      </c>
      <c r="AU129" s="193" t="s">
        <v>81</v>
      </c>
      <c r="AV129" s="12" t="s">
        <v>79</v>
      </c>
      <c r="AW129" s="12" t="s">
        <v>35</v>
      </c>
      <c r="AX129" s="12" t="s">
        <v>72</v>
      </c>
      <c r="AY129" s="193" t="s">
        <v>246</v>
      </c>
    </row>
    <row r="130" s="13" customFormat="1">
      <c r="B130" s="199"/>
      <c r="D130" s="188" t="s">
        <v>258</v>
      </c>
      <c r="E130" s="200" t="s">
        <v>1</v>
      </c>
      <c r="F130" s="201" t="s">
        <v>4283</v>
      </c>
      <c r="H130" s="202">
        <v>417.60000000000002</v>
      </c>
      <c r="I130" s="203"/>
      <c r="L130" s="199"/>
      <c r="M130" s="204"/>
      <c r="N130" s="205"/>
      <c r="O130" s="205"/>
      <c r="P130" s="205"/>
      <c r="Q130" s="205"/>
      <c r="R130" s="205"/>
      <c r="S130" s="205"/>
      <c r="T130" s="206"/>
      <c r="AT130" s="200" t="s">
        <v>258</v>
      </c>
      <c r="AU130" s="200" t="s">
        <v>81</v>
      </c>
      <c r="AV130" s="13" t="s">
        <v>81</v>
      </c>
      <c r="AW130" s="13" t="s">
        <v>35</v>
      </c>
      <c r="AX130" s="13" t="s">
        <v>79</v>
      </c>
      <c r="AY130" s="200" t="s">
        <v>246</v>
      </c>
    </row>
    <row r="131" s="1" customFormat="1" ht="16.5" customHeight="1">
      <c r="B131" s="175"/>
      <c r="C131" s="176" t="s">
        <v>342</v>
      </c>
      <c r="D131" s="176" t="s">
        <v>248</v>
      </c>
      <c r="E131" s="177" t="s">
        <v>401</v>
      </c>
      <c r="F131" s="178" t="s">
        <v>402</v>
      </c>
      <c r="G131" s="179" t="s">
        <v>286</v>
      </c>
      <c r="H131" s="180">
        <v>39.671999999999997</v>
      </c>
      <c r="I131" s="181"/>
      <c r="J131" s="182">
        <f>ROUND(I131*H131,2)</f>
        <v>0</v>
      </c>
      <c r="K131" s="178" t="s">
        <v>252</v>
      </c>
      <c r="L131" s="36"/>
      <c r="M131" s="183" t="s">
        <v>1</v>
      </c>
      <c r="N131" s="184" t="s">
        <v>43</v>
      </c>
      <c r="O131" s="66"/>
      <c r="P131" s="185">
        <f>O131*H131</f>
        <v>0</v>
      </c>
      <c r="Q131" s="185">
        <v>0</v>
      </c>
      <c r="R131" s="185">
        <f>Q131*H131</f>
        <v>0</v>
      </c>
      <c r="S131" s="185">
        <v>0</v>
      </c>
      <c r="T131" s="186">
        <f>S131*H131</f>
        <v>0</v>
      </c>
      <c r="AR131" s="18" t="s">
        <v>93</v>
      </c>
      <c r="AT131" s="18" t="s">
        <v>248</v>
      </c>
      <c r="AU131" s="18" t="s">
        <v>81</v>
      </c>
      <c r="AY131" s="18" t="s">
        <v>246</v>
      </c>
      <c r="BE131" s="187">
        <f>IF(N131="základní",J131,0)</f>
        <v>0</v>
      </c>
      <c r="BF131" s="187">
        <f>IF(N131="snížená",J131,0)</f>
        <v>0</v>
      </c>
      <c r="BG131" s="187">
        <f>IF(N131="zákl. přenesená",J131,0)</f>
        <v>0</v>
      </c>
      <c r="BH131" s="187">
        <f>IF(N131="sníž. přenesená",J131,0)</f>
        <v>0</v>
      </c>
      <c r="BI131" s="187">
        <f>IF(N131="nulová",J131,0)</f>
        <v>0</v>
      </c>
      <c r="BJ131" s="18" t="s">
        <v>79</v>
      </c>
      <c r="BK131" s="187">
        <f>ROUND(I131*H131,2)</f>
        <v>0</v>
      </c>
      <c r="BL131" s="18" t="s">
        <v>93</v>
      </c>
      <c r="BM131" s="18" t="s">
        <v>797</v>
      </c>
    </row>
    <row r="132" s="1" customFormat="1">
      <c r="B132" s="36"/>
      <c r="D132" s="188" t="s">
        <v>254</v>
      </c>
      <c r="F132" s="189" t="s">
        <v>404</v>
      </c>
      <c r="I132" s="121"/>
      <c r="L132" s="36"/>
      <c r="M132" s="190"/>
      <c r="N132" s="66"/>
      <c r="O132" s="66"/>
      <c r="P132" s="66"/>
      <c r="Q132" s="66"/>
      <c r="R132" s="66"/>
      <c r="S132" s="66"/>
      <c r="T132" s="67"/>
      <c r="AT132" s="18" t="s">
        <v>254</v>
      </c>
      <c r="AU132" s="18" t="s">
        <v>81</v>
      </c>
    </row>
    <row r="133" s="1" customFormat="1">
      <c r="B133" s="36"/>
      <c r="D133" s="188" t="s">
        <v>256</v>
      </c>
      <c r="F133" s="191" t="s">
        <v>405</v>
      </c>
      <c r="I133" s="121"/>
      <c r="L133" s="36"/>
      <c r="M133" s="190"/>
      <c r="N133" s="66"/>
      <c r="O133" s="66"/>
      <c r="P133" s="66"/>
      <c r="Q133" s="66"/>
      <c r="R133" s="66"/>
      <c r="S133" s="66"/>
      <c r="T133" s="67"/>
      <c r="AT133" s="18" t="s">
        <v>256</v>
      </c>
      <c r="AU133" s="18" t="s">
        <v>81</v>
      </c>
    </row>
    <row r="134" s="13" customFormat="1">
      <c r="B134" s="199"/>
      <c r="D134" s="188" t="s">
        <v>258</v>
      </c>
      <c r="E134" s="200" t="s">
        <v>1</v>
      </c>
      <c r="F134" s="201" t="s">
        <v>4284</v>
      </c>
      <c r="H134" s="202">
        <v>39.671999999999997</v>
      </c>
      <c r="I134" s="203"/>
      <c r="L134" s="199"/>
      <c r="M134" s="204"/>
      <c r="N134" s="205"/>
      <c r="O134" s="205"/>
      <c r="P134" s="205"/>
      <c r="Q134" s="205"/>
      <c r="R134" s="205"/>
      <c r="S134" s="205"/>
      <c r="T134" s="206"/>
      <c r="AT134" s="200" t="s">
        <v>258</v>
      </c>
      <c r="AU134" s="200" t="s">
        <v>81</v>
      </c>
      <c r="AV134" s="13" t="s">
        <v>81</v>
      </c>
      <c r="AW134" s="13" t="s">
        <v>35</v>
      </c>
      <c r="AX134" s="13" t="s">
        <v>79</v>
      </c>
      <c r="AY134" s="200" t="s">
        <v>246</v>
      </c>
    </row>
    <row r="135" s="1" customFormat="1" ht="16.5" customHeight="1">
      <c r="B135" s="175"/>
      <c r="C135" s="176" t="s">
        <v>350</v>
      </c>
      <c r="D135" s="176" t="s">
        <v>248</v>
      </c>
      <c r="E135" s="177" t="s">
        <v>410</v>
      </c>
      <c r="F135" s="178" t="s">
        <v>411</v>
      </c>
      <c r="G135" s="179" t="s">
        <v>251</v>
      </c>
      <c r="H135" s="180">
        <v>261</v>
      </c>
      <c r="I135" s="181"/>
      <c r="J135" s="182">
        <f>ROUND(I135*H135,2)</f>
        <v>0</v>
      </c>
      <c r="K135" s="178" t="s">
        <v>252</v>
      </c>
      <c r="L135" s="36"/>
      <c r="M135" s="183" t="s">
        <v>1</v>
      </c>
      <c r="N135" s="184" t="s">
        <v>43</v>
      </c>
      <c r="O135" s="66"/>
      <c r="P135" s="185">
        <f>O135*H135</f>
        <v>0</v>
      </c>
      <c r="Q135" s="185">
        <v>0</v>
      </c>
      <c r="R135" s="185">
        <f>Q135*H135</f>
        <v>0</v>
      </c>
      <c r="S135" s="185">
        <v>0</v>
      </c>
      <c r="T135" s="186">
        <f>S135*H135</f>
        <v>0</v>
      </c>
      <c r="AR135" s="18" t="s">
        <v>93</v>
      </c>
      <c r="AT135" s="18" t="s">
        <v>248</v>
      </c>
      <c r="AU135" s="18" t="s">
        <v>81</v>
      </c>
      <c r="AY135" s="18" t="s">
        <v>246</v>
      </c>
      <c r="BE135" s="187">
        <f>IF(N135="základní",J135,0)</f>
        <v>0</v>
      </c>
      <c r="BF135" s="187">
        <f>IF(N135="snížená",J135,0)</f>
        <v>0</v>
      </c>
      <c r="BG135" s="187">
        <f>IF(N135="zákl. přenesená",J135,0)</f>
        <v>0</v>
      </c>
      <c r="BH135" s="187">
        <f>IF(N135="sníž. přenesená",J135,0)</f>
        <v>0</v>
      </c>
      <c r="BI135" s="187">
        <f>IF(N135="nulová",J135,0)</f>
        <v>0</v>
      </c>
      <c r="BJ135" s="18" t="s">
        <v>79</v>
      </c>
      <c r="BK135" s="187">
        <f>ROUND(I135*H135,2)</f>
        <v>0</v>
      </c>
      <c r="BL135" s="18" t="s">
        <v>93</v>
      </c>
      <c r="BM135" s="18" t="s">
        <v>801</v>
      </c>
    </row>
    <row r="136" s="1" customFormat="1">
      <c r="B136" s="36"/>
      <c r="D136" s="188" t="s">
        <v>254</v>
      </c>
      <c r="F136" s="189" t="s">
        <v>413</v>
      </c>
      <c r="I136" s="121"/>
      <c r="L136" s="36"/>
      <c r="M136" s="190"/>
      <c r="N136" s="66"/>
      <c r="O136" s="66"/>
      <c r="P136" s="66"/>
      <c r="Q136" s="66"/>
      <c r="R136" s="66"/>
      <c r="S136" s="66"/>
      <c r="T136" s="67"/>
      <c r="AT136" s="18" t="s">
        <v>254</v>
      </c>
      <c r="AU136" s="18" t="s">
        <v>81</v>
      </c>
    </row>
    <row r="137" s="1" customFormat="1">
      <c r="B137" s="36"/>
      <c r="D137" s="188" t="s">
        <v>256</v>
      </c>
      <c r="F137" s="191" t="s">
        <v>414</v>
      </c>
      <c r="I137" s="121"/>
      <c r="L137" s="36"/>
      <c r="M137" s="190"/>
      <c r="N137" s="66"/>
      <c r="O137" s="66"/>
      <c r="P137" s="66"/>
      <c r="Q137" s="66"/>
      <c r="R137" s="66"/>
      <c r="S137" s="66"/>
      <c r="T137" s="67"/>
      <c r="AT137" s="18" t="s">
        <v>256</v>
      </c>
      <c r="AU137" s="18" t="s">
        <v>81</v>
      </c>
    </row>
    <row r="138" s="13" customFormat="1">
      <c r="B138" s="199"/>
      <c r="D138" s="188" t="s">
        <v>258</v>
      </c>
      <c r="E138" s="200" t="s">
        <v>1</v>
      </c>
      <c r="F138" s="201" t="s">
        <v>4285</v>
      </c>
      <c r="H138" s="202">
        <v>261</v>
      </c>
      <c r="I138" s="203"/>
      <c r="L138" s="199"/>
      <c r="M138" s="204"/>
      <c r="N138" s="205"/>
      <c r="O138" s="205"/>
      <c r="P138" s="205"/>
      <c r="Q138" s="205"/>
      <c r="R138" s="205"/>
      <c r="S138" s="205"/>
      <c r="T138" s="206"/>
      <c r="AT138" s="200" t="s">
        <v>258</v>
      </c>
      <c r="AU138" s="200" t="s">
        <v>81</v>
      </c>
      <c r="AV138" s="13" t="s">
        <v>81</v>
      </c>
      <c r="AW138" s="13" t="s">
        <v>35</v>
      </c>
      <c r="AX138" s="13" t="s">
        <v>79</v>
      </c>
      <c r="AY138" s="200" t="s">
        <v>246</v>
      </c>
    </row>
    <row r="139" s="11" customFormat="1" ht="22.8" customHeight="1">
      <c r="B139" s="162"/>
      <c r="D139" s="163" t="s">
        <v>71</v>
      </c>
      <c r="E139" s="173" t="s">
        <v>283</v>
      </c>
      <c r="F139" s="173" t="s">
        <v>440</v>
      </c>
      <c r="I139" s="165"/>
      <c r="J139" s="174">
        <f>BK139</f>
        <v>0</v>
      </c>
      <c r="L139" s="162"/>
      <c r="M139" s="167"/>
      <c r="N139" s="168"/>
      <c r="O139" s="168"/>
      <c r="P139" s="169">
        <f>SUM(P140:P180)</f>
        <v>0</v>
      </c>
      <c r="Q139" s="168"/>
      <c r="R139" s="169">
        <f>SUM(R140:R180)</f>
        <v>21.683220000000002</v>
      </c>
      <c r="S139" s="168"/>
      <c r="T139" s="170">
        <f>SUM(T140:T180)</f>
        <v>0</v>
      </c>
      <c r="AR139" s="163" t="s">
        <v>79</v>
      </c>
      <c r="AT139" s="171" t="s">
        <v>71</v>
      </c>
      <c r="AU139" s="171" t="s">
        <v>79</v>
      </c>
      <c r="AY139" s="163" t="s">
        <v>246</v>
      </c>
      <c r="BK139" s="172">
        <f>SUM(BK140:BK180)</f>
        <v>0</v>
      </c>
    </row>
    <row r="140" s="1" customFormat="1" ht="16.5" customHeight="1">
      <c r="B140" s="175"/>
      <c r="C140" s="176" t="s">
        <v>357</v>
      </c>
      <c r="D140" s="176" t="s">
        <v>248</v>
      </c>
      <c r="E140" s="177" t="s">
        <v>1193</v>
      </c>
      <c r="F140" s="178" t="s">
        <v>1194</v>
      </c>
      <c r="G140" s="179" t="s">
        <v>251</v>
      </c>
      <c r="H140" s="180">
        <v>256</v>
      </c>
      <c r="I140" s="181"/>
      <c r="J140" s="182">
        <f>ROUND(I140*H140,2)</f>
        <v>0</v>
      </c>
      <c r="K140" s="178" t="s">
        <v>252</v>
      </c>
      <c r="L140" s="36"/>
      <c r="M140" s="183" t="s">
        <v>1</v>
      </c>
      <c r="N140" s="184" t="s">
        <v>43</v>
      </c>
      <c r="O140" s="66"/>
      <c r="P140" s="185">
        <f>O140*H140</f>
        <v>0</v>
      </c>
      <c r="Q140" s="185">
        <v>0</v>
      </c>
      <c r="R140" s="185">
        <f>Q140*H140</f>
        <v>0</v>
      </c>
      <c r="S140" s="185">
        <v>0</v>
      </c>
      <c r="T140" s="186">
        <f>S140*H140</f>
        <v>0</v>
      </c>
      <c r="AR140" s="18" t="s">
        <v>93</v>
      </c>
      <c r="AT140" s="18" t="s">
        <v>248</v>
      </c>
      <c r="AU140" s="18" t="s">
        <v>81</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93</v>
      </c>
      <c r="BM140" s="18" t="s">
        <v>4286</v>
      </c>
    </row>
    <row r="141" s="1" customFormat="1">
      <c r="B141" s="36"/>
      <c r="D141" s="188" t="s">
        <v>254</v>
      </c>
      <c r="F141" s="189" t="s">
        <v>1196</v>
      </c>
      <c r="I141" s="121"/>
      <c r="L141" s="36"/>
      <c r="M141" s="190"/>
      <c r="N141" s="66"/>
      <c r="O141" s="66"/>
      <c r="P141" s="66"/>
      <c r="Q141" s="66"/>
      <c r="R141" s="66"/>
      <c r="S141" s="66"/>
      <c r="T141" s="67"/>
      <c r="AT141" s="18" t="s">
        <v>254</v>
      </c>
      <c r="AU141" s="18" t="s">
        <v>81</v>
      </c>
    </row>
    <row r="142" s="12" customFormat="1">
      <c r="B142" s="192"/>
      <c r="D142" s="188" t="s">
        <v>258</v>
      </c>
      <c r="E142" s="193" t="s">
        <v>1</v>
      </c>
      <c r="F142" s="194" t="s">
        <v>303</v>
      </c>
      <c r="H142" s="193" t="s">
        <v>1</v>
      </c>
      <c r="I142" s="195"/>
      <c r="L142" s="192"/>
      <c r="M142" s="196"/>
      <c r="N142" s="197"/>
      <c r="O142" s="197"/>
      <c r="P142" s="197"/>
      <c r="Q142" s="197"/>
      <c r="R142" s="197"/>
      <c r="S142" s="197"/>
      <c r="T142" s="198"/>
      <c r="AT142" s="193" t="s">
        <v>258</v>
      </c>
      <c r="AU142" s="193" t="s">
        <v>81</v>
      </c>
      <c r="AV142" s="12" t="s">
        <v>79</v>
      </c>
      <c r="AW142" s="12" t="s">
        <v>35</v>
      </c>
      <c r="AX142" s="12" t="s">
        <v>72</v>
      </c>
      <c r="AY142" s="193" t="s">
        <v>246</v>
      </c>
    </row>
    <row r="143" s="12" customFormat="1">
      <c r="B143" s="192"/>
      <c r="D143" s="188" t="s">
        <v>258</v>
      </c>
      <c r="E143" s="193" t="s">
        <v>1</v>
      </c>
      <c r="F143" s="194" t="s">
        <v>4287</v>
      </c>
      <c r="H143" s="193" t="s">
        <v>1</v>
      </c>
      <c r="I143" s="195"/>
      <c r="L143" s="192"/>
      <c r="M143" s="196"/>
      <c r="N143" s="197"/>
      <c r="O143" s="197"/>
      <c r="P143" s="197"/>
      <c r="Q143" s="197"/>
      <c r="R143" s="197"/>
      <c r="S143" s="197"/>
      <c r="T143" s="198"/>
      <c r="AT143" s="193" t="s">
        <v>258</v>
      </c>
      <c r="AU143" s="193" t="s">
        <v>81</v>
      </c>
      <c r="AV143" s="12" t="s">
        <v>79</v>
      </c>
      <c r="AW143" s="12" t="s">
        <v>35</v>
      </c>
      <c r="AX143" s="12" t="s">
        <v>72</v>
      </c>
      <c r="AY143" s="193" t="s">
        <v>246</v>
      </c>
    </row>
    <row r="144" s="13" customFormat="1">
      <c r="B144" s="199"/>
      <c r="D144" s="188" t="s">
        <v>258</v>
      </c>
      <c r="E144" s="200" t="s">
        <v>1</v>
      </c>
      <c r="F144" s="201" t="s">
        <v>4288</v>
      </c>
      <c r="H144" s="202">
        <v>256</v>
      </c>
      <c r="I144" s="203"/>
      <c r="L144" s="199"/>
      <c r="M144" s="204"/>
      <c r="N144" s="205"/>
      <c r="O144" s="205"/>
      <c r="P144" s="205"/>
      <c r="Q144" s="205"/>
      <c r="R144" s="205"/>
      <c r="S144" s="205"/>
      <c r="T144" s="206"/>
      <c r="AT144" s="200" t="s">
        <v>258</v>
      </c>
      <c r="AU144" s="200" t="s">
        <v>81</v>
      </c>
      <c r="AV144" s="13" t="s">
        <v>81</v>
      </c>
      <c r="AW144" s="13" t="s">
        <v>35</v>
      </c>
      <c r="AX144" s="13" t="s">
        <v>79</v>
      </c>
      <c r="AY144" s="200" t="s">
        <v>246</v>
      </c>
    </row>
    <row r="145" s="1" customFormat="1" ht="16.5" customHeight="1">
      <c r="B145" s="175"/>
      <c r="C145" s="176" t="s">
        <v>366</v>
      </c>
      <c r="D145" s="176" t="s">
        <v>248</v>
      </c>
      <c r="E145" s="177" t="s">
        <v>463</v>
      </c>
      <c r="F145" s="178" t="s">
        <v>464</v>
      </c>
      <c r="G145" s="179" t="s">
        <v>251</v>
      </c>
      <c r="H145" s="180">
        <v>10</v>
      </c>
      <c r="I145" s="181"/>
      <c r="J145" s="182">
        <f>ROUND(I145*H145,2)</f>
        <v>0</v>
      </c>
      <c r="K145" s="178" t="s">
        <v>252</v>
      </c>
      <c r="L145" s="36"/>
      <c r="M145" s="183" t="s">
        <v>1</v>
      </c>
      <c r="N145" s="184" t="s">
        <v>43</v>
      </c>
      <c r="O145" s="66"/>
      <c r="P145" s="185">
        <f>O145*H145</f>
        <v>0</v>
      </c>
      <c r="Q145" s="185">
        <v>0</v>
      </c>
      <c r="R145" s="185">
        <f>Q145*H145</f>
        <v>0</v>
      </c>
      <c r="S145" s="185">
        <v>0</v>
      </c>
      <c r="T145" s="186">
        <f>S145*H145</f>
        <v>0</v>
      </c>
      <c r="AR145" s="18" t="s">
        <v>93</v>
      </c>
      <c r="AT145" s="18" t="s">
        <v>248</v>
      </c>
      <c r="AU145" s="18" t="s">
        <v>81</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93</v>
      </c>
      <c r="BM145" s="18" t="s">
        <v>818</v>
      </c>
    </row>
    <row r="146" s="1" customFormat="1">
      <c r="B146" s="36"/>
      <c r="D146" s="188" t="s">
        <v>254</v>
      </c>
      <c r="F146" s="189" t="s">
        <v>466</v>
      </c>
      <c r="I146" s="121"/>
      <c r="L146" s="36"/>
      <c r="M146" s="190"/>
      <c r="N146" s="66"/>
      <c r="O146" s="66"/>
      <c r="P146" s="66"/>
      <c r="Q146" s="66"/>
      <c r="R146" s="66"/>
      <c r="S146" s="66"/>
      <c r="T146" s="67"/>
      <c r="AT146" s="18" t="s">
        <v>254</v>
      </c>
      <c r="AU146" s="18" t="s">
        <v>81</v>
      </c>
    </row>
    <row r="147" s="1" customFormat="1">
      <c r="B147" s="36"/>
      <c r="D147" s="188" t="s">
        <v>256</v>
      </c>
      <c r="F147" s="191" t="s">
        <v>459</v>
      </c>
      <c r="I147" s="121"/>
      <c r="L147" s="36"/>
      <c r="M147" s="190"/>
      <c r="N147" s="66"/>
      <c r="O147" s="66"/>
      <c r="P147" s="66"/>
      <c r="Q147" s="66"/>
      <c r="R147" s="66"/>
      <c r="S147" s="66"/>
      <c r="T147" s="67"/>
      <c r="AT147" s="18" t="s">
        <v>256</v>
      </c>
      <c r="AU147" s="18" t="s">
        <v>81</v>
      </c>
    </row>
    <row r="148" s="12" customFormat="1">
      <c r="B148" s="192"/>
      <c r="D148" s="188" t="s">
        <v>258</v>
      </c>
      <c r="E148" s="193" t="s">
        <v>1</v>
      </c>
      <c r="F148" s="194" t="s">
        <v>303</v>
      </c>
      <c r="H148" s="193" t="s">
        <v>1</v>
      </c>
      <c r="I148" s="195"/>
      <c r="L148" s="192"/>
      <c r="M148" s="196"/>
      <c r="N148" s="197"/>
      <c r="O148" s="197"/>
      <c r="P148" s="197"/>
      <c r="Q148" s="197"/>
      <c r="R148" s="197"/>
      <c r="S148" s="197"/>
      <c r="T148" s="198"/>
      <c r="AT148" s="193" t="s">
        <v>258</v>
      </c>
      <c r="AU148" s="193" t="s">
        <v>81</v>
      </c>
      <c r="AV148" s="12" t="s">
        <v>79</v>
      </c>
      <c r="AW148" s="12" t="s">
        <v>35</v>
      </c>
      <c r="AX148" s="12" t="s">
        <v>72</v>
      </c>
      <c r="AY148" s="193" t="s">
        <v>246</v>
      </c>
    </row>
    <row r="149" s="12" customFormat="1">
      <c r="B149" s="192"/>
      <c r="D149" s="188" t="s">
        <v>258</v>
      </c>
      <c r="E149" s="193" t="s">
        <v>1</v>
      </c>
      <c r="F149" s="194" t="s">
        <v>467</v>
      </c>
      <c r="H149" s="193" t="s">
        <v>1</v>
      </c>
      <c r="I149" s="195"/>
      <c r="L149" s="192"/>
      <c r="M149" s="196"/>
      <c r="N149" s="197"/>
      <c r="O149" s="197"/>
      <c r="P149" s="197"/>
      <c r="Q149" s="197"/>
      <c r="R149" s="197"/>
      <c r="S149" s="197"/>
      <c r="T149" s="198"/>
      <c r="AT149" s="193" t="s">
        <v>258</v>
      </c>
      <c r="AU149" s="193" t="s">
        <v>81</v>
      </c>
      <c r="AV149" s="12" t="s">
        <v>79</v>
      </c>
      <c r="AW149" s="12" t="s">
        <v>35</v>
      </c>
      <c r="AX149" s="12" t="s">
        <v>72</v>
      </c>
      <c r="AY149" s="193" t="s">
        <v>246</v>
      </c>
    </row>
    <row r="150" s="13" customFormat="1">
      <c r="B150" s="199"/>
      <c r="D150" s="188" t="s">
        <v>258</v>
      </c>
      <c r="E150" s="200" t="s">
        <v>1</v>
      </c>
      <c r="F150" s="201" t="s">
        <v>4289</v>
      </c>
      <c r="H150" s="202">
        <v>10</v>
      </c>
      <c r="I150" s="203"/>
      <c r="L150" s="199"/>
      <c r="M150" s="204"/>
      <c r="N150" s="205"/>
      <c r="O150" s="205"/>
      <c r="P150" s="205"/>
      <c r="Q150" s="205"/>
      <c r="R150" s="205"/>
      <c r="S150" s="205"/>
      <c r="T150" s="206"/>
      <c r="AT150" s="200" t="s">
        <v>258</v>
      </c>
      <c r="AU150" s="200" t="s">
        <v>81</v>
      </c>
      <c r="AV150" s="13" t="s">
        <v>81</v>
      </c>
      <c r="AW150" s="13" t="s">
        <v>35</v>
      </c>
      <c r="AX150" s="13" t="s">
        <v>79</v>
      </c>
      <c r="AY150" s="200" t="s">
        <v>246</v>
      </c>
    </row>
    <row r="151" s="1" customFormat="1" ht="16.5" customHeight="1">
      <c r="B151" s="175"/>
      <c r="C151" s="176" t="s">
        <v>373</v>
      </c>
      <c r="D151" s="176" t="s">
        <v>248</v>
      </c>
      <c r="E151" s="177" t="s">
        <v>470</v>
      </c>
      <c r="F151" s="178" t="s">
        <v>471</v>
      </c>
      <c r="G151" s="179" t="s">
        <v>251</v>
      </c>
      <c r="H151" s="180">
        <v>78</v>
      </c>
      <c r="I151" s="181"/>
      <c r="J151" s="182">
        <f>ROUND(I151*H151,2)</f>
        <v>0</v>
      </c>
      <c r="K151" s="178" t="s">
        <v>252</v>
      </c>
      <c r="L151" s="36"/>
      <c r="M151" s="183" t="s">
        <v>1</v>
      </c>
      <c r="N151" s="184" t="s">
        <v>43</v>
      </c>
      <c r="O151" s="66"/>
      <c r="P151" s="185">
        <f>O151*H151</f>
        <v>0</v>
      </c>
      <c r="Q151" s="185">
        <v>0.27799000000000001</v>
      </c>
      <c r="R151" s="185">
        <f>Q151*H151</f>
        <v>21.683220000000002</v>
      </c>
      <c r="S151" s="185">
        <v>0</v>
      </c>
      <c r="T151" s="186">
        <f>S151*H151</f>
        <v>0</v>
      </c>
      <c r="AR151" s="18" t="s">
        <v>93</v>
      </c>
      <c r="AT151" s="18" t="s">
        <v>248</v>
      </c>
      <c r="AU151" s="18" t="s">
        <v>81</v>
      </c>
      <c r="AY151" s="18" t="s">
        <v>246</v>
      </c>
      <c r="BE151" s="187">
        <f>IF(N151="základní",J151,0)</f>
        <v>0</v>
      </c>
      <c r="BF151" s="187">
        <f>IF(N151="snížená",J151,0)</f>
        <v>0</v>
      </c>
      <c r="BG151" s="187">
        <f>IF(N151="zákl. přenesená",J151,0)</f>
        <v>0</v>
      </c>
      <c r="BH151" s="187">
        <f>IF(N151="sníž. přenesená",J151,0)</f>
        <v>0</v>
      </c>
      <c r="BI151" s="187">
        <f>IF(N151="nulová",J151,0)</f>
        <v>0</v>
      </c>
      <c r="BJ151" s="18" t="s">
        <v>79</v>
      </c>
      <c r="BK151" s="187">
        <f>ROUND(I151*H151,2)</f>
        <v>0</v>
      </c>
      <c r="BL151" s="18" t="s">
        <v>93</v>
      </c>
      <c r="BM151" s="18" t="s">
        <v>4290</v>
      </c>
    </row>
    <row r="152" s="1" customFormat="1">
      <c r="B152" s="36"/>
      <c r="D152" s="188" t="s">
        <v>254</v>
      </c>
      <c r="F152" s="189" t="s">
        <v>473</v>
      </c>
      <c r="I152" s="121"/>
      <c r="L152" s="36"/>
      <c r="M152" s="190"/>
      <c r="N152" s="66"/>
      <c r="O152" s="66"/>
      <c r="P152" s="66"/>
      <c r="Q152" s="66"/>
      <c r="R152" s="66"/>
      <c r="S152" s="66"/>
      <c r="T152" s="67"/>
      <c r="AT152" s="18" t="s">
        <v>254</v>
      </c>
      <c r="AU152" s="18" t="s">
        <v>81</v>
      </c>
    </row>
    <row r="153" s="1" customFormat="1">
      <c r="B153" s="36"/>
      <c r="D153" s="188" t="s">
        <v>256</v>
      </c>
      <c r="F153" s="191" t="s">
        <v>474</v>
      </c>
      <c r="I153" s="121"/>
      <c r="L153" s="36"/>
      <c r="M153" s="190"/>
      <c r="N153" s="66"/>
      <c r="O153" s="66"/>
      <c r="P153" s="66"/>
      <c r="Q153" s="66"/>
      <c r="R153" s="66"/>
      <c r="S153" s="66"/>
      <c r="T153" s="67"/>
      <c r="AT153" s="18" t="s">
        <v>256</v>
      </c>
      <c r="AU153" s="18" t="s">
        <v>81</v>
      </c>
    </row>
    <row r="154" s="12" customFormat="1">
      <c r="B154" s="192"/>
      <c r="D154" s="188" t="s">
        <v>258</v>
      </c>
      <c r="E154" s="193" t="s">
        <v>1</v>
      </c>
      <c r="F154" s="194" t="s">
        <v>303</v>
      </c>
      <c r="H154" s="193" t="s">
        <v>1</v>
      </c>
      <c r="I154" s="195"/>
      <c r="L154" s="192"/>
      <c r="M154" s="196"/>
      <c r="N154" s="197"/>
      <c r="O154" s="197"/>
      <c r="P154" s="197"/>
      <c r="Q154" s="197"/>
      <c r="R154" s="197"/>
      <c r="S154" s="197"/>
      <c r="T154" s="198"/>
      <c r="AT154" s="193" t="s">
        <v>258</v>
      </c>
      <c r="AU154" s="193" t="s">
        <v>81</v>
      </c>
      <c r="AV154" s="12" t="s">
        <v>79</v>
      </c>
      <c r="AW154" s="12" t="s">
        <v>35</v>
      </c>
      <c r="AX154" s="12" t="s">
        <v>72</v>
      </c>
      <c r="AY154" s="193" t="s">
        <v>246</v>
      </c>
    </row>
    <row r="155" s="13" customFormat="1">
      <c r="B155" s="199"/>
      <c r="D155" s="188" t="s">
        <v>258</v>
      </c>
      <c r="E155" s="200" t="s">
        <v>1</v>
      </c>
      <c r="F155" s="201" t="s">
        <v>4291</v>
      </c>
      <c r="H155" s="202">
        <v>78</v>
      </c>
      <c r="I155" s="203"/>
      <c r="L155" s="199"/>
      <c r="M155" s="204"/>
      <c r="N155" s="205"/>
      <c r="O155" s="205"/>
      <c r="P155" s="205"/>
      <c r="Q155" s="205"/>
      <c r="R155" s="205"/>
      <c r="S155" s="205"/>
      <c r="T155" s="206"/>
      <c r="AT155" s="200" t="s">
        <v>258</v>
      </c>
      <c r="AU155" s="200" t="s">
        <v>81</v>
      </c>
      <c r="AV155" s="13" t="s">
        <v>81</v>
      </c>
      <c r="AW155" s="13" t="s">
        <v>35</v>
      </c>
      <c r="AX155" s="13" t="s">
        <v>79</v>
      </c>
      <c r="AY155" s="200" t="s">
        <v>246</v>
      </c>
    </row>
    <row r="156" s="1" customFormat="1" ht="16.5" customHeight="1">
      <c r="B156" s="175"/>
      <c r="C156" s="176" t="s">
        <v>380</v>
      </c>
      <c r="D156" s="176" t="s">
        <v>248</v>
      </c>
      <c r="E156" s="177" t="s">
        <v>477</v>
      </c>
      <c r="F156" s="178" t="s">
        <v>478</v>
      </c>
      <c r="G156" s="179" t="s">
        <v>251</v>
      </c>
      <c r="H156" s="180">
        <v>271.12</v>
      </c>
      <c r="I156" s="181"/>
      <c r="J156" s="182">
        <f>ROUND(I156*H156,2)</f>
        <v>0</v>
      </c>
      <c r="K156" s="178" t="s">
        <v>252</v>
      </c>
      <c r="L156" s="36"/>
      <c r="M156" s="183" t="s">
        <v>1</v>
      </c>
      <c r="N156" s="184" t="s">
        <v>43</v>
      </c>
      <c r="O156" s="66"/>
      <c r="P156" s="185">
        <f>O156*H156</f>
        <v>0</v>
      </c>
      <c r="Q156" s="185">
        <v>0</v>
      </c>
      <c r="R156" s="185">
        <f>Q156*H156</f>
        <v>0</v>
      </c>
      <c r="S156" s="185">
        <v>0</v>
      </c>
      <c r="T156" s="186">
        <f>S156*H156</f>
        <v>0</v>
      </c>
      <c r="AR156" s="18" t="s">
        <v>93</v>
      </c>
      <c r="AT156" s="18" t="s">
        <v>248</v>
      </c>
      <c r="AU156" s="18" t="s">
        <v>81</v>
      </c>
      <c r="AY156" s="18" t="s">
        <v>246</v>
      </c>
      <c r="BE156" s="187">
        <f>IF(N156="základní",J156,0)</f>
        <v>0</v>
      </c>
      <c r="BF156" s="187">
        <f>IF(N156="snížená",J156,0)</f>
        <v>0</v>
      </c>
      <c r="BG156" s="187">
        <f>IF(N156="zákl. přenesená",J156,0)</f>
        <v>0</v>
      </c>
      <c r="BH156" s="187">
        <f>IF(N156="sníž. přenesená",J156,0)</f>
        <v>0</v>
      </c>
      <c r="BI156" s="187">
        <f>IF(N156="nulová",J156,0)</f>
        <v>0</v>
      </c>
      <c r="BJ156" s="18" t="s">
        <v>79</v>
      </c>
      <c r="BK156" s="187">
        <f>ROUND(I156*H156,2)</f>
        <v>0</v>
      </c>
      <c r="BL156" s="18" t="s">
        <v>93</v>
      </c>
      <c r="BM156" s="18" t="s">
        <v>823</v>
      </c>
    </row>
    <row r="157" s="1" customFormat="1">
      <c r="B157" s="36"/>
      <c r="D157" s="188" t="s">
        <v>254</v>
      </c>
      <c r="F157" s="189" t="s">
        <v>480</v>
      </c>
      <c r="I157" s="121"/>
      <c r="L157" s="36"/>
      <c r="M157" s="190"/>
      <c r="N157" s="66"/>
      <c r="O157" s="66"/>
      <c r="P157" s="66"/>
      <c r="Q157" s="66"/>
      <c r="R157" s="66"/>
      <c r="S157" s="66"/>
      <c r="T157" s="67"/>
      <c r="AT157" s="18" t="s">
        <v>254</v>
      </c>
      <c r="AU157" s="18" t="s">
        <v>81</v>
      </c>
    </row>
    <row r="158" s="12" customFormat="1">
      <c r="B158" s="192"/>
      <c r="D158" s="188" t="s">
        <v>258</v>
      </c>
      <c r="E158" s="193" t="s">
        <v>1</v>
      </c>
      <c r="F158" s="194" t="s">
        <v>303</v>
      </c>
      <c r="H158" s="193" t="s">
        <v>1</v>
      </c>
      <c r="I158" s="195"/>
      <c r="L158" s="192"/>
      <c r="M158" s="196"/>
      <c r="N158" s="197"/>
      <c r="O158" s="197"/>
      <c r="P158" s="197"/>
      <c r="Q158" s="197"/>
      <c r="R158" s="197"/>
      <c r="S158" s="197"/>
      <c r="T158" s="198"/>
      <c r="AT158" s="193" t="s">
        <v>258</v>
      </c>
      <c r="AU158" s="193" t="s">
        <v>81</v>
      </c>
      <c r="AV158" s="12" t="s">
        <v>79</v>
      </c>
      <c r="AW158" s="12" t="s">
        <v>35</v>
      </c>
      <c r="AX158" s="12" t="s">
        <v>72</v>
      </c>
      <c r="AY158" s="193" t="s">
        <v>246</v>
      </c>
    </row>
    <row r="159" s="12" customFormat="1">
      <c r="B159" s="192"/>
      <c r="D159" s="188" t="s">
        <v>258</v>
      </c>
      <c r="E159" s="193" t="s">
        <v>1</v>
      </c>
      <c r="F159" s="194" t="s">
        <v>481</v>
      </c>
      <c r="H159" s="193" t="s">
        <v>1</v>
      </c>
      <c r="I159" s="195"/>
      <c r="L159" s="192"/>
      <c r="M159" s="196"/>
      <c r="N159" s="197"/>
      <c r="O159" s="197"/>
      <c r="P159" s="197"/>
      <c r="Q159" s="197"/>
      <c r="R159" s="197"/>
      <c r="S159" s="197"/>
      <c r="T159" s="198"/>
      <c r="AT159" s="193" t="s">
        <v>258</v>
      </c>
      <c r="AU159" s="193" t="s">
        <v>81</v>
      </c>
      <c r="AV159" s="12" t="s">
        <v>79</v>
      </c>
      <c r="AW159" s="12" t="s">
        <v>35</v>
      </c>
      <c r="AX159" s="12" t="s">
        <v>72</v>
      </c>
      <c r="AY159" s="193" t="s">
        <v>246</v>
      </c>
    </row>
    <row r="160" s="13" customFormat="1">
      <c r="B160" s="199"/>
      <c r="D160" s="188" t="s">
        <v>258</v>
      </c>
      <c r="E160" s="200" t="s">
        <v>1</v>
      </c>
      <c r="F160" s="201" t="s">
        <v>4292</v>
      </c>
      <c r="H160" s="202">
        <v>261.12</v>
      </c>
      <c r="I160" s="203"/>
      <c r="L160" s="199"/>
      <c r="M160" s="204"/>
      <c r="N160" s="205"/>
      <c r="O160" s="205"/>
      <c r="P160" s="205"/>
      <c r="Q160" s="205"/>
      <c r="R160" s="205"/>
      <c r="S160" s="205"/>
      <c r="T160" s="206"/>
      <c r="AT160" s="200" t="s">
        <v>258</v>
      </c>
      <c r="AU160" s="200" t="s">
        <v>81</v>
      </c>
      <c r="AV160" s="13" t="s">
        <v>81</v>
      </c>
      <c r="AW160" s="13" t="s">
        <v>35</v>
      </c>
      <c r="AX160" s="13" t="s">
        <v>72</v>
      </c>
      <c r="AY160" s="200" t="s">
        <v>246</v>
      </c>
    </row>
    <row r="161" s="13" customFormat="1">
      <c r="B161" s="199"/>
      <c r="D161" s="188" t="s">
        <v>258</v>
      </c>
      <c r="E161" s="200" t="s">
        <v>1</v>
      </c>
      <c r="F161" s="201" t="s">
        <v>4293</v>
      </c>
      <c r="H161" s="202">
        <v>10</v>
      </c>
      <c r="I161" s="203"/>
      <c r="L161" s="199"/>
      <c r="M161" s="204"/>
      <c r="N161" s="205"/>
      <c r="O161" s="205"/>
      <c r="P161" s="205"/>
      <c r="Q161" s="205"/>
      <c r="R161" s="205"/>
      <c r="S161" s="205"/>
      <c r="T161" s="206"/>
      <c r="AT161" s="200" t="s">
        <v>258</v>
      </c>
      <c r="AU161" s="200" t="s">
        <v>81</v>
      </c>
      <c r="AV161" s="13" t="s">
        <v>81</v>
      </c>
      <c r="AW161" s="13" t="s">
        <v>35</v>
      </c>
      <c r="AX161" s="13" t="s">
        <v>72</v>
      </c>
      <c r="AY161" s="200" t="s">
        <v>246</v>
      </c>
    </row>
    <row r="162" s="14" customFormat="1">
      <c r="B162" s="210"/>
      <c r="D162" s="188" t="s">
        <v>258</v>
      </c>
      <c r="E162" s="211" t="s">
        <v>1</v>
      </c>
      <c r="F162" s="212" t="s">
        <v>341</v>
      </c>
      <c r="H162" s="213">
        <v>271.12</v>
      </c>
      <c r="I162" s="214"/>
      <c r="L162" s="210"/>
      <c r="M162" s="215"/>
      <c r="N162" s="216"/>
      <c r="O162" s="216"/>
      <c r="P162" s="216"/>
      <c r="Q162" s="216"/>
      <c r="R162" s="216"/>
      <c r="S162" s="216"/>
      <c r="T162" s="217"/>
      <c r="AT162" s="211" t="s">
        <v>258</v>
      </c>
      <c r="AU162" s="211" t="s">
        <v>81</v>
      </c>
      <c r="AV162" s="14" t="s">
        <v>93</v>
      </c>
      <c r="AW162" s="14" t="s">
        <v>35</v>
      </c>
      <c r="AX162" s="14" t="s">
        <v>79</v>
      </c>
      <c r="AY162" s="211" t="s">
        <v>246</v>
      </c>
    </row>
    <row r="163" s="1" customFormat="1" ht="16.5" customHeight="1">
      <c r="B163" s="175"/>
      <c r="C163" s="176" t="s">
        <v>387</v>
      </c>
      <c r="D163" s="176" t="s">
        <v>248</v>
      </c>
      <c r="E163" s="177" t="s">
        <v>483</v>
      </c>
      <c r="F163" s="178" t="s">
        <v>484</v>
      </c>
      <c r="G163" s="179" t="s">
        <v>251</v>
      </c>
      <c r="H163" s="180">
        <v>271.12</v>
      </c>
      <c r="I163" s="181"/>
      <c r="J163" s="182">
        <f>ROUND(I163*H163,2)</f>
        <v>0</v>
      </c>
      <c r="K163" s="178" t="s">
        <v>252</v>
      </c>
      <c r="L163" s="36"/>
      <c r="M163" s="183" t="s">
        <v>1</v>
      </c>
      <c r="N163" s="184" t="s">
        <v>43</v>
      </c>
      <c r="O163" s="66"/>
      <c r="P163" s="185">
        <f>O163*H163</f>
        <v>0</v>
      </c>
      <c r="Q163" s="185">
        <v>0</v>
      </c>
      <c r="R163" s="185">
        <f>Q163*H163</f>
        <v>0</v>
      </c>
      <c r="S163" s="185">
        <v>0</v>
      </c>
      <c r="T163" s="186">
        <f>S163*H163</f>
        <v>0</v>
      </c>
      <c r="AR163" s="18" t="s">
        <v>93</v>
      </c>
      <c r="AT163" s="18" t="s">
        <v>248</v>
      </c>
      <c r="AU163" s="18" t="s">
        <v>81</v>
      </c>
      <c r="AY163" s="18" t="s">
        <v>246</v>
      </c>
      <c r="BE163" s="187">
        <f>IF(N163="základní",J163,0)</f>
        <v>0</v>
      </c>
      <c r="BF163" s="187">
        <f>IF(N163="snížená",J163,0)</f>
        <v>0</v>
      </c>
      <c r="BG163" s="187">
        <f>IF(N163="zákl. přenesená",J163,0)</f>
        <v>0</v>
      </c>
      <c r="BH163" s="187">
        <f>IF(N163="sníž. přenesená",J163,0)</f>
        <v>0</v>
      </c>
      <c r="BI163" s="187">
        <f>IF(N163="nulová",J163,0)</f>
        <v>0</v>
      </c>
      <c r="BJ163" s="18" t="s">
        <v>79</v>
      </c>
      <c r="BK163" s="187">
        <f>ROUND(I163*H163,2)</f>
        <v>0</v>
      </c>
      <c r="BL163" s="18" t="s">
        <v>93</v>
      </c>
      <c r="BM163" s="18" t="s">
        <v>824</v>
      </c>
    </row>
    <row r="164" s="1" customFormat="1">
      <c r="B164" s="36"/>
      <c r="D164" s="188" t="s">
        <v>254</v>
      </c>
      <c r="F164" s="189" t="s">
        <v>486</v>
      </c>
      <c r="I164" s="121"/>
      <c r="L164" s="36"/>
      <c r="M164" s="190"/>
      <c r="N164" s="66"/>
      <c r="O164" s="66"/>
      <c r="P164" s="66"/>
      <c r="Q164" s="66"/>
      <c r="R164" s="66"/>
      <c r="S164" s="66"/>
      <c r="T164" s="67"/>
      <c r="AT164" s="18" t="s">
        <v>254</v>
      </c>
      <c r="AU164" s="18" t="s">
        <v>81</v>
      </c>
    </row>
    <row r="165" s="12" customFormat="1">
      <c r="B165" s="192"/>
      <c r="D165" s="188" t="s">
        <v>258</v>
      </c>
      <c r="E165" s="193" t="s">
        <v>1</v>
      </c>
      <c r="F165" s="194" t="s">
        <v>303</v>
      </c>
      <c r="H165" s="193" t="s">
        <v>1</v>
      </c>
      <c r="I165" s="195"/>
      <c r="L165" s="192"/>
      <c r="M165" s="196"/>
      <c r="N165" s="197"/>
      <c r="O165" s="197"/>
      <c r="P165" s="197"/>
      <c r="Q165" s="197"/>
      <c r="R165" s="197"/>
      <c r="S165" s="197"/>
      <c r="T165" s="198"/>
      <c r="AT165" s="193" t="s">
        <v>258</v>
      </c>
      <c r="AU165" s="193" t="s">
        <v>81</v>
      </c>
      <c r="AV165" s="12" t="s">
        <v>79</v>
      </c>
      <c r="AW165" s="12" t="s">
        <v>35</v>
      </c>
      <c r="AX165" s="12" t="s">
        <v>72</v>
      </c>
      <c r="AY165" s="193" t="s">
        <v>246</v>
      </c>
    </row>
    <row r="166" s="12" customFormat="1">
      <c r="B166" s="192"/>
      <c r="D166" s="188" t="s">
        <v>258</v>
      </c>
      <c r="E166" s="193" t="s">
        <v>1</v>
      </c>
      <c r="F166" s="194" t="s">
        <v>487</v>
      </c>
      <c r="H166" s="193" t="s">
        <v>1</v>
      </c>
      <c r="I166" s="195"/>
      <c r="L166" s="192"/>
      <c r="M166" s="196"/>
      <c r="N166" s="197"/>
      <c r="O166" s="197"/>
      <c r="P166" s="197"/>
      <c r="Q166" s="197"/>
      <c r="R166" s="197"/>
      <c r="S166" s="197"/>
      <c r="T166" s="198"/>
      <c r="AT166" s="193" t="s">
        <v>258</v>
      </c>
      <c r="AU166" s="193" t="s">
        <v>81</v>
      </c>
      <c r="AV166" s="12" t="s">
        <v>79</v>
      </c>
      <c r="AW166" s="12" t="s">
        <v>35</v>
      </c>
      <c r="AX166" s="12" t="s">
        <v>72</v>
      </c>
      <c r="AY166" s="193" t="s">
        <v>246</v>
      </c>
    </row>
    <row r="167" s="13" customFormat="1">
      <c r="B167" s="199"/>
      <c r="D167" s="188" t="s">
        <v>258</v>
      </c>
      <c r="E167" s="200" t="s">
        <v>1</v>
      </c>
      <c r="F167" s="201" t="s">
        <v>4294</v>
      </c>
      <c r="H167" s="202">
        <v>261.12</v>
      </c>
      <c r="I167" s="203"/>
      <c r="L167" s="199"/>
      <c r="M167" s="204"/>
      <c r="N167" s="205"/>
      <c r="O167" s="205"/>
      <c r="P167" s="205"/>
      <c r="Q167" s="205"/>
      <c r="R167" s="205"/>
      <c r="S167" s="205"/>
      <c r="T167" s="206"/>
      <c r="AT167" s="200" t="s">
        <v>258</v>
      </c>
      <c r="AU167" s="200" t="s">
        <v>81</v>
      </c>
      <c r="AV167" s="13" t="s">
        <v>81</v>
      </c>
      <c r="AW167" s="13" t="s">
        <v>35</v>
      </c>
      <c r="AX167" s="13" t="s">
        <v>72</v>
      </c>
      <c r="AY167" s="200" t="s">
        <v>246</v>
      </c>
    </row>
    <row r="168" s="13" customFormat="1">
      <c r="B168" s="199"/>
      <c r="D168" s="188" t="s">
        <v>258</v>
      </c>
      <c r="E168" s="200" t="s">
        <v>1</v>
      </c>
      <c r="F168" s="201" t="s">
        <v>4293</v>
      </c>
      <c r="H168" s="202">
        <v>10</v>
      </c>
      <c r="I168" s="203"/>
      <c r="L168" s="199"/>
      <c r="M168" s="204"/>
      <c r="N168" s="205"/>
      <c r="O168" s="205"/>
      <c r="P168" s="205"/>
      <c r="Q168" s="205"/>
      <c r="R168" s="205"/>
      <c r="S168" s="205"/>
      <c r="T168" s="206"/>
      <c r="AT168" s="200" t="s">
        <v>258</v>
      </c>
      <c r="AU168" s="200" t="s">
        <v>81</v>
      </c>
      <c r="AV168" s="13" t="s">
        <v>81</v>
      </c>
      <c r="AW168" s="13" t="s">
        <v>35</v>
      </c>
      <c r="AX168" s="13" t="s">
        <v>72</v>
      </c>
      <c r="AY168" s="200" t="s">
        <v>246</v>
      </c>
    </row>
    <row r="169" s="14" customFormat="1">
      <c r="B169" s="210"/>
      <c r="D169" s="188" t="s">
        <v>258</v>
      </c>
      <c r="E169" s="211" t="s">
        <v>1</v>
      </c>
      <c r="F169" s="212" t="s">
        <v>341</v>
      </c>
      <c r="H169" s="213">
        <v>271.12</v>
      </c>
      <c r="I169" s="214"/>
      <c r="L169" s="210"/>
      <c r="M169" s="215"/>
      <c r="N169" s="216"/>
      <c r="O169" s="216"/>
      <c r="P169" s="216"/>
      <c r="Q169" s="216"/>
      <c r="R169" s="216"/>
      <c r="S169" s="216"/>
      <c r="T169" s="217"/>
      <c r="AT169" s="211" t="s">
        <v>258</v>
      </c>
      <c r="AU169" s="211" t="s">
        <v>81</v>
      </c>
      <c r="AV169" s="14" t="s">
        <v>93</v>
      </c>
      <c r="AW169" s="14" t="s">
        <v>35</v>
      </c>
      <c r="AX169" s="14" t="s">
        <v>79</v>
      </c>
      <c r="AY169" s="211" t="s">
        <v>246</v>
      </c>
    </row>
    <row r="170" s="1" customFormat="1" ht="16.5" customHeight="1">
      <c r="B170" s="175"/>
      <c r="C170" s="176" t="s">
        <v>394</v>
      </c>
      <c r="D170" s="176" t="s">
        <v>248</v>
      </c>
      <c r="E170" s="177" t="s">
        <v>825</v>
      </c>
      <c r="F170" s="178" t="s">
        <v>826</v>
      </c>
      <c r="G170" s="179" t="s">
        <v>251</v>
      </c>
      <c r="H170" s="180">
        <v>512</v>
      </c>
      <c r="I170" s="181"/>
      <c r="J170" s="182">
        <f>ROUND(I170*H170,2)</f>
        <v>0</v>
      </c>
      <c r="K170" s="178" t="s">
        <v>252</v>
      </c>
      <c r="L170" s="36"/>
      <c r="M170" s="183" t="s">
        <v>1</v>
      </c>
      <c r="N170" s="184" t="s">
        <v>43</v>
      </c>
      <c r="O170" s="66"/>
      <c r="P170" s="185">
        <f>O170*H170</f>
        <v>0</v>
      </c>
      <c r="Q170" s="185">
        <v>0</v>
      </c>
      <c r="R170" s="185">
        <f>Q170*H170</f>
        <v>0</v>
      </c>
      <c r="S170" s="185">
        <v>0</v>
      </c>
      <c r="T170" s="186">
        <f>S170*H170</f>
        <v>0</v>
      </c>
      <c r="AR170" s="18" t="s">
        <v>93</v>
      </c>
      <c r="AT170" s="18" t="s">
        <v>248</v>
      </c>
      <c r="AU170" s="18" t="s">
        <v>81</v>
      </c>
      <c r="AY170" s="18" t="s">
        <v>246</v>
      </c>
      <c r="BE170" s="187">
        <f>IF(N170="základní",J170,0)</f>
        <v>0</v>
      </c>
      <c r="BF170" s="187">
        <f>IF(N170="snížená",J170,0)</f>
        <v>0</v>
      </c>
      <c r="BG170" s="187">
        <f>IF(N170="zákl. přenesená",J170,0)</f>
        <v>0</v>
      </c>
      <c r="BH170" s="187">
        <f>IF(N170="sníž. přenesená",J170,0)</f>
        <v>0</v>
      </c>
      <c r="BI170" s="187">
        <f>IF(N170="nulová",J170,0)</f>
        <v>0</v>
      </c>
      <c r="BJ170" s="18" t="s">
        <v>79</v>
      </c>
      <c r="BK170" s="187">
        <f>ROUND(I170*H170,2)</f>
        <v>0</v>
      </c>
      <c r="BL170" s="18" t="s">
        <v>93</v>
      </c>
      <c r="BM170" s="18" t="s">
        <v>827</v>
      </c>
    </row>
    <row r="171" s="1" customFormat="1">
      <c r="B171" s="36"/>
      <c r="D171" s="188" t="s">
        <v>254</v>
      </c>
      <c r="F171" s="189" t="s">
        <v>828</v>
      </c>
      <c r="I171" s="121"/>
      <c r="L171" s="36"/>
      <c r="M171" s="190"/>
      <c r="N171" s="66"/>
      <c r="O171" s="66"/>
      <c r="P171" s="66"/>
      <c r="Q171" s="66"/>
      <c r="R171" s="66"/>
      <c r="S171" s="66"/>
      <c r="T171" s="67"/>
      <c r="AT171" s="18" t="s">
        <v>254</v>
      </c>
      <c r="AU171" s="18" t="s">
        <v>81</v>
      </c>
    </row>
    <row r="172" s="12" customFormat="1">
      <c r="B172" s="192"/>
      <c r="D172" s="188" t="s">
        <v>258</v>
      </c>
      <c r="E172" s="193" t="s">
        <v>1</v>
      </c>
      <c r="F172" s="194" t="s">
        <v>303</v>
      </c>
      <c r="H172" s="193" t="s">
        <v>1</v>
      </c>
      <c r="I172" s="195"/>
      <c r="L172" s="192"/>
      <c r="M172" s="196"/>
      <c r="N172" s="197"/>
      <c r="O172" s="197"/>
      <c r="P172" s="197"/>
      <c r="Q172" s="197"/>
      <c r="R172" s="197"/>
      <c r="S172" s="197"/>
      <c r="T172" s="198"/>
      <c r="AT172" s="193" t="s">
        <v>258</v>
      </c>
      <c r="AU172" s="193" t="s">
        <v>81</v>
      </c>
      <c r="AV172" s="12" t="s">
        <v>79</v>
      </c>
      <c r="AW172" s="12" t="s">
        <v>35</v>
      </c>
      <c r="AX172" s="12" t="s">
        <v>72</v>
      </c>
      <c r="AY172" s="193" t="s">
        <v>246</v>
      </c>
    </row>
    <row r="173" s="12" customFormat="1">
      <c r="B173" s="192"/>
      <c r="D173" s="188" t="s">
        <v>258</v>
      </c>
      <c r="E173" s="193" t="s">
        <v>1</v>
      </c>
      <c r="F173" s="194" t="s">
        <v>829</v>
      </c>
      <c r="H173" s="193" t="s">
        <v>1</v>
      </c>
      <c r="I173" s="195"/>
      <c r="L173" s="192"/>
      <c r="M173" s="196"/>
      <c r="N173" s="197"/>
      <c r="O173" s="197"/>
      <c r="P173" s="197"/>
      <c r="Q173" s="197"/>
      <c r="R173" s="197"/>
      <c r="S173" s="197"/>
      <c r="T173" s="198"/>
      <c r="AT173" s="193" t="s">
        <v>258</v>
      </c>
      <c r="AU173" s="193" t="s">
        <v>81</v>
      </c>
      <c r="AV173" s="12" t="s">
        <v>79</v>
      </c>
      <c r="AW173" s="12" t="s">
        <v>35</v>
      </c>
      <c r="AX173" s="12" t="s">
        <v>72</v>
      </c>
      <c r="AY173" s="193" t="s">
        <v>246</v>
      </c>
    </row>
    <row r="174" s="13" customFormat="1">
      <c r="B174" s="199"/>
      <c r="D174" s="188" t="s">
        <v>258</v>
      </c>
      <c r="E174" s="200" t="s">
        <v>1</v>
      </c>
      <c r="F174" s="201" t="s">
        <v>4295</v>
      </c>
      <c r="H174" s="202">
        <v>512</v>
      </c>
      <c r="I174" s="203"/>
      <c r="L174" s="199"/>
      <c r="M174" s="204"/>
      <c r="N174" s="205"/>
      <c r="O174" s="205"/>
      <c r="P174" s="205"/>
      <c r="Q174" s="205"/>
      <c r="R174" s="205"/>
      <c r="S174" s="205"/>
      <c r="T174" s="206"/>
      <c r="AT174" s="200" t="s">
        <v>258</v>
      </c>
      <c r="AU174" s="200" t="s">
        <v>81</v>
      </c>
      <c r="AV174" s="13" t="s">
        <v>81</v>
      </c>
      <c r="AW174" s="13" t="s">
        <v>35</v>
      </c>
      <c r="AX174" s="13" t="s">
        <v>79</v>
      </c>
      <c r="AY174" s="200" t="s">
        <v>246</v>
      </c>
    </row>
    <row r="175" s="1" customFormat="1" ht="16.5" customHeight="1">
      <c r="B175" s="175"/>
      <c r="C175" s="176" t="s">
        <v>8</v>
      </c>
      <c r="D175" s="176" t="s">
        <v>248</v>
      </c>
      <c r="E175" s="177" t="s">
        <v>496</v>
      </c>
      <c r="F175" s="178" t="s">
        <v>497</v>
      </c>
      <c r="G175" s="179" t="s">
        <v>251</v>
      </c>
      <c r="H175" s="180">
        <v>10</v>
      </c>
      <c r="I175" s="181"/>
      <c r="J175" s="182">
        <f>ROUND(I175*H175,2)</f>
        <v>0</v>
      </c>
      <c r="K175" s="178" t="s">
        <v>252</v>
      </c>
      <c r="L175" s="36"/>
      <c r="M175" s="183" t="s">
        <v>1</v>
      </c>
      <c r="N175" s="184" t="s">
        <v>43</v>
      </c>
      <c r="O175" s="66"/>
      <c r="P175" s="185">
        <f>O175*H175</f>
        <v>0</v>
      </c>
      <c r="Q175" s="185">
        <v>0</v>
      </c>
      <c r="R175" s="185">
        <f>Q175*H175</f>
        <v>0</v>
      </c>
      <c r="S175" s="185">
        <v>0</v>
      </c>
      <c r="T175" s="186">
        <f>S175*H175</f>
        <v>0</v>
      </c>
      <c r="AR175" s="18" t="s">
        <v>93</v>
      </c>
      <c r="AT175" s="18" t="s">
        <v>248</v>
      </c>
      <c r="AU175" s="18" t="s">
        <v>81</v>
      </c>
      <c r="AY175" s="18" t="s">
        <v>246</v>
      </c>
      <c r="BE175" s="187">
        <f>IF(N175="základní",J175,0)</f>
        <v>0</v>
      </c>
      <c r="BF175" s="187">
        <f>IF(N175="snížená",J175,0)</f>
        <v>0</v>
      </c>
      <c r="BG175" s="187">
        <f>IF(N175="zákl. přenesená",J175,0)</f>
        <v>0</v>
      </c>
      <c r="BH175" s="187">
        <f>IF(N175="sníž. přenesená",J175,0)</f>
        <v>0</v>
      </c>
      <c r="BI175" s="187">
        <f>IF(N175="nulová",J175,0)</f>
        <v>0</v>
      </c>
      <c r="BJ175" s="18" t="s">
        <v>79</v>
      </c>
      <c r="BK175" s="187">
        <f>ROUND(I175*H175,2)</f>
        <v>0</v>
      </c>
      <c r="BL175" s="18" t="s">
        <v>93</v>
      </c>
      <c r="BM175" s="18" t="s">
        <v>833</v>
      </c>
    </row>
    <row r="176" s="1" customFormat="1">
      <c r="B176" s="36"/>
      <c r="D176" s="188" t="s">
        <v>254</v>
      </c>
      <c r="F176" s="189" t="s">
        <v>499</v>
      </c>
      <c r="I176" s="121"/>
      <c r="L176" s="36"/>
      <c r="M176" s="190"/>
      <c r="N176" s="66"/>
      <c r="O176" s="66"/>
      <c r="P176" s="66"/>
      <c r="Q176" s="66"/>
      <c r="R176" s="66"/>
      <c r="S176" s="66"/>
      <c r="T176" s="67"/>
      <c r="AT176" s="18" t="s">
        <v>254</v>
      </c>
      <c r="AU176" s="18" t="s">
        <v>81</v>
      </c>
    </row>
    <row r="177" s="1" customFormat="1">
      <c r="B177" s="36"/>
      <c r="D177" s="188" t="s">
        <v>256</v>
      </c>
      <c r="F177" s="191" t="s">
        <v>500</v>
      </c>
      <c r="I177" s="121"/>
      <c r="L177" s="36"/>
      <c r="M177" s="190"/>
      <c r="N177" s="66"/>
      <c r="O177" s="66"/>
      <c r="P177" s="66"/>
      <c r="Q177" s="66"/>
      <c r="R177" s="66"/>
      <c r="S177" s="66"/>
      <c r="T177" s="67"/>
      <c r="AT177" s="18" t="s">
        <v>256</v>
      </c>
      <c r="AU177" s="18" t="s">
        <v>81</v>
      </c>
    </row>
    <row r="178" s="12" customFormat="1">
      <c r="B178" s="192"/>
      <c r="D178" s="188" t="s">
        <v>258</v>
      </c>
      <c r="E178" s="193" t="s">
        <v>1</v>
      </c>
      <c r="F178" s="194" t="s">
        <v>303</v>
      </c>
      <c r="H178" s="193" t="s">
        <v>1</v>
      </c>
      <c r="I178" s="195"/>
      <c r="L178" s="192"/>
      <c r="M178" s="196"/>
      <c r="N178" s="197"/>
      <c r="O178" s="197"/>
      <c r="P178" s="197"/>
      <c r="Q178" s="197"/>
      <c r="R178" s="197"/>
      <c r="S178" s="197"/>
      <c r="T178" s="198"/>
      <c r="AT178" s="193" t="s">
        <v>258</v>
      </c>
      <c r="AU178" s="193" t="s">
        <v>81</v>
      </c>
      <c r="AV178" s="12" t="s">
        <v>79</v>
      </c>
      <c r="AW178" s="12" t="s">
        <v>35</v>
      </c>
      <c r="AX178" s="12" t="s">
        <v>72</v>
      </c>
      <c r="AY178" s="193" t="s">
        <v>246</v>
      </c>
    </row>
    <row r="179" s="12" customFormat="1">
      <c r="B179" s="192"/>
      <c r="D179" s="188" t="s">
        <v>258</v>
      </c>
      <c r="E179" s="193" t="s">
        <v>1</v>
      </c>
      <c r="F179" s="194" t="s">
        <v>501</v>
      </c>
      <c r="H179" s="193" t="s">
        <v>1</v>
      </c>
      <c r="I179" s="195"/>
      <c r="L179" s="192"/>
      <c r="M179" s="196"/>
      <c r="N179" s="197"/>
      <c r="O179" s="197"/>
      <c r="P179" s="197"/>
      <c r="Q179" s="197"/>
      <c r="R179" s="197"/>
      <c r="S179" s="197"/>
      <c r="T179" s="198"/>
      <c r="AT179" s="193" t="s">
        <v>258</v>
      </c>
      <c r="AU179" s="193" t="s">
        <v>81</v>
      </c>
      <c r="AV179" s="12" t="s">
        <v>79</v>
      </c>
      <c r="AW179" s="12" t="s">
        <v>35</v>
      </c>
      <c r="AX179" s="12" t="s">
        <v>72</v>
      </c>
      <c r="AY179" s="193" t="s">
        <v>246</v>
      </c>
    </row>
    <row r="180" s="13" customFormat="1">
      <c r="B180" s="199"/>
      <c r="D180" s="188" t="s">
        <v>258</v>
      </c>
      <c r="E180" s="200" t="s">
        <v>1</v>
      </c>
      <c r="F180" s="201" t="s">
        <v>4293</v>
      </c>
      <c r="H180" s="202">
        <v>10</v>
      </c>
      <c r="I180" s="203"/>
      <c r="L180" s="199"/>
      <c r="M180" s="204"/>
      <c r="N180" s="205"/>
      <c r="O180" s="205"/>
      <c r="P180" s="205"/>
      <c r="Q180" s="205"/>
      <c r="R180" s="205"/>
      <c r="S180" s="205"/>
      <c r="T180" s="206"/>
      <c r="AT180" s="200" t="s">
        <v>258</v>
      </c>
      <c r="AU180" s="200" t="s">
        <v>81</v>
      </c>
      <c r="AV180" s="13" t="s">
        <v>81</v>
      </c>
      <c r="AW180" s="13" t="s">
        <v>35</v>
      </c>
      <c r="AX180" s="13" t="s">
        <v>79</v>
      </c>
      <c r="AY180" s="200" t="s">
        <v>246</v>
      </c>
    </row>
    <row r="181" s="11" customFormat="1" ht="22.8" customHeight="1">
      <c r="B181" s="162"/>
      <c r="D181" s="163" t="s">
        <v>71</v>
      </c>
      <c r="E181" s="173" t="s">
        <v>357</v>
      </c>
      <c r="F181" s="173" t="s">
        <v>558</v>
      </c>
      <c r="I181" s="165"/>
      <c r="J181" s="174">
        <f>BK181</f>
        <v>0</v>
      </c>
      <c r="L181" s="162"/>
      <c r="M181" s="167"/>
      <c r="N181" s="168"/>
      <c r="O181" s="168"/>
      <c r="P181" s="169">
        <f>SUM(P182:P191)</f>
        <v>0</v>
      </c>
      <c r="Q181" s="168"/>
      <c r="R181" s="169">
        <f>SUM(R182:R191)</f>
        <v>0.01213416</v>
      </c>
      <c r="S181" s="168"/>
      <c r="T181" s="170">
        <f>SUM(T182:T191)</f>
        <v>0</v>
      </c>
      <c r="AR181" s="163" t="s">
        <v>79</v>
      </c>
      <c r="AT181" s="171" t="s">
        <v>71</v>
      </c>
      <c r="AU181" s="171" t="s">
        <v>79</v>
      </c>
      <c r="AY181" s="163" t="s">
        <v>246</v>
      </c>
      <c r="BK181" s="172">
        <f>SUM(BK182:BK191)</f>
        <v>0</v>
      </c>
    </row>
    <row r="182" s="1" customFormat="1" ht="16.5" customHeight="1">
      <c r="B182" s="175"/>
      <c r="C182" s="176" t="s">
        <v>409</v>
      </c>
      <c r="D182" s="176" t="s">
        <v>248</v>
      </c>
      <c r="E182" s="177" t="s">
        <v>651</v>
      </c>
      <c r="F182" s="178" t="s">
        <v>652</v>
      </c>
      <c r="G182" s="179" t="s">
        <v>611</v>
      </c>
      <c r="H182" s="180">
        <v>20</v>
      </c>
      <c r="I182" s="181"/>
      <c r="J182" s="182">
        <f>ROUND(I182*H182,2)</f>
        <v>0</v>
      </c>
      <c r="K182" s="178" t="s">
        <v>252</v>
      </c>
      <c r="L182" s="36"/>
      <c r="M182" s="183" t="s">
        <v>1</v>
      </c>
      <c r="N182" s="184" t="s">
        <v>43</v>
      </c>
      <c r="O182" s="66"/>
      <c r="P182" s="185">
        <f>O182*H182</f>
        <v>0</v>
      </c>
      <c r="Q182" s="185">
        <v>0.00060506299999999998</v>
      </c>
      <c r="R182" s="185">
        <f>Q182*H182</f>
        <v>0.012101259999999999</v>
      </c>
      <c r="S182" s="185">
        <v>0</v>
      </c>
      <c r="T182" s="186">
        <f>S182*H182</f>
        <v>0</v>
      </c>
      <c r="AR182" s="18" t="s">
        <v>93</v>
      </c>
      <c r="AT182" s="18" t="s">
        <v>248</v>
      </c>
      <c r="AU182" s="18" t="s">
        <v>81</v>
      </c>
      <c r="AY182" s="18" t="s">
        <v>246</v>
      </c>
      <c r="BE182" s="187">
        <f>IF(N182="základní",J182,0)</f>
        <v>0</v>
      </c>
      <c r="BF182" s="187">
        <f>IF(N182="snížená",J182,0)</f>
        <v>0</v>
      </c>
      <c r="BG182" s="187">
        <f>IF(N182="zákl. přenesená",J182,0)</f>
        <v>0</v>
      </c>
      <c r="BH182" s="187">
        <f>IF(N182="sníž. přenesená",J182,0)</f>
        <v>0</v>
      </c>
      <c r="BI182" s="187">
        <f>IF(N182="nulová",J182,0)</f>
        <v>0</v>
      </c>
      <c r="BJ182" s="18" t="s">
        <v>79</v>
      </c>
      <c r="BK182" s="187">
        <f>ROUND(I182*H182,2)</f>
        <v>0</v>
      </c>
      <c r="BL182" s="18" t="s">
        <v>93</v>
      </c>
      <c r="BM182" s="18" t="s">
        <v>859</v>
      </c>
    </row>
    <row r="183" s="1" customFormat="1">
      <c r="B183" s="36"/>
      <c r="D183" s="188" t="s">
        <v>254</v>
      </c>
      <c r="F183" s="189" t="s">
        <v>654</v>
      </c>
      <c r="I183" s="121"/>
      <c r="L183" s="36"/>
      <c r="M183" s="190"/>
      <c r="N183" s="66"/>
      <c r="O183" s="66"/>
      <c r="P183" s="66"/>
      <c r="Q183" s="66"/>
      <c r="R183" s="66"/>
      <c r="S183" s="66"/>
      <c r="T183" s="67"/>
      <c r="AT183" s="18" t="s">
        <v>254</v>
      </c>
      <c r="AU183" s="18" t="s">
        <v>81</v>
      </c>
    </row>
    <row r="184" s="1" customFormat="1">
      <c r="B184" s="36"/>
      <c r="D184" s="188" t="s">
        <v>256</v>
      </c>
      <c r="F184" s="191" t="s">
        <v>655</v>
      </c>
      <c r="I184" s="121"/>
      <c r="L184" s="36"/>
      <c r="M184" s="190"/>
      <c r="N184" s="66"/>
      <c r="O184" s="66"/>
      <c r="P184" s="66"/>
      <c r="Q184" s="66"/>
      <c r="R184" s="66"/>
      <c r="S184" s="66"/>
      <c r="T184" s="67"/>
      <c r="AT184" s="18" t="s">
        <v>256</v>
      </c>
      <c r="AU184" s="18" t="s">
        <v>81</v>
      </c>
    </row>
    <row r="185" s="12" customFormat="1">
      <c r="B185" s="192"/>
      <c r="D185" s="188" t="s">
        <v>258</v>
      </c>
      <c r="E185" s="193" t="s">
        <v>1</v>
      </c>
      <c r="F185" s="194" t="s">
        <v>303</v>
      </c>
      <c r="H185" s="193" t="s">
        <v>1</v>
      </c>
      <c r="I185" s="195"/>
      <c r="L185" s="192"/>
      <c r="M185" s="196"/>
      <c r="N185" s="197"/>
      <c r="O185" s="197"/>
      <c r="P185" s="197"/>
      <c r="Q185" s="197"/>
      <c r="R185" s="197"/>
      <c r="S185" s="197"/>
      <c r="T185" s="198"/>
      <c r="AT185" s="193" t="s">
        <v>258</v>
      </c>
      <c r="AU185" s="193" t="s">
        <v>81</v>
      </c>
      <c r="AV185" s="12" t="s">
        <v>79</v>
      </c>
      <c r="AW185" s="12" t="s">
        <v>35</v>
      </c>
      <c r="AX185" s="12" t="s">
        <v>72</v>
      </c>
      <c r="AY185" s="193" t="s">
        <v>246</v>
      </c>
    </row>
    <row r="186" s="13" customFormat="1">
      <c r="B186" s="199"/>
      <c r="D186" s="188" t="s">
        <v>258</v>
      </c>
      <c r="E186" s="200" t="s">
        <v>1</v>
      </c>
      <c r="F186" s="201" t="s">
        <v>4296</v>
      </c>
      <c r="H186" s="202">
        <v>20</v>
      </c>
      <c r="I186" s="203"/>
      <c r="L186" s="199"/>
      <c r="M186" s="204"/>
      <c r="N186" s="205"/>
      <c r="O186" s="205"/>
      <c r="P186" s="205"/>
      <c r="Q186" s="205"/>
      <c r="R186" s="205"/>
      <c r="S186" s="205"/>
      <c r="T186" s="206"/>
      <c r="AT186" s="200" t="s">
        <v>258</v>
      </c>
      <c r="AU186" s="200" t="s">
        <v>81</v>
      </c>
      <c r="AV186" s="13" t="s">
        <v>81</v>
      </c>
      <c r="AW186" s="13" t="s">
        <v>35</v>
      </c>
      <c r="AX186" s="13" t="s">
        <v>79</v>
      </c>
      <c r="AY186" s="200" t="s">
        <v>246</v>
      </c>
    </row>
    <row r="187" s="1" customFormat="1" ht="16.5" customHeight="1">
      <c r="B187" s="175"/>
      <c r="C187" s="176" t="s">
        <v>416</v>
      </c>
      <c r="D187" s="176" t="s">
        <v>248</v>
      </c>
      <c r="E187" s="177" t="s">
        <v>658</v>
      </c>
      <c r="F187" s="178" t="s">
        <v>659</v>
      </c>
      <c r="G187" s="179" t="s">
        <v>611</v>
      </c>
      <c r="H187" s="180">
        <v>20</v>
      </c>
      <c r="I187" s="181"/>
      <c r="J187" s="182">
        <f>ROUND(I187*H187,2)</f>
        <v>0</v>
      </c>
      <c r="K187" s="178" t="s">
        <v>252</v>
      </c>
      <c r="L187" s="36"/>
      <c r="M187" s="183" t="s">
        <v>1</v>
      </c>
      <c r="N187" s="184" t="s">
        <v>43</v>
      </c>
      <c r="O187" s="66"/>
      <c r="P187" s="185">
        <f>O187*H187</f>
        <v>0</v>
      </c>
      <c r="Q187" s="185">
        <v>1.6449999999999999E-06</v>
      </c>
      <c r="R187" s="185">
        <f>Q187*H187</f>
        <v>3.29E-05</v>
      </c>
      <c r="S187" s="185">
        <v>0</v>
      </c>
      <c r="T187" s="186">
        <f>S187*H187</f>
        <v>0</v>
      </c>
      <c r="AR187" s="18" t="s">
        <v>93</v>
      </c>
      <c r="AT187" s="18" t="s">
        <v>248</v>
      </c>
      <c r="AU187" s="18" t="s">
        <v>81</v>
      </c>
      <c r="AY187" s="18" t="s">
        <v>246</v>
      </c>
      <c r="BE187" s="187">
        <f>IF(N187="základní",J187,0)</f>
        <v>0</v>
      </c>
      <c r="BF187" s="187">
        <f>IF(N187="snížená",J187,0)</f>
        <v>0</v>
      </c>
      <c r="BG187" s="187">
        <f>IF(N187="zákl. přenesená",J187,0)</f>
        <v>0</v>
      </c>
      <c r="BH187" s="187">
        <f>IF(N187="sníž. přenesená",J187,0)</f>
        <v>0</v>
      </c>
      <c r="BI187" s="187">
        <f>IF(N187="nulová",J187,0)</f>
        <v>0</v>
      </c>
      <c r="BJ187" s="18" t="s">
        <v>79</v>
      </c>
      <c r="BK187" s="187">
        <f>ROUND(I187*H187,2)</f>
        <v>0</v>
      </c>
      <c r="BL187" s="18" t="s">
        <v>93</v>
      </c>
      <c r="BM187" s="18" t="s">
        <v>861</v>
      </c>
    </row>
    <row r="188" s="1" customFormat="1">
      <c r="B188" s="36"/>
      <c r="D188" s="188" t="s">
        <v>254</v>
      </c>
      <c r="F188" s="189" t="s">
        <v>661</v>
      </c>
      <c r="I188" s="121"/>
      <c r="L188" s="36"/>
      <c r="M188" s="190"/>
      <c r="N188" s="66"/>
      <c r="O188" s="66"/>
      <c r="P188" s="66"/>
      <c r="Q188" s="66"/>
      <c r="R188" s="66"/>
      <c r="S188" s="66"/>
      <c r="T188" s="67"/>
      <c r="AT188" s="18" t="s">
        <v>254</v>
      </c>
      <c r="AU188" s="18" t="s">
        <v>81</v>
      </c>
    </row>
    <row r="189" s="1" customFormat="1">
      <c r="B189" s="36"/>
      <c r="D189" s="188" t="s">
        <v>256</v>
      </c>
      <c r="F189" s="191" t="s">
        <v>662</v>
      </c>
      <c r="I189" s="121"/>
      <c r="L189" s="36"/>
      <c r="M189" s="190"/>
      <c r="N189" s="66"/>
      <c r="O189" s="66"/>
      <c r="P189" s="66"/>
      <c r="Q189" s="66"/>
      <c r="R189" s="66"/>
      <c r="S189" s="66"/>
      <c r="T189" s="67"/>
      <c r="AT189" s="18" t="s">
        <v>256</v>
      </c>
      <c r="AU189" s="18" t="s">
        <v>81</v>
      </c>
    </row>
    <row r="190" s="12" customFormat="1">
      <c r="B190" s="192"/>
      <c r="D190" s="188" t="s">
        <v>258</v>
      </c>
      <c r="E190" s="193" t="s">
        <v>1</v>
      </c>
      <c r="F190" s="194" t="s">
        <v>303</v>
      </c>
      <c r="H190" s="193" t="s">
        <v>1</v>
      </c>
      <c r="I190" s="195"/>
      <c r="L190" s="192"/>
      <c r="M190" s="196"/>
      <c r="N190" s="197"/>
      <c r="O190" s="197"/>
      <c r="P190" s="197"/>
      <c r="Q190" s="197"/>
      <c r="R190" s="197"/>
      <c r="S190" s="197"/>
      <c r="T190" s="198"/>
      <c r="AT190" s="193" t="s">
        <v>258</v>
      </c>
      <c r="AU190" s="193" t="s">
        <v>81</v>
      </c>
      <c r="AV190" s="12" t="s">
        <v>79</v>
      </c>
      <c r="AW190" s="12" t="s">
        <v>35</v>
      </c>
      <c r="AX190" s="12" t="s">
        <v>72</v>
      </c>
      <c r="AY190" s="193" t="s">
        <v>246</v>
      </c>
    </row>
    <row r="191" s="13" customFormat="1">
      <c r="B191" s="199"/>
      <c r="D191" s="188" t="s">
        <v>258</v>
      </c>
      <c r="E191" s="200" t="s">
        <v>1</v>
      </c>
      <c r="F191" s="201" t="s">
        <v>4297</v>
      </c>
      <c r="H191" s="202">
        <v>20</v>
      </c>
      <c r="I191" s="203"/>
      <c r="L191" s="199"/>
      <c r="M191" s="204"/>
      <c r="N191" s="205"/>
      <c r="O191" s="205"/>
      <c r="P191" s="205"/>
      <c r="Q191" s="205"/>
      <c r="R191" s="205"/>
      <c r="S191" s="205"/>
      <c r="T191" s="206"/>
      <c r="AT191" s="200" t="s">
        <v>258</v>
      </c>
      <c r="AU191" s="200" t="s">
        <v>81</v>
      </c>
      <c r="AV191" s="13" t="s">
        <v>81</v>
      </c>
      <c r="AW191" s="13" t="s">
        <v>35</v>
      </c>
      <c r="AX191" s="13" t="s">
        <v>79</v>
      </c>
      <c r="AY191" s="200" t="s">
        <v>246</v>
      </c>
    </row>
    <row r="192" s="11" customFormat="1" ht="22.8" customHeight="1">
      <c r="B192" s="162"/>
      <c r="D192" s="163" t="s">
        <v>71</v>
      </c>
      <c r="E192" s="173" t="s">
        <v>281</v>
      </c>
      <c r="F192" s="173" t="s">
        <v>282</v>
      </c>
      <c r="I192" s="165"/>
      <c r="J192" s="174">
        <f>BK192</f>
        <v>0</v>
      </c>
      <c r="L192" s="162"/>
      <c r="M192" s="167"/>
      <c r="N192" s="168"/>
      <c r="O192" s="168"/>
      <c r="P192" s="169">
        <f>SUM(P193:P214)</f>
        <v>0</v>
      </c>
      <c r="Q192" s="168"/>
      <c r="R192" s="169">
        <f>SUM(R193:R214)</f>
        <v>0</v>
      </c>
      <c r="S192" s="168"/>
      <c r="T192" s="170">
        <f>SUM(T193:T214)</f>
        <v>0</v>
      </c>
      <c r="AR192" s="163" t="s">
        <v>79</v>
      </c>
      <c r="AT192" s="171" t="s">
        <v>71</v>
      </c>
      <c r="AU192" s="171" t="s">
        <v>79</v>
      </c>
      <c r="AY192" s="163" t="s">
        <v>246</v>
      </c>
      <c r="BK192" s="172">
        <f>SUM(BK193:BK214)</f>
        <v>0</v>
      </c>
    </row>
    <row r="193" s="1" customFormat="1" ht="16.5" customHeight="1">
      <c r="B193" s="175"/>
      <c r="C193" s="176" t="s">
        <v>422</v>
      </c>
      <c r="D193" s="176" t="s">
        <v>248</v>
      </c>
      <c r="E193" s="177" t="s">
        <v>669</v>
      </c>
      <c r="F193" s="178" t="s">
        <v>670</v>
      </c>
      <c r="G193" s="179" t="s">
        <v>286</v>
      </c>
      <c r="H193" s="180">
        <v>28.007000000000001</v>
      </c>
      <c r="I193" s="181"/>
      <c r="J193" s="182">
        <f>ROUND(I193*H193,2)</f>
        <v>0</v>
      </c>
      <c r="K193" s="178" t="s">
        <v>252</v>
      </c>
      <c r="L193" s="36"/>
      <c r="M193" s="183" t="s">
        <v>1</v>
      </c>
      <c r="N193" s="184" t="s">
        <v>43</v>
      </c>
      <c r="O193" s="66"/>
      <c r="P193" s="185">
        <f>O193*H193</f>
        <v>0</v>
      </c>
      <c r="Q193" s="185">
        <v>0</v>
      </c>
      <c r="R193" s="185">
        <f>Q193*H193</f>
        <v>0</v>
      </c>
      <c r="S193" s="185">
        <v>0</v>
      </c>
      <c r="T193" s="186">
        <f>S193*H193</f>
        <v>0</v>
      </c>
      <c r="AR193" s="18" t="s">
        <v>93</v>
      </c>
      <c r="AT193" s="18" t="s">
        <v>248</v>
      </c>
      <c r="AU193" s="18" t="s">
        <v>81</v>
      </c>
      <c r="AY193" s="18" t="s">
        <v>246</v>
      </c>
      <c r="BE193" s="187">
        <f>IF(N193="základní",J193,0)</f>
        <v>0</v>
      </c>
      <c r="BF193" s="187">
        <f>IF(N193="snížená",J193,0)</f>
        <v>0</v>
      </c>
      <c r="BG193" s="187">
        <f>IF(N193="zákl. přenesená",J193,0)</f>
        <v>0</v>
      </c>
      <c r="BH193" s="187">
        <f>IF(N193="sníž. přenesená",J193,0)</f>
        <v>0</v>
      </c>
      <c r="BI193" s="187">
        <f>IF(N193="nulová",J193,0)</f>
        <v>0</v>
      </c>
      <c r="BJ193" s="18" t="s">
        <v>79</v>
      </c>
      <c r="BK193" s="187">
        <f>ROUND(I193*H193,2)</f>
        <v>0</v>
      </c>
      <c r="BL193" s="18" t="s">
        <v>93</v>
      </c>
      <c r="BM193" s="18" t="s">
        <v>863</v>
      </c>
    </row>
    <row r="194" s="1" customFormat="1">
      <c r="B194" s="36"/>
      <c r="D194" s="188" t="s">
        <v>254</v>
      </c>
      <c r="F194" s="189" t="s">
        <v>672</v>
      </c>
      <c r="I194" s="121"/>
      <c r="L194" s="36"/>
      <c r="M194" s="190"/>
      <c r="N194" s="66"/>
      <c r="O194" s="66"/>
      <c r="P194" s="66"/>
      <c r="Q194" s="66"/>
      <c r="R194" s="66"/>
      <c r="S194" s="66"/>
      <c r="T194" s="67"/>
      <c r="AT194" s="18" t="s">
        <v>254</v>
      </c>
      <c r="AU194" s="18" t="s">
        <v>81</v>
      </c>
    </row>
    <row r="195" s="1" customFormat="1">
      <c r="B195" s="36"/>
      <c r="D195" s="188" t="s">
        <v>256</v>
      </c>
      <c r="F195" s="191" t="s">
        <v>673</v>
      </c>
      <c r="I195" s="121"/>
      <c r="L195" s="36"/>
      <c r="M195" s="190"/>
      <c r="N195" s="66"/>
      <c r="O195" s="66"/>
      <c r="P195" s="66"/>
      <c r="Q195" s="66"/>
      <c r="R195" s="66"/>
      <c r="S195" s="66"/>
      <c r="T195" s="67"/>
      <c r="AT195" s="18" t="s">
        <v>256</v>
      </c>
      <c r="AU195" s="18" t="s">
        <v>81</v>
      </c>
    </row>
    <row r="196" s="13" customFormat="1">
      <c r="B196" s="199"/>
      <c r="D196" s="188" t="s">
        <v>258</v>
      </c>
      <c r="E196" s="200" t="s">
        <v>1</v>
      </c>
      <c r="F196" s="201" t="s">
        <v>4298</v>
      </c>
      <c r="H196" s="202">
        <v>12.470000000000001</v>
      </c>
      <c r="I196" s="203"/>
      <c r="L196" s="199"/>
      <c r="M196" s="204"/>
      <c r="N196" s="205"/>
      <c r="O196" s="205"/>
      <c r="P196" s="205"/>
      <c r="Q196" s="205"/>
      <c r="R196" s="205"/>
      <c r="S196" s="205"/>
      <c r="T196" s="206"/>
      <c r="AT196" s="200" t="s">
        <v>258</v>
      </c>
      <c r="AU196" s="200" t="s">
        <v>81</v>
      </c>
      <c r="AV196" s="13" t="s">
        <v>81</v>
      </c>
      <c r="AW196" s="13" t="s">
        <v>35</v>
      </c>
      <c r="AX196" s="13" t="s">
        <v>72</v>
      </c>
      <c r="AY196" s="200" t="s">
        <v>246</v>
      </c>
    </row>
    <row r="197" s="13" customFormat="1">
      <c r="B197" s="199"/>
      <c r="D197" s="188" t="s">
        <v>258</v>
      </c>
      <c r="E197" s="200" t="s">
        <v>1</v>
      </c>
      <c r="F197" s="201" t="s">
        <v>4299</v>
      </c>
      <c r="H197" s="202">
        <v>9.4600000000000009</v>
      </c>
      <c r="I197" s="203"/>
      <c r="L197" s="199"/>
      <c r="M197" s="204"/>
      <c r="N197" s="205"/>
      <c r="O197" s="205"/>
      <c r="P197" s="205"/>
      <c r="Q197" s="205"/>
      <c r="R197" s="205"/>
      <c r="S197" s="205"/>
      <c r="T197" s="206"/>
      <c r="AT197" s="200" t="s">
        <v>258</v>
      </c>
      <c r="AU197" s="200" t="s">
        <v>81</v>
      </c>
      <c r="AV197" s="13" t="s">
        <v>81</v>
      </c>
      <c r="AW197" s="13" t="s">
        <v>35</v>
      </c>
      <c r="AX197" s="13" t="s">
        <v>72</v>
      </c>
      <c r="AY197" s="200" t="s">
        <v>246</v>
      </c>
    </row>
    <row r="198" s="13" customFormat="1">
      <c r="B198" s="199"/>
      <c r="D198" s="188" t="s">
        <v>258</v>
      </c>
      <c r="E198" s="200" t="s">
        <v>1</v>
      </c>
      <c r="F198" s="201" t="s">
        <v>4300</v>
      </c>
      <c r="H198" s="202">
        <v>6.077</v>
      </c>
      <c r="I198" s="203"/>
      <c r="L198" s="199"/>
      <c r="M198" s="204"/>
      <c r="N198" s="205"/>
      <c r="O198" s="205"/>
      <c r="P198" s="205"/>
      <c r="Q198" s="205"/>
      <c r="R198" s="205"/>
      <c r="S198" s="205"/>
      <c r="T198" s="206"/>
      <c r="AT198" s="200" t="s">
        <v>258</v>
      </c>
      <c r="AU198" s="200" t="s">
        <v>81</v>
      </c>
      <c r="AV198" s="13" t="s">
        <v>81</v>
      </c>
      <c r="AW198" s="13" t="s">
        <v>35</v>
      </c>
      <c r="AX198" s="13" t="s">
        <v>72</v>
      </c>
      <c r="AY198" s="200" t="s">
        <v>246</v>
      </c>
    </row>
    <row r="199" s="14" customFormat="1">
      <c r="B199" s="210"/>
      <c r="D199" s="188" t="s">
        <v>258</v>
      </c>
      <c r="E199" s="211" t="s">
        <v>1</v>
      </c>
      <c r="F199" s="212" t="s">
        <v>341</v>
      </c>
      <c r="H199" s="213">
        <v>28.007000000000001</v>
      </c>
      <c r="I199" s="214"/>
      <c r="L199" s="210"/>
      <c r="M199" s="215"/>
      <c r="N199" s="216"/>
      <c r="O199" s="216"/>
      <c r="P199" s="216"/>
      <c r="Q199" s="216"/>
      <c r="R199" s="216"/>
      <c r="S199" s="216"/>
      <c r="T199" s="217"/>
      <c r="AT199" s="211" t="s">
        <v>258</v>
      </c>
      <c r="AU199" s="211" t="s">
        <v>81</v>
      </c>
      <c r="AV199" s="14" t="s">
        <v>93</v>
      </c>
      <c r="AW199" s="14" t="s">
        <v>35</v>
      </c>
      <c r="AX199" s="14" t="s">
        <v>79</v>
      </c>
      <c r="AY199" s="211" t="s">
        <v>246</v>
      </c>
    </row>
    <row r="200" s="1" customFormat="1" ht="16.5" customHeight="1">
      <c r="B200" s="175"/>
      <c r="C200" s="176" t="s">
        <v>427</v>
      </c>
      <c r="D200" s="176" t="s">
        <v>248</v>
      </c>
      <c r="E200" s="177" t="s">
        <v>678</v>
      </c>
      <c r="F200" s="178" t="s">
        <v>679</v>
      </c>
      <c r="G200" s="179" t="s">
        <v>286</v>
      </c>
      <c r="H200" s="180">
        <v>812.20299999999997</v>
      </c>
      <c r="I200" s="181"/>
      <c r="J200" s="182">
        <f>ROUND(I200*H200,2)</f>
        <v>0</v>
      </c>
      <c r="K200" s="178" t="s">
        <v>252</v>
      </c>
      <c r="L200" s="36"/>
      <c r="M200" s="183" t="s">
        <v>1</v>
      </c>
      <c r="N200" s="184" t="s">
        <v>43</v>
      </c>
      <c r="O200" s="66"/>
      <c r="P200" s="185">
        <f>O200*H200</f>
        <v>0</v>
      </c>
      <c r="Q200" s="185">
        <v>0</v>
      </c>
      <c r="R200" s="185">
        <f>Q200*H200</f>
        <v>0</v>
      </c>
      <c r="S200" s="185">
        <v>0</v>
      </c>
      <c r="T200" s="186">
        <f>S200*H200</f>
        <v>0</v>
      </c>
      <c r="AR200" s="18" t="s">
        <v>93</v>
      </c>
      <c r="AT200" s="18" t="s">
        <v>248</v>
      </c>
      <c r="AU200" s="18" t="s">
        <v>81</v>
      </c>
      <c r="AY200" s="18" t="s">
        <v>246</v>
      </c>
      <c r="BE200" s="187">
        <f>IF(N200="základní",J200,0)</f>
        <v>0</v>
      </c>
      <c r="BF200" s="187">
        <f>IF(N200="snížená",J200,0)</f>
        <v>0</v>
      </c>
      <c r="BG200" s="187">
        <f>IF(N200="zákl. přenesená",J200,0)</f>
        <v>0</v>
      </c>
      <c r="BH200" s="187">
        <f>IF(N200="sníž. přenesená",J200,0)</f>
        <v>0</v>
      </c>
      <c r="BI200" s="187">
        <f>IF(N200="nulová",J200,0)</f>
        <v>0</v>
      </c>
      <c r="BJ200" s="18" t="s">
        <v>79</v>
      </c>
      <c r="BK200" s="187">
        <f>ROUND(I200*H200,2)</f>
        <v>0</v>
      </c>
      <c r="BL200" s="18" t="s">
        <v>93</v>
      </c>
      <c r="BM200" s="18" t="s">
        <v>867</v>
      </c>
    </row>
    <row r="201" s="1" customFormat="1">
      <c r="B201" s="36"/>
      <c r="D201" s="188" t="s">
        <v>254</v>
      </c>
      <c r="F201" s="189" t="s">
        <v>681</v>
      </c>
      <c r="I201" s="121"/>
      <c r="L201" s="36"/>
      <c r="M201" s="190"/>
      <c r="N201" s="66"/>
      <c r="O201" s="66"/>
      <c r="P201" s="66"/>
      <c r="Q201" s="66"/>
      <c r="R201" s="66"/>
      <c r="S201" s="66"/>
      <c r="T201" s="67"/>
      <c r="AT201" s="18" t="s">
        <v>254</v>
      </c>
      <c r="AU201" s="18" t="s">
        <v>81</v>
      </c>
    </row>
    <row r="202" s="1" customFormat="1">
      <c r="B202" s="36"/>
      <c r="D202" s="188" t="s">
        <v>256</v>
      </c>
      <c r="F202" s="191" t="s">
        <v>673</v>
      </c>
      <c r="I202" s="121"/>
      <c r="L202" s="36"/>
      <c r="M202" s="190"/>
      <c r="N202" s="66"/>
      <c r="O202" s="66"/>
      <c r="P202" s="66"/>
      <c r="Q202" s="66"/>
      <c r="R202" s="66"/>
      <c r="S202" s="66"/>
      <c r="T202" s="67"/>
      <c r="AT202" s="18" t="s">
        <v>256</v>
      </c>
      <c r="AU202" s="18" t="s">
        <v>81</v>
      </c>
    </row>
    <row r="203" s="12" customFormat="1">
      <c r="B203" s="192"/>
      <c r="D203" s="188" t="s">
        <v>258</v>
      </c>
      <c r="E203" s="193" t="s">
        <v>1</v>
      </c>
      <c r="F203" s="194" t="s">
        <v>378</v>
      </c>
      <c r="H203" s="193" t="s">
        <v>1</v>
      </c>
      <c r="I203" s="195"/>
      <c r="L203" s="192"/>
      <c r="M203" s="196"/>
      <c r="N203" s="197"/>
      <c r="O203" s="197"/>
      <c r="P203" s="197"/>
      <c r="Q203" s="197"/>
      <c r="R203" s="197"/>
      <c r="S203" s="197"/>
      <c r="T203" s="198"/>
      <c r="AT203" s="193" t="s">
        <v>258</v>
      </c>
      <c r="AU203" s="193" t="s">
        <v>81</v>
      </c>
      <c r="AV203" s="12" t="s">
        <v>79</v>
      </c>
      <c r="AW203" s="12" t="s">
        <v>35</v>
      </c>
      <c r="AX203" s="12" t="s">
        <v>72</v>
      </c>
      <c r="AY203" s="193" t="s">
        <v>246</v>
      </c>
    </row>
    <row r="204" s="13" customFormat="1">
      <c r="B204" s="199"/>
      <c r="D204" s="188" t="s">
        <v>258</v>
      </c>
      <c r="E204" s="200" t="s">
        <v>1</v>
      </c>
      <c r="F204" s="201" t="s">
        <v>4301</v>
      </c>
      <c r="H204" s="202">
        <v>812.20299999999997</v>
      </c>
      <c r="I204" s="203"/>
      <c r="L204" s="199"/>
      <c r="M204" s="204"/>
      <c r="N204" s="205"/>
      <c r="O204" s="205"/>
      <c r="P204" s="205"/>
      <c r="Q204" s="205"/>
      <c r="R204" s="205"/>
      <c r="S204" s="205"/>
      <c r="T204" s="206"/>
      <c r="AT204" s="200" t="s">
        <v>258</v>
      </c>
      <c r="AU204" s="200" t="s">
        <v>81</v>
      </c>
      <c r="AV204" s="13" t="s">
        <v>81</v>
      </c>
      <c r="AW204" s="13" t="s">
        <v>35</v>
      </c>
      <c r="AX204" s="13" t="s">
        <v>79</v>
      </c>
      <c r="AY204" s="200" t="s">
        <v>246</v>
      </c>
    </row>
    <row r="205" s="1" customFormat="1" ht="16.5" customHeight="1">
      <c r="B205" s="175"/>
      <c r="C205" s="176" t="s">
        <v>433</v>
      </c>
      <c r="D205" s="176" t="s">
        <v>248</v>
      </c>
      <c r="E205" s="177" t="s">
        <v>690</v>
      </c>
      <c r="F205" s="178" t="s">
        <v>691</v>
      </c>
      <c r="G205" s="179" t="s">
        <v>286</v>
      </c>
      <c r="H205" s="180">
        <v>15.537000000000001</v>
      </c>
      <c r="I205" s="181"/>
      <c r="J205" s="182">
        <f>ROUND(I205*H205,2)</f>
        <v>0</v>
      </c>
      <c r="K205" s="178" t="s">
        <v>252</v>
      </c>
      <c r="L205" s="36"/>
      <c r="M205" s="183" t="s">
        <v>1</v>
      </c>
      <c r="N205" s="184" t="s">
        <v>43</v>
      </c>
      <c r="O205" s="66"/>
      <c r="P205" s="185">
        <f>O205*H205</f>
        <v>0</v>
      </c>
      <c r="Q205" s="185">
        <v>0</v>
      </c>
      <c r="R205" s="185">
        <f>Q205*H205</f>
        <v>0</v>
      </c>
      <c r="S205" s="185">
        <v>0</v>
      </c>
      <c r="T205" s="186">
        <f>S205*H205</f>
        <v>0</v>
      </c>
      <c r="AR205" s="18" t="s">
        <v>93</v>
      </c>
      <c r="AT205" s="18" t="s">
        <v>248</v>
      </c>
      <c r="AU205" s="18" t="s">
        <v>81</v>
      </c>
      <c r="AY205" s="18" t="s">
        <v>246</v>
      </c>
      <c r="BE205" s="187">
        <f>IF(N205="základní",J205,0)</f>
        <v>0</v>
      </c>
      <c r="BF205" s="187">
        <f>IF(N205="snížená",J205,0)</f>
        <v>0</v>
      </c>
      <c r="BG205" s="187">
        <f>IF(N205="zákl. přenesená",J205,0)</f>
        <v>0</v>
      </c>
      <c r="BH205" s="187">
        <f>IF(N205="sníž. přenesená",J205,0)</f>
        <v>0</v>
      </c>
      <c r="BI205" s="187">
        <f>IF(N205="nulová",J205,0)</f>
        <v>0</v>
      </c>
      <c r="BJ205" s="18" t="s">
        <v>79</v>
      </c>
      <c r="BK205" s="187">
        <f>ROUND(I205*H205,2)</f>
        <v>0</v>
      </c>
      <c r="BL205" s="18" t="s">
        <v>93</v>
      </c>
      <c r="BM205" s="18" t="s">
        <v>869</v>
      </c>
    </row>
    <row r="206" s="1" customFormat="1">
      <c r="B206" s="36"/>
      <c r="D206" s="188" t="s">
        <v>254</v>
      </c>
      <c r="F206" s="189" t="s">
        <v>693</v>
      </c>
      <c r="I206" s="121"/>
      <c r="L206" s="36"/>
      <c r="M206" s="190"/>
      <c r="N206" s="66"/>
      <c r="O206" s="66"/>
      <c r="P206" s="66"/>
      <c r="Q206" s="66"/>
      <c r="R206" s="66"/>
      <c r="S206" s="66"/>
      <c r="T206" s="67"/>
      <c r="AT206" s="18" t="s">
        <v>254</v>
      </c>
      <c r="AU206" s="18" t="s">
        <v>81</v>
      </c>
    </row>
    <row r="207" s="1" customFormat="1">
      <c r="B207" s="36"/>
      <c r="D207" s="188" t="s">
        <v>256</v>
      </c>
      <c r="F207" s="191" t="s">
        <v>688</v>
      </c>
      <c r="I207" s="121"/>
      <c r="L207" s="36"/>
      <c r="M207" s="190"/>
      <c r="N207" s="66"/>
      <c r="O207" s="66"/>
      <c r="P207" s="66"/>
      <c r="Q207" s="66"/>
      <c r="R207" s="66"/>
      <c r="S207" s="66"/>
      <c r="T207" s="67"/>
      <c r="AT207" s="18" t="s">
        <v>256</v>
      </c>
      <c r="AU207" s="18" t="s">
        <v>81</v>
      </c>
    </row>
    <row r="208" s="13" customFormat="1">
      <c r="B208" s="199"/>
      <c r="D208" s="188" t="s">
        <v>258</v>
      </c>
      <c r="E208" s="200" t="s">
        <v>1</v>
      </c>
      <c r="F208" s="201" t="s">
        <v>4299</v>
      </c>
      <c r="H208" s="202">
        <v>9.4600000000000009</v>
      </c>
      <c r="I208" s="203"/>
      <c r="L208" s="199"/>
      <c r="M208" s="204"/>
      <c r="N208" s="205"/>
      <c r="O208" s="205"/>
      <c r="P208" s="205"/>
      <c r="Q208" s="205"/>
      <c r="R208" s="205"/>
      <c r="S208" s="205"/>
      <c r="T208" s="206"/>
      <c r="AT208" s="200" t="s">
        <v>258</v>
      </c>
      <c r="AU208" s="200" t="s">
        <v>81</v>
      </c>
      <c r="AV208" s="13" t="s">
        <v>81</v>
      </c>
      <c r="AW208" s="13" t="s">
        <v>35</v>
      </c>
      <c r="AX208" s="13" t="s">
        <v>72</v>
      </c>
      <c r="AY208" s="200" t="s">
        <v>246</v>
      </c>
    </row>
    <row r="209" s="13" customFormat="1">
      <c r="B209" s="199"/>
      <c r="D209" s="188" t="s">
        <v>258</v>
      </c>
      <c r="E209" s="200" t="s">
        <v>1</v>
      </c>
      <c r="F209" s="201" t="s">
        <v>4300</v>
      </c>
      <c r="H209" s="202">
        <v>6.077</v>
      </c>
      <c r="I209" s="203"/>
      <c r="L209" s="199"/>
      <c r="M209" s="204"/>
      <c r="N209" s="205"/>
      <c r="O209" s="205"/>
      <c r="P209" s="205"/>
      <c r="Q209" s="205"/>
      <c r="R209" s="205"/>
      <c r="S209" s="205"/>
      <c r="T209" s="206"/>
      <c r="AT209" s="200" t="s">
        <v>258</v>
      </c>
      <c r="AU209" s="200" t="s">
        <v>81</v>
      </c>
      <c r="AV209" s="13" t="s">
        <v>81</v>
      </c>
      <c r="AW209" s="13" t="s">
        <v>35</v>
      </c>
      <c r="AX209" s="13" t="s">
        <v>72</v>
      </c>
      <c r="AY209" s="200" t="s">
        <v>246</v>
      </c>
    </row>
    <row r="210" s="14" customFormat="1">
      <c r="B210" s="210"/>
      <c r="D210" s="188" t="s">
        <v>258</v>
      </c>
      <c r="E210" s="211" t="s">
        <v>1</v>
      </c>
      <c r="F210" s="212" t="s">
        <v>341</v>
      </c>
      <c r="H210" s="213">
        <v>15.537000000000001</v>
      </c>
      <c r="I210" s="214"/>
      <c r="L210" s="210"/>
      <c r="M210" s="215"/>
      <c r="N210" s="216"/>
      <c r="O210" s="216"/>
      <c r="P210" s="216"/>
      <c r="Q210" s="216"/>
      <c r="R210" s="216"/>
      <c r="S210" s="216"/>
      <c r="T210" s="217"/>
      <c r="AT210" s="211" t="s">
        <v>258</v>
      </c>
      <c r="AU210" s="211" t="s">
        <v>81</v>
      </c>
      <c r="AV210" s="14" t="s">
        <v>93</v>
      </c>
      <c r="AW210" s="14" t="s">
        <v>35</v>
      </c>
      <c r="AX210" s="14" t="s">
        <v>79</v>
      </c>
      <c r="AY210" s="211" t="s">
        <v>246</v>
      </c>
    </row>
    <row r="211" s="1" customFormat="1" ht="16.5" customHeight="1">
      <c r="B211" s="175"/>
      <c r="C211" s="176" t="s">
        <v>7</v>
      </c>
      <c r="D211" s="176" t="s">
        <v>248</v>
      </c>
      <c r="E211" s="177" t="s">
        <v>695</v>
      </c>
      <c r="F211" s="178" t="s">
        <v>696</v>
      </c>
      <c r="G211" s="179" t="s">
        <v>286</v>
      </c>
      <c r="H211" s="180">
        <v>12.470000000000001</v>
      </c>
      <c r="I211" s="181"/>
      <c r="J211" s="182">
        <f>ROUND(I211*H211,2)</f>
        <v>0</v>
      </c>
      <c r="K211" s="178" t="s">
        <v>252</v>
      </c>
      <c r="L211" s="36"/>
      <c r="M211" s="183" t="s">
        <v>1</v>
      </c>
      <c r="N211" s="184" t="s">
        <v>43</v>
      </c>
      <c r="O211" s="66"/>
      <c r="P211" s="185">
        <f>O211*H211</f>
        <v>0</v>
      </c>
      <c r="Q211" s="185">
        <v>0</v>
      </c>
      <c r="R211" s="185">
        <f>Q211*H211</f>
        <v>0</v>
      </c>
      <c r="S211" s="185">
        <v>0</v>
      </c>
      <c r="T211" s="186">
        <f>S211*H211</f>
        <v>0</v>
      </c>
      <c r="AR211" s="18" t="s">
        <v>93</v>
      </c>
      <c r="AT211" s="18" t="s">
        <v>248</v>
      </c>
      <c r="AU211" s="18" t="s">
        <v>81</v>
      </c>
      <c r="AY211" s="18" t="s">
        <v>246</v>
      </c>
      <c r="BE211" s="187">
        <f>IF(N211="základní",J211,0)</f>
        <v>0</v>
      </c>
      <c r="BF211" s="187">
        <f>IF(N211="snížená",J211,0)</f>
        <v>0</v>
      </c>
      <c r="BG211" s="187">
        <f>IF(N211="zákl. přenesená",J211,0)</f>
        <v>0</v>
      </c>
      <c r="BH211" s="187">
        <f>IF(N211="sníž. přenesená",J211,0)</f>
        <v>0</v>
      </c>
      <c r="BI211" s="187">
        <f>IF(N211="nulová",J211,0)</f>
        <v>0</v>
      </c>
      <c r="BJ211" s="18" t="s">
        <v>79</v>
      </c>
      <c r="BK211" s="187">
        <f>ROUND(I211*H211,2)</f>
        <v>0</v>
      </c>
      <c r="BL211" s="18" t="s">
        <v>93</v>
      </c>
      <c r="BM211" s="18" t="s">
        <v>4302</v>
      </c>
    </row>
    <row r="212" s="1" customFormat="1">
      <c r="B212" s="36"/>
      <c r="D212" s="188" t="s">
        <v>254</v>
      </c>
      <c r="F212" s="189" t="s">
        <v>404</v>
      </c>
      <c r="I212" s="121"/>
      <c r="L212" s="36"/>
      <c r="M212" s="190"/>
      <c r="N212" s="66"/>
      <c r="O212" s="66"/>
      <c r="P212" s="66"/>
      <c r="Q212" s="66"/>
      <c r="R212" s="66"/>
      <c r="S212" s="66"/>
      <c r="T212" s="67"/>
      <c r="AT212" s="18" t="s">
        <v>254</v>
      </c>
      <c r="AU212" s="18" t="s">
        <v>81</v>
      </c>
    </row>
    <row r="213" s="1" customFormat="1">
      <c r="B213" s="36"/>
      <c r="D213" s="188" t="s">
        <v>256</v>
      </c>
      <c r="F213" s="191" t="s">
        <v>688</v>
      </c>
      <c r="I213" s="121"/>
      <c r="L213" s="36"/>
      <c r="M213" s="190"/>
      <c r="N213" s="66"/>
      <c r="O213" s="66"/>
      <c r="P213" s="66"/>
      <c r="Q213" s="66"/>
      <c r="R213" s="66"/>
      <c r="S213" s="66"/>
      <c r="T213" s="67"/>
      <c r="AT213" s="18" t="s">
        <v>256</v>
      </c>
      <c r="AU213" s="18" t="s">
        <v>81</v>
      </c>
    </row>
    <row r="214" s="13" customFormat="1">
      <c r="B214" s="199"/>
      <c r="D214" s="188" t="s">
        <v>258</v>
      </c>
      <c r="E214" s="200" t="s">
        <v>1</v>
      </c>
      <c r="F214" s="201" t="s">
        <v>4298</v>
      </c>
      <c r="H214" s="202">
        <v>12.470000000000001</v>
      </c>
      <c r="I214" s="203"/>
      <c r="L214" s="199"/>
      <c r="M214" s="204"/>
      <c r="N214" s="205"/>
      <c r="O214" s="205"/>
      <c r="P214" s="205"/>
      <c r="Q214" s="205"/>
      <c r="R214" s="205"/>
      <c r="S214" s="205"/>
      <c r="T214" s="206"/>
      <c r="AT214" s="200" t="s">
        <v>258</v>
      </c>
      <c r="AU214" s="200" t="s">
        <v>81</v>
      </c>
      <c r="AV214" s="13" t="s">
        <v>81</v>
      </c>
      <c r="AW214" s="13" t="s">
        <v>35</v>
      </c>
      <c r="AX214" s="13" t="s">
        <v>79</v>
      </c>
      <c r="AY214" s="200" t="s">
        <v>246</v>
      </c>
    </row>
    <row r="215" s="11" customFormat="1" ht="22.8" customHeight="1">
      <c r="B215" s="162"/>
      <c r="D215" s="163" t="s">
        <v>71</v>
      </c>
      <c r="E215" s="173" t="s">
        <v>698</v>
      </c>
      <c r="F215" s="173" t="s">
        <v>699</v>
      </c>
      <c r="I215" s="165"/>
      <c r="J215" s="174">
        <f>BK215</f>
        <v>0</v>
      </c>
      <c r="L215" s="162"/>
      <c r="M215" s="167"/>
      <c r="N215" s="168"/>
      <c r="O215" s="168"/>
      <c r="P215" s="169">
        <f>SUM(P216:P218)</f>
        <v>0</v>
      </c>
      <c r="Q215" s="168"/>
      <c r="R215" s="169">
        <f>SUM(R216:R218)</f>
        <v>0</v>
      </c>
      <c r="S215" s="168"/>
      <c r="T215" s="170">
        <f>SUM(T216:T218)</f>
        <v>0</v>
      </c>
      <c r="AR215" s="163" t="s">
        <v>79</v>
      </c>
      <c r="AT215" s="171" t="s">
        <v>71</v>
      </c>
      <c r="AU215" s="171" t="s">
        <v>79</v>
      </c>
      <c r="AY215" s="163" t="s">
        <v>246</v>
      </c>
      <c r="BK215" s="172">
        <f>SUM(BK216:BK218)</f>
        <v>0</v>
      </c>
    </row>
    <row r="216" s="1" customFormat="1" ht="16.5" customHeight="1">
      <c r="B216" s="175"/>
      <c r="C216" s="176" t="s">
        <v>447</v>
      </c>
      <c r="D216" s="176" t="s">
        <v>248</v>
      </c>
      <c r="E216" s="177" t="s">
        <v>701</v>
      </c>
      <c r="F216" s="178" t="s">
        <v>702</v>
      </c>
      <c r="G216" s="179" t="s">
        <v>286</v>
      </c>
      <c r="H216" s="180">
        <v>21.698</v>
      </c>
      <c r="I216" s="181"/>
      <c r="J216" s="182">
        <f>ROUND(I216*H216,2)</f>
        <v>0</v>
      </c>
      <c r="K216" s="178" t="s">
        <v>252</v>
      </c>
      <c r="L216" s="36"/>
      <c r="M216" s="183" t="s">
        <v>1</v>
      </c>
      <c r="N216" s="184" t="s">
        <v>43</v>
      </c>
      <c r="O216" s="66"/>
      <c r="P216" s="185">
        <f>O216*H216</f>
        <v>0</v>
      </c>
      <c r="Q216" s="185">
        <v>0</v>
      </c>
      <c r="R216" s="185">
        <f>Q216*H216</f>
        <v>0</v>
      </c>
      <c r="S216" s="185">
        <v>0</v>
      </c>
      <c r="T216" s="186">
        <f>S216*H216</f>
        <v>0</v>
      </c>
      <c r="AR216" s="18" t="s">
        <v>93</v>
      </c>
      <c r="AT216" s="18" t="s">
        <v>248</v>
      </c>
      <c r="AU216" s="18" t="s">
        <v>81</v>
      </c>
      <c r="AY216" s="18" t="s">
        <v>246</v>
      </c>
      <c r="BE216" s="187">
        <f>IF(N216="základní",J216,0)</f>
        <v>0</v>
      </c>
      <c r="BF216" s="187">
        <f>IF(N216="snížená",J216,0)</f>
        <v>0</v>
      </c>
      <c r="BG216" s="187">
        <f>IF(N216="zákl. přenesená",J216,0)</f>
        <v>0</v>
      </c>
      <c r="BH216" s="187">
        <f>IF(N216="sníž. přenesená",J216,0)</f>
        <v>0</v>
      </c>
      <c r="BI216" s="187">
        <f>IF(N216="nulová",J216,0)</f>
        <v>0</v>
      </c>
      <c r="BJ216" s="18" t="s">
        <v>79</v>
      </c>
      <c r="BK216" s="187">
        <f>ROUND(I216*H216,2)</f>
        <v>0</v>
      </c>
      <c r="BL216" s="18" t="s">
        <v>93</v>
      </c>
      <c r="BM216" s="18" t="s">
        <v>873</v>
      </c>
    </row>
    <row r="217" s="1" customFormat="1">
      <c r="B217" s="36"/>
      <c r="D217" s="188" t="s">
        <v>254</v>
      </c>
      <c r="F217" s="189" t="s">
        <v>704</v>
      </c>
      <c r="I217" s="121"/>
      <c r="L217" s="36"/>
      <c r="M217" s="190"/>
      <c r="N217" s="66"/>
      <c r="O217" s="66"/>
      <c r="P217" s="66"/>
      <c r="Q217" s="66"/>
      <c r="R217" s="66"/>
      <c r="S217" s="66"/>
      <c r="T217" s="67"/>
      <c r="AT217" s="18" t="s">
        <v>254</v>
      </c>
      <c r="AU217" s="18" t="s">
        <v>81</v>
      </c>
    </row>
    <row r="218" s="1" customFormat="1">
      <c r="B218" s="36"/>
      <c r="D218" s="188" t="s">
        <v>256</v>
      </c>
      <c r="F218" s="191" t="s">
        <v>705</v>
      </c>
      <c r="I218" s="121"/>
      <c r="L218" s="36"/>
      <c r="M218" s="190"/>
      <c r="N218" s="66"/>
      <c r="O218" s="66"/>
      <c r="P218" s="66"/>
      <c r="Q218" s="66"/>
      <c r="R218" s="66"/>
      <c r="S218" s="66"/>
      <c r="T218" s="67"/>
      <c r="AT218" s="18" t="s">
        <v>256</v>
      </c>
      <c r="AU218" s="18" t="s">
        <v>81</v>
      </c>
    </row>
    <row r="219" s="11" customFormat="1" ht="25.92" customHeight="1">
      <c r="B219" s="162"/>
      <c r="D219" s="163" t="s">
        <v>71</v>
      </c>
      <c r="E219" s="164" t="s">
        <v>706</v>
      </c>
      <c r="F219" s="164" t="s">
        <v>707</v>
      </c>
      <c r="I219" s="165"/>
      <c r="J219" s="166">
        <f>BK219</f>
        <v>0</v>
      </c>
      <c r="L219" s="162"/>
      <c r="M219" s="167"/>
      <c r="N219" s="168"/>
      <c r="O219" s="168"/>
      <c r="P219" s="169">
        <f>P220</f>
        <v>0</v>
      </c>
      <c r="Q219" s="168"/>
      <c r="R219" s="169">
        <f>R220</f>
        <v>0</v>
      </c>
      <c r="S219" s="168"/>
      <c r="T219" s="170">
        <f>T220</f>
        <v>0</v>
      </c>
      <c r="AR219" s="163" t="s">
        <v>283</v>
      </c>
      <c r="AT219" s="171" t="s">
        <v>71</v>
      </c>
      <c r="AU219" s="171" t="s">
        <v>72</v>
      </c>
      <c r="AY219" s="163" t="s">
        <v>246</v>
      </c>
      <c r="BK219" s="172">
        <f>BK220</f>
        <v>0</v>
      </c>
    </row>
    <row r="220" s="11" customFormat="1" ht="22.8" customHeight="1">
      <c r="B220" s="162"/>
      <c r="D220" s="163" t="s">
        <v>71</v>
      </c>
      <c r="E220" s="173" t="s">
        <v>708</v>
      </c>
      <c r="F220" s="173" t="s">
        <v>709</v>
      </c>
      <c r="I220" s="165"/>
      <c r="J220" s="174">
        <f>BK220</f>
        <v>0</v>
      </c>
      <c r="L220" s="162"/>
      <c r="M220" s="167"/>
      <c r="N220" s="168"/>
      <c r="O220" s="168"/>
      <c r="P220" s="169">
        <f>SUM(P221:P224)</f>
        <v>0</v>
      </c>
      <c r="Q220" s="168"/>
      <c r="R220" s="169">
        <f>SUM(R221:R224)</f>
        <v>0</v>
      </c>
      <c r="S220" s="168"/>
      <c r="T220" s="170">
        <f>SUM(T221:T224)</f>
        <v>0</v>
      </c>
      <c r="AR220" s="163" t="s">
        <v>283</v>
      </c>
      <c r="AT220" s="171" t="s">
        <v>71</v>
      </c>
      <c r="AU220" s="171" t="s">
        <v>79</v>
      </c>
      <c r="AY220" s="163" t="s">
        <v>246</v>
      </c>
      <c r="BK220" s="172">
        <f>SUM(BK221:BK224)</f>
        <v>0</v>
      </c>
    </row>
    <row r="221" s="1" customFormat="1" ht="16.5" customHeight="1">
      <c r="B221" s="175"/>
      <c r="C221" s="176" t="s">
        <v>454</v>
      </c>
      <c r="D221" s="176" t="s">
        <v>248</v>
      </c>
      <c r="E221" s="177" t="s">
        <v>711</v>
      </c>
      <c r="F221" s="178" t="s">
        <v>712</v>
      </c>
      <c r="G221" s="179" t="s">
        <v>264</v>
      </c>
      <c r="H221" s="180">
        <v>1</v>
      </c>
      <c r="I221" s="181"/>
      <c r="J221" s="182">
        <f>ROUND(I221*H221,2)</f>
        <v>0</v>
      </c>
      <c r="K221" s="178" t="s">
        <v>1</v>
      </c>
      <c r="L221" s="36"/>
      <c r="M221" s="183" t="s">
        <v>1</v>
      </c>
      <c r="N221" s="184" t="s">
        <v>43</v>
      </c>
      <c r="O221" s="66"/>
      <c r="P221" s="185">
        <f>O221*H221</f>
        <v>0</v>
      </c>
      <c r="Q221" s="185">
        <v>0</v>
      </c>
      <c r="R221" s="185">
        <f>Q221*H221</f>
        <v>0</v>
      </c>
      <c r="S221" s="185">
        <v>0</v>
      </c>
      <c r="T221" s="186">
        <f>S221*H221</f>
        <v>0</v>
      </c>
      <c r="AR221" s="18" t="s">
        <v>713</v>
      </c>
      <c r="AT221" s="18" t="s">
        <v>248</v>
      </c>
      <c r="AU221" s="18" t="s">
        <v>81</v>
      </c>
      <c r="AY221" s="18" t="s">
        <v>246</v>
      </c>
      <c r="BE221" s="187">
        <f>IF(N221="základní",J221,0)</f>
        <v>0</v>
      </c>
      <c r="BF221" s="187">
        <f>IF(N221="snížená",J221,0)</f>
        <v>0</v>
      </c>
      <c r="BG221" s="187">
        <f>IF(N221="zákl. přenesená",J221,0)</f>
        <v>0</v>
      </c>
      <c r="BH221" s="187">
        <f>IF(N221="sníž. přenesená",J221,0)</f>
        <v>0</v>
      </c>
      <c r="BI221" s="187">
        <f>IF(N221="nulová",J221,0)</f>
        <v>0</v>
      </c>
      <c r="BJ221" s="18" t="s">
        <v>79</v>
      </c>
      <c r="BK221" s="187">
        <f>ROUND(I221*H221,2)</f>
        <v>0</v>
      </c>
      <c r="BL221" s="18" t="s">
        <v>713</v>
      </c>
      <c r="BM221" s="18" t="s">
        <v>914</v>
      </c>
    </row>
    <row r="222" s="1" customFormat="1">
      <c r="B222" s="36"/>
      <c r="D222" s="188" t="s">
        <v>254</v>
      </c>
      <c r="F222" s="189" t="s">
        <v>712</v>
      </c>
      <c r="I222" s="121"/>
      <c r="L222" s="36"/>
      <c r="M222" s="190"/>
      <c r="N222" s="66"/>
      <c r="O222" s="66"/>
      <c r="P222" s="66"/>
      <c r="Q222" s="66"/>
      <c r="R222" s="66"/>
      <c r="S222" s="66"/>
      <c r="T222" s="67"/>
      <c r="AT222" s="18" t="s">
        <v>254</v>
      </c>
      <c r="AU222" s="18" t="s">
        <v>81</v>
      </c>
    </row>
    <row r="223" s="12" customFormat="1">
      <c r="B223" s="192"/>
      <c r="D223" s="188" t="s">
        <v>258</v>
      </c>
      <c r="E223" s="193" t="s">
        <v>1</v>
      </c>
      <c r="F223" s="194" t="s">
        <v>715</v>
      </c>
      <c r="H223" s="193" t="s">
        <v>1</v>
      </c>
      <c r="I223" s="195"/>
      <c r="L223" s="192"/>
      <c r="M223" s="196"/>
      <c r="N223" s="197"/>
      <c r="O223" s="197"/>
      <c r="P223" s="197"/>
      <c r="Q223" s="197"/>
      <c r="R223" s="197"/>
      <c r="S223" s="197"/>
      <c r="T223" s="198"/>
      <c r="AT223" s="193" t="s">
        <v>258</v>
      </c>
      <c r="AU223" s="193" t="s">
        <v>81</v>
      </c>
      <c r="AV223" s="12" t="s">
        <v>79</v>
      </c>
      <c r="AW223" s="12" t="s">
        <v>35</v>
      </c>
      <c r="AX223" s="12" t="s">
        <v>72</v>
      </c>
      <c r="AY223" s="193" t="s">
        <v>246</v>
      </c>
    </row>
    <row r="224" s="13" customFormat="1">
      <c r="B224" s="199"/>
      <c r="D224" s="188" t="s">
        <v>258</v>
      </c>
      <c r="E224" s="200" t="s">
        <v>1</v>
      </c>
      <c r="F224" s="201" t="s">
        <v>280</v>
      </c>
      <c r="H224" s="202">
        <v>1</v>
      </c>
      <c r="I224" s="203"/>
      <c r="L224" s="199"/>
      <c r="M224" s="207"/>
      <c r="N224" s="208"/>
      <c r="O224" s="208"/>
      <c r="P224" s="208"/>
      <c r="Q224" s="208"/>
      <c r="R224" s="208"/>
      <c r="S224" s="208"/>
      <c r="T224" s="209"/>
      <c r="AT224" s="200" t="s">
        <v>258</v>
      </c>
      <c r="AU224" s="200" t="s">
        <v>81</v>
      </c>
      <c r="AV224" s="13" t="s">
        <v>81</v>
      </c>
      <c r="AW224" s="13" t="s">
        <v>35</v>
      </c>
      <c r="AX224" s="13" t="s">
        <v>79</v>
      </c>
      <c r="AY224" s="200" t="s">
        <v>246</v>
      </c>
    </row>
    <row r="225" s="1" customFormat="1" ht="6.96" customHeight="1">
      <c r="B225" s="51"/>
      <c r="C225" s="52"/>
      <c r="D225" s="52"/>
      <c r="E225" s="52"/>
      <c r="F225" s="52"/>
      <c r="G225" s="52"/>
      <c r="H225" s="52"/>
      <c r="I225" s="137"/>
      <c r="J225" s="52"/>
      <c r="K225" s="52"/>
      <c r="L225" s="36"/>
    </row>
  </sheetData>
  <autoFilter ref="C98:K224"/>
  <mergeCells count="15">
    <mergeCell ref="E7:H7"/>
    <mergeCell ref="E11:H11"/>
    <mergeCell ref="E9:H9"/>
    <mergeCell ref="E13:H13"/>
    <mergeCell ref="E22:H22"/>
    <mergeCell ref="E31:H31"/>
    <mergeCell ref="E52:H52"/>
    <mergeCell ref="E56:H56"/>
    <mergeCell ref="E54:H54"/>
    <mergeCell ref="E58:H58"/>
    <mergeCell ref="E85:H85"/>
    <mergeCell ref="E89:H89"/>
    <mergeCell ref="E87:H87"/>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213</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ht="12" customHeight="1">
      <c r="B8" s="21"/>
      <c r="D8" s="30" t="s">
        <v>217</v>
      </c>
      <c r="L8" s="21"/>
    </row>
    <row r="9" s="1" customFormat="1" ht="16.5" customHeight="1">
      <c r="B9" s="36"/>
      <c r="E9" s="120" t="s">
        <v>218</v>
      </c>
      <c r="F9" s="1"/>
      <c r="G9" s="1"/>
      <c r="H9" s="1"/>
      <c r="I9" s="121"/>
      <c r="L9" s="36"/>
    </row>
    <row r="10" s="1" customFormat="1" ht="12" customHeight="1">
      <c r="B10" s="36"/>
      <c r="D10" s="30" t="s">
        <v>219</v>
      </c>
      <c r="I10" s="121"/>
      <c r="L10" s="36"/>
    </row>
    <row r="11" s="1" customFormat="1" ht="36.96" customHeight="1">
      <c r="B11" s="36"/>
      <c r="E11" s="57" t="s">
        <v>4303</v>
      </c>
      <c r="F11" s="1"/>
      <c r="G11" s="1"/>
      <c r="H11" s="1"/>
      <c r="I11" s="121"/>
      <c r="L11" s="36"/>
    </row>
    <row r="12" s="1" customFormat="1">
      <c r="B12" s="36"/>
      <c r="I12" s="121"/>
      <c r="L12" s="36"/>
    </row>
    <row r="13" s="1" customFormat="1" ht="12" customHeight="1">
      <c r="B13" s="36"/>
      <c r="D13" s="30" t="s">
        <v>18</v>
      </c>
      <c r="F13" s="18" t="s">
        <v>19</v>
      </c>
      <c r="I13" s="122" t="s">
        <v>20</v>
      </c>
      <c r="J13" s="18" t="s">
        <v>1</v>
      </c>
      <c r="L13" s="36"/>
    </row>
    <row r="14" s="1" customFormat="1" ht="12" customHeight="1">
      <c r="B14" s="36"/>
      <c r="D14" s="30" t="s">
        <v>21</v>
      </c>
      <c r="F14" s="18" t="s">
        <v>22</v>
      </c>
      <c r="I14" s="122" t="s">
        <v>23</v>
      </c>
      <c r="J14" s="59" t="str">
        <f>'Rekapitulace stavby'!AN8</f>
        <v>7. 1. 2019</v>
      </c>
      <c r="L14" s="36"/>
    </row>
    <row r="15" s="1" customFormat="1" ht="10.8" customHeight="1">
      <c r="B15" s="36"/>
      <c r="I15" s="121"/>
      <c r="L15" s="36"/>
    </row>
    <row r="16" s="1" customFormat="1" ht="12" customHeight="1">
      <c r="B16" s="36"/>
      <c r="D16" s="30" t="s">
        <v>25</v>
      </c>
      <c r="I16" s="122" t="s">
        <v>26</v>
      </c>
      <c r="J16" s="18" t="s">
        <v>1</v>
      </c>
      <c r="L16" s="36"/>
    </row>
    <row r="17" s="1" customFormat="1" ht="18" customHeight="1">
      <c r="B17" s="36"/>
      <c r="E17" s="18" t="s">
        <v>27</v>
      </c>
      <c r="I17" s="122" t="s">
        <v>28</v>
      </c>
      <c r="J17" s="18" t="s">
        <v>1</v>
      </c>
      <c r="L17" s="36"/>
    </row>
    <row r="18" s="1" customFormat="1" ht="6.96" customHeight="1">
      <c r="B18" s="36"/>
      <c r="I18" s="121"/>
      <c r="L18" s="36"/>
    </row>
    <row r="19" s="1" customFormat="1" ht="12" customHeight="1">
      <c r="B19" s="36"/>
      <c r="D19" s="30" t="s">
        <v>29</v>
      </c>
      <c r="I19" s="122" t="s">
        <v>26</v>
      </c>
      <c r="J19" s="31" t="str">
        <f>'Rekapitulace stavby'!AN13</f>
        <v>Vyplň údaj</v>
      </c>
      <c r="L19" s="36"/>
    </row>
    <row r="20" s="1" customFormat="1" ht="18" customHeight="1">
      <c r="B20" s="36"/>
      <c r="E20" s="31" t="str">
        <f>'Rekapitulace stavby'!E14</f>
        <v>Vyplň údaj</v>
      </c>
      <c r="F20" s="18"/>
      <c r="G20" s="18"/>
      <c r="H20" s="18"/>
      <c r="I20" s="122" t="s">
        <v>28</v>
      </c>
      <c r="J20" s="31" t="str">
        <f>'Rekapitulace stavby'!AN14</f>
        <v>Vyplň údaj</v>
      </c>
      <c r="L20" s="36"/>
    </row>
    <row r="21" s="1" customFormat="1" ht="6.96" customHeight="1">
      <c r="B21" s="36"/>
      <c r="I21" s="121"/>
      <c r="L21" s="36"/>
    </row>
    <row r="22" s="1" customFormat="1" ht="12" customHeight="1">
      <c r="B22" s="36"/>
      <c r="D22" s="30" t="s">
        <v>31</v>
      </c>
      <c r="I22" s="122" t="s">
        <v>26</v>
      </c>
      <c r="J22" s="18" t="s">
        <v>32</v>
      </c>
      <c r="L22" s="36"/>
    </row>
    <row r="23" s="1" customFormat="1" ht="18" customHeight="1">
      <c r="B23" s="36"/>
      <c r="E23" s="18" t="s">
        <v>33</v>
      </c>
      <c r="I23" s="122" t="s">
        <v>28</v>
      </c>
      <c r="J23" s="18" t="s">
        <v>34</v>
      </c>
      <c r="L23" s="36"/>
    </row>
    <row r="24" s="1" customFormat="1" ht="6.96" customHeight="1">
      <c r="B24" s="36"/>
      <c r="I24" s="121"/>
      <c r="L24" s="36"/>
    </row>
    <row r="25" s="1" customFormat="1" ht="12" customHeight="1">
      <c r="B25" s="36"/>
      <c r="D25" s="30" t="s">
        <v>36</v>
      </c>
      <c r="I25" s="122" t="s">
        <v>26</v>
      </c>
      <c r="J25" s="18" t="s">
        <v>1</v>
      </c>
      <c r="L25" s="36"/>
    </row>
    <row r="26" s="1" customFormat="1" ht="18" customHeight="1">
      <c r="B26" s="36"/>
      <c r="E26" s="18" t="s">
        <v>33</v>
      </c>
      <c r="I26" s="122" t="s">
        <v>28</v>
      </c>
      <c r="J26" s="18" t="s">
        <v>1</v>
      </c>
      <c r="L26" s="36"/>
    </row>
    <row r="27" s="1" customFormat="1" ht="6.96" customHeight="1">
      <c r="B27" s="36"/>
      <c r="I27" s="121"/>
      <c r="L27" s="36"/>
    </row>
    <row r="28" s="1" customFormat="1" ht="12" customHeight="1">
      <c r="B28" s="36"/>
      <c r="D28" s="30" t="s">
        <v>37</v>
      </c>
      <c r="I28" s="121"/>
      <c r="L28" s="36"/>
    </row>
    <row r="29" s="7" customFormat="1" ht="16.5" customHeight="1">
      <c r="B29" s="123"/>
      <c r="E29" s="34" t="s">
        <v>1</v>
      </c>
      <c r="F29" s="34"/>
      <c r="G29" s="34"/>
      <c r="H29" s="34"/>
      <c r="I29" s="124"/>
      <c r="L29" s="123"/>
    </row>
    <row r="30" s="1" customFormat="1" ht="6.96" customHeight="1">
      <c r="B30" s="36"/>
      <c r="I30" s="121"/>
      <c r="L30" s="36"/>
    </row>
    <row r="31" s="1" customFormat="1" ht="6.96" customHeight="1">
      <c r="B31" s="36"/>
      <c r="D31" s="62"/>
      <c r="E31" s="62"/>
      <c r="F31" s="62"/>
      <c r="G31" s="62"/>
      <c r="H31" s="62"/>
      <c r="I31" s="125"/>
      <c r="J31" s="62"/>
      <c r="K31" s="62"/>
      <c r="L31" s="36"/>
    </row>
    <row r="32" s="1" customFormat="1" ht="25.44" customHeight="1">
      <c r="B32" s="36"/>
      <c r="D32" s="126" t="s">
        <v>38</v>
      </c>
      <c r="I32" s="121"/>
      <c r="J32" s="83">
        <f>ROUND(J86, 2)</f>
        <v>0</v>
      </c>
      <c r="L32" s="36"/>
    </row>
    <row r="33" s="1" customFormat="1" ht="6.96" customHeight="1">
      <c r="B33" s="36"/>
      <c r="D33" s="62"/>
      <c r="E33" s="62"/>
      <c r="F33" s="62"/>
      <c r="G33" s="62"/>
      <c r="H33" s="62"/>
      <c r="I33" s="125"/>
      <c r="J33" s="62"/>
      <c r="K33" s="62"/>
      <c r="L33" s="36"/>
    </row>
    <row r="34" s="1" customFormat="1" ht="14.4" customHeight="1">
      <c r="B34" s="36"/>
      <c r="F34" s="40" t="s">
        <v>40</v>
      </c>
      <c r="I34" s="127" t="s">
        <v>39</v>
      </c>
      <c r="J34" s="40" t="s">
        <v>41</v>
      </c>
      <c r="L34" s="36"/>
    </row>
    <row r="35" s="1" customFormat="1" ht="14.4" customHeight="1">
      <c r="B35" s="36"/>
      <c r="D35" s="30" t="s">
        <v>42</v>
      </c>
      <c r="E35" s="30" t="s">
        <v>43</v>
      </c>
      <c r="F35" s="128">
        <f>ROUND((SUM(BE86:BE118)),  2)</f>
        <v>0</v>
      </c>
      <c r="I35" s="129">
        <v>0.20999999999999999</v>
      </c>
      <c r="J35" s="128">
        <f>ROUND(((SUM(BE86:BE118))*I35),  2)</f>
        <v>0</v>
      </c>
      <c r="L35" s="36"/>
    </row>
    <row r="36" s="1" customFormat="1" ht="14.4" customHeight="1">
      <c r="B36" s="36"/>
      <c r="E36" s="30" t="s">
        <v>44</v>
      </c>
      <c r="F36" s="128">
        <f>ROUND((SUM(BF86:BF118)),  2)</f>
        <v>0</v>
      </c>
      <c r="I36" s="129">
        <v>0.14999999999999999</v>
      </c>
      <c r="J36" s="128">
        <f>ROUND(((SUM(BF86:BF118))*I36),  2)</f>
        <v>0</v>
      </c>
      <c r="L36" s="36"/>
    </row>
    <row r="37" hidden="1" s="1" customFormat="1" ht="14.4" customHeight="1">
      <c r="B37" s="36"/>
      <c r="E37" s="30" t="s">
        <v>45</v>
      </c>
      <c r="F37" s="128">
        <f>ROUND((SUM(BG86:BG118)),  2)</f>
        <v>0</v>
      </c>
      <c r="I37" s="129">
        <v>0.20999999999999999</v>
      </c>
      <c r="J37" s="128">
        <f>0</f>
        <v>0</v>
      </c>
      <c r="L37" s="36"/>
    </row>
    <row r="38" hidden="1" s="1" customFormat="1" ht="14.4" customHeight="1">
      <c r="B38" s="36"/>
      <c r="E38" s="30" t="s">
        <v>46</v>
      </c>
      <c r="F38" s="128">
        <f>ROUND((SUM(BH86:BH118)),  2)</f>
        <v>0</v>
      </c>
      <c r="I38" s="129">
        <v>0.14999999999999999</v>
      </c>
      <c r="J38" s="128">
        <f>0</f>
        <v>0</v>
      </c>
      <c r="L38" s="36"/>
    </row>
    <row r="39" hidden="1" s="1" customFormat="1" ht="14.4" customHeight="1">
      <c r="B39" s="36"/>
      <c r="E39" s="30" t="s">
        <v>47</v>
      </c>
      <c r="F39" s="128">
        <f>ROUND((SUM(BI86:BI118)),  2)</f>
        <v>0</v>
      </c>
      <c r="I39" s="129">
        <v>0</v>
      </c>
      <c r="J39" s="128">
        <f>0</f>
        <v>0</v>
      </c>
      <c r="L39" s="36"/>
    </row>
    <row r="40" s="1" customFormat="1" ht="6.96" customHeight="1">
      <c r="B40" s="36"/>
      <c r="I40" s="121"/>
      <c r="L40" s="36"/>
    </row>
    <row r="41" s="1" customFormat="1" ht="25.44" customHeight="1">
      <c r="B41" s="36"/>
      <c r="C41" s="130"/>
      <c r="D41" s="131" t="s">
        <v>48</v>
      </c>
      <c r="E41" s="70"/>
      <c r="F41" s="70"/>
      <c r="G41" s="132" t="s">
        <v>49</v>
      </c>
      <c r="H41" s="133" t="s">
        <v>50</v>
      </c>
      <c r="I41" s="134"/>
      <c r="J41" s="135">
        <f>SUM(J32:J39)</f>
        <v>0</v>
      </c>
      <c r="K41" s="136"/>
      <c r="L41" s="36"/>
    </row>
    <row r="42" s="1" customFormat="1" ht="14.4" customHeight="1">
      <c r="B42" s="51"/>
      <c r="C42" s="52"/>
      <c r="D42" s="52"/>
      <c r="E42" s="52"/>
      <c r="F42" s="52"/>
      <c r="G42" s="52"/>
      <c r="H42" s="52"/>
      <c r="I42" s="137"/>
      <c r="J42" s="52"/>
      <c r="K42" s="52"/>
      <c r="L42" s="36"/>
    </row>
    <row r="46" s="1" customFormat="1" ht="6.96" customHeight="1">
      <c r="B46" s="53"/>
      <c r="C46" s="54"/>
      <c r="D46" s="54"/>
      <c r="E46" s="54"/>
      <c r="F46" s="54"/>
      <c r="G46" s="54"/>
      <c r="H46" s="54"/>
      <c r="I46" s="138"/>
      <c r="J46" s="54"/>
      <c r="K46" s="54"/>
      <c r="L46" s="36"/>
    </row>
    <row r="47" s="1" customFormat="1" ht="24.96" customHeight="1">
      <c r="B47" s="36"/>
      <c r="C47" s="22" t="s">
        <v>223</v>
      </c>
      <c r="I47" s="121"/>
      <c r="L47" s="36"/>
    </row>
    <row r="48" s="1" customFormat="1" ht="6.96" customHeight="1">
      <c r="B48" s="36"/>
      <c r="I48" s="121"/>
      <c r="L48" s="36"/>
    </row>
    <row r="49" s="1" customFormat="1" ht="12" customHeight="1">
      <c r="B49" s="36"/>
      <c r="C49" s="30" t="s">
        <v>16</v>
      </c>
      <c r="I49" s="121"/>
      <c r="L49" s="36"/>
    </row>
    <row r="50" s="1" customFormat="1" ht="16.5" customHeight="1">
      <c r="B50" s="36"/>
      <c r="E50" s="120" t="str">
        <f>E7</f>
        <v>PD pro I. Etapu cyklostezky Bečva - Vlára - Váh na území obcí Hornolidečska - část B</v>
      </c>
      <c r="F50" s="30"/>
      <c r="G50" s="30"/>
      <c r="H50" s="30"/>
      <c r="I50" s="121"/>
      <c r="L50" s="36"/>
    </row>
    <row r="51" ht="12" customHeight="1">
      <c r="B51" s="21"/>
      <c r="C51" s="30" t="s">
        <v>217</v>
      </c>
      <c r="L51" s="21"/>
    </row>
    <row r="52" s="1" customFormat="1" ht="16.5" customHeight="1">
      <c r="B52" s="36"/>
      <c r="E52" s="120" t="s">
        <v>218</v>
      </c>
      <c r="F52" s="1"/>
      <c r="G52" s="1"/>
      <c r="H52" s="1"/>
      <c r="I52" s="121"/>
      <c r="L52" s="36"/>
    </row>
    <row r="53" s="1" customFormat="1" ht="12" customHeight="1">
      <c r="B53" s="36"/>
      <c r="C53" s="30" t="s">
        <v>219</v>
      </c>
      <c r="I53" s="121"/>
      <c r="L53" s="36"/>
    </row>
    <row r="54" s="1" customFormat="1" ht="16.5" customHeight="1">
      <c r="B54" s="36"/>
      <c r="E54" s="57" t="str">
        <f>E11</f>
        <v>B-1-4-UZ - Vedlejší a ostatní náklady - část B - uznatelné náklady</v>
      </c>
      <c r="F54" s="1"/>
      <c r="G54" s="1"/>
      <c r="H54" s="1"/>
      <c r="I54" s="121"/>
      <c r="L54" s="36"/>
    </row>
    <row r="55" s="1" customFormat="1" ht="6.96" customHeight="1">
      <c r="B55" s="36"/>
      <c r="I55" s="121"/>
      <c r="L55" s="36"/>
    </row>
    <row r="56" s="1" customFormat="1" ht="12" customHeight="1">
      <c r="B56" s="36"/>
      <c r="C56" s="30" t="s">
        <v>21</v>
      </c>
      <c r="F56" s="18" t="str">
        <f>F14</f>
        <v>území obcí Hornolidečska</v>
      </c>
      <c r="I56" s="122" t="s">
        <v>23</v>
      </c>
      <c r="J56" s="59" t="str">
        <f>IF(J14="","",J14)</f>
        <v>7. 1. 2019</v>
      </c>
      <c r="L56" s="36"/>
    </row>
    <row r="57" s="1" customFormat="1" ht="6.96" customHeight="1">
      <c r="B57" s="36"/>
      <c r="I57" s="121"/>
      <c r="L57" s="36"/>
    </row>
    <row r="58" s="1" customFormat="1" ht="24.9" customHeight="1">
      <c r="B58" s="36"/>
      <c r="C58" s="30" t="s">
        <v>25</v>
      </c>
      <c r="F58" s="18" t="str">
        <f>E17</f>
        <v>Sdružení obcí Hornolidečska, Horní Lideč č.p. 292</v>
      </c>
      <c r="I58" s="122" t="s">
        <v>31</v>
      </c>
      <c r="J58" s="34" t="str">
        <f>E23</f>
        <v>MORAVIA CONSULT Olomouc a.s.</v>
      </c>
      <c r="L58" s="36"/>
    </row>
    <row r="59" s="1" customFormat="1" ht="24.9" customHeight="1">
      <c r="B59" s="36"/>
      <c r="C59" s="30" t="s">
        <v>29</v>
      </c>
      <c r="F59" s="18" t="str">
        <f>IF(E20="","",E20)</f>
        <v>Vyplň údaj</v>
      </c>
      <c r="I59" s="122" t="s">
        <v>36</v>
      </c>
      <c r="J59" s="34" t="str">
        <f>E26</f>
        <v>MORAVIA CONSULT Olomouc a.s.</v>
      </c>
      <c r="L59" s="36"/>
    </row>
    <row r="60" s="1" customFormat="1" ht="10.32" customHeight="1">
      <c r="B60" s="36"/>
      <c r="I60" s="121"/>
      <c r="L60" s="36"/>
    </row>
    <row r="61" s="1" customFormat="1" ht="29.28" customHeight="1">
      <c r="B61" s="36"/>
      <c r="C61" s="139" t="s">
        <v>224</v>
      </c>
      <c r="D61" s="130"/>
      <c r="E61" s="130"/>
      <c r="F61" s="130"/>
      <c r="G61" s="130"/>
      <c r="H61" s="130"/>
      <c r="I61" s="140"/>
      <c r="J61" s="141" t="s">
        <v>225</v>
      </c>
      <c r="K61" s="130"/>
      <c r="L61" s="36"/>
    </row>
    <row r="62" s="1" customFormat="1" ht="10.32" customHeight="1">
      <c r="B62" s="36"/>
      <c r="I62" s="121"/>
      <c r="L62" s="36"/>
    </row>
    <row r="63" s="1" customFormat="1" ht="22.8" customHeight="1">
      <c r="B63" s="36"/>
      <c r="C63" s="142" t="s">
        <v>226</v>
      </c>
      <c r="I63" s="121"/>
      <c r="J63" s="83">
        <f>J86</f>
        <v>0</v>
      </c>
      <c r="L63" s="36"/>
      <c r="AU63" s="18" t="s">
        <v>227</v>
      </c>
    </row>
    <row r="64" s="8" customFormat="1" ht="24.96" customHeight="1">
      <c r="B64" s="143"/>
      <c r="D64" s="144" t="s">
        <v>3084</v>
      </c>
      <c r="E64" s="145"/>
      <c r="F64" s="145"/>
      <c r="G64" s="145"/>
      <c r="H64" s="145"/>
      <c r="I64" s="146"/>
      <c r="J64" s="147">
        <f>J87</f>
        <v>0</v>
      </c>
      <c r="L64" s="143"/>
    </row>
    <row r="65" s="1" customFormat="1" ht="21.84" customHeight="1">
      <c r="B65" s="36"/>
      <c r="I65" s="121"/>
      <c r="L65" s="36"/>
    </row>
    <row r="66" s="1" customFormat="1" ht="6.96" customHeight="1">
      <c r="B66" s="51"/>
      <c r="C66" s="52"/>
      <c r="D66" s="52"/>
      <c r="E66" s="52"/>
      <c r="F66" s="52"/>
      <c r="G66" s="52"/>
      <c r="H66" s="52"/>
      <c r="I66" s="137"/>
      <c r="J66" s="52"/>
      <c r="K66" s="52"/>
      <c r="L66" s="36"/>
    </row>
    <row r="70" s="1" customFormat="1" ht="6.96" customHeight="1">
      <c r="B70" s="53"/>
      <c r="C70" s="54"/>
      <c r="D70" s="54"/>
      <c r="E70" s="54"/>
      <c r="F70" s="54"/>
      <c r="G70" s="54"/>
      <c r="H70" s="54"/>
      <c r="I70" s="138"/>
      <c r="J70" s="54"/>
      <c r="K70" s="54"/>
      <c r="L70" s="36"/>
    </row>
    <row r="71" s="1" customFormat="1" ht="24.96" customHeight="1">
      <c r="B71" s="36"/>
      <c r="C71" s="22" t="s">
        <v>231</v>
      </c>
      <c r="I71" s="121"/>
      <c r="L71" s="36"/>
    </row>
    <row r="72" s="1" customFormat="1" ht="6.96" customHeight="1">
      <c r="B72" s="36"/>
      <c r="I72" s="121"/>
      <c r="L72" s="36"/>
    </row>
    <row r="73" s="1" customFormat="1" ht="12" customHeight="1">
      <c r="B73" s="36"/>
      <c r="C73" s="30" t="s">
        <v>16</v>
      </c>
      <c r="I73" s="121"/>
      <c r="L73" s="36"/>
    </row>
    <row r="74" s="1" customFormat="1" ht="16.5" customHeight="1">
      <c r="B74" s="36"/>
      <c r="E74" s="120" t="str">
        <f>E7</f>
        <v>PD pro I. Etapu cyklostezky Bečva - Vlára - Váh na území obcí Hornolidečska - část B</v>
      </c>
      <c r="F74" s="30"/>
      <c r="G74" s="30"/>
      <c r="H74" s="30"/>
      <c r="I74" s="121"/>
      <c r="L74" s="36"/>
    </row>
    <row r="75" ht="12" customHeight="1">
      <c r="B75" s="21"/>
      <c r="C75" s="30" t="s">
        <v>217</v>
      </c>
      <c r="L75" s="21"/>
    </row>
    <row r="76" s="1" customFormat="1" ht="16.5" customHeight="1">
      <c r="B76" s="36"/>
      <c r="E76" s="120" t="s">
        <v>218</v>
      </c>
      <c r="F76" s="1"/>
      <c r="G76" s="1"/>
      <c r="H76" s="1"/>
      <c r="I76" s="121"/>
      <c r="L76" s="36"/>
    </row>
    <row r="77" s="1" customFormat="1" ht="12" customHeight="1">
      <c r="B77" s="36"/>
      <c r="C77" s="30" t="s">
        <v>219</v>
      </c>
      <c r="I77" s="121"/>
      <c r="L77" s="36"/>
    </row>
    <row r="78" s="1" customFormat="1" ht="16.5" customHeight="1">
      <c r="B78" s="36"/>
      <c r="E78" s="57" t="str">
        <f>E11</f>
        <v>B-1-4-UZ - Vedlejší a ostatní náklady - část B - uznatelné náklady</v>
      </c>
      <c r="F78" s="1"/>
      <c r="G78" s="1"/>
      <c r="H78" s="1"/>
      <c r="I78" s="121"/>
      <c r="L78" s="36"/>
    </row>
    <row r="79" s="1" customFormat="1" ht="6.96" customHeight="1">
      <c r="B79" s="36"/>
      <c r="I79" s="121"/>
      <c r="L79" s="36"/>
    </row>
    <row r="80" s="1" customFormat="1" ht="12" customHeight="1">
      <c r="B80" s="36"/>
      <c r="C80" s="30" t="s">
        <v>21</v>
      </c>
      <c r="F80" s="18" t="str">
        <f>F14</f>
        <v>území obcí Hornolidečska</v>
      </c>
      <c r="I80" s="122" t="s">
        <v>23</v>
      </c>
      <c r="J80" s="59" t="str">
        <f>IF(J14="","",J14)</f>
        <v>7. 1. 2019</v>
      </c>
      <c r="L80" s="36"/>
    </row>
    <row r="81" s="1" customFormat="1" ht="6.96" customHeight="1">
      <c r="B81" s="36"/>
      <c r="I81" s="121"/>
      <c r="L81" s="36"/>
    </row>
    <row r="82" s="1" customFormat="1" ht="24.9" customHeight="1">
      <c r="B82" s="36"/>
      <c r="C82" s="30" t="s">
        <v>25</v>
      </c>
      <c r="F82" s="18" t="str">
        <f>E17</f>
        <v>Sdružení obcí Hornolidečska, Horní Lideč č.p. 292</v>
      </c>
      <c r="I82" s="122" t="s">
        <v>31</v>
      </c>
      <c r="J82" s="34" t="str">
        <f>E23</f>
        <v>MORAVIA CONSULT Olomouc a.s.</v>
      </c>
      <c r="L82" s="36"/>
    </row>
    <row r="83" s="1" customFormat="1" ht="24.9" customHeight="1">
      <c r="B83" s="36"/>
      <c r="C83" s="30" t="s">
        <v>29</v>
      </c>
      <c r="F83" s="18" t="str">
        <f>IF(E20="","",E20)</f>
        <v>Vyplň údaj</v>
      </c>
      <c r="I83" s="122" t="s">
        <v>36</v>
      </c>
      <c r="J83" s="34" t="str">
        <f>E26</f>
        <v>MORAVIA CONSULT Olomouc a.s.</v>
      </c>
      <c r="L83" s="36"/>
    </row>
    <row r="84" s="1" customFormat="1" ht="10.32" customHeight="1">
      <c r="B84" s="36"/>
      <c r="I84" s="121"/>
      <c r="L84" s="36"/>
    </row>
    <row r="85" s="10" customFormat="1" ht="29.28" customHeight="1">
      <c r="B85" s="153"/>
      <c r="C85" s="154" t="s">
        <v>232</v>
      </c>
      <c r="D85" s="155" t="s">
        <v>57</v>
      </c>
      <c r="E85" s="155" t="s">
        <v>53</v>
      </c>
      <c r="F85" s="155" t="s">
        <v>54</v>
      </c>
      <c r="G85" s="155" t="s">
        <v>233</v>
      </c>
      <c r="H85" s="155" t="s">
        <v>234</v>
      </c>
      <c r="I85" s="156" t="s">
        <v>235</v>
      </c>
      <c r="J85" s="155" t="s">
        <v>225</v>
      </c>
      <c r="K85" s="157" t="s">
        <v>236</v>
      </c>
      <c r="L85" s="153"/>
      <c r="M85" s="75" t="s">
        <v>1</v>
      </c>
      <c r="N85" s="76" t="s">
        <v>42</v>
      </c>
      <c r="O85" s="76" t="s">
        <v>237</v>
      </c>
      <c r="P85" s="76" t="s">
        <v>238</v>
      </c>
      <c r="Q85" s="76" t="s">
        <v>239</v>
      </c>
      <c r="R85" s="76" t="s">
        <v>240</v>
      </c>
      <c r="S85" s="76" t="s">
        <v>241</v>
      </c>
      <c r="T85" s="77" t="s">
        <v>242</v>
      </c>
    </row>
    <row r="86" s="1" customFormat="1" ht="22.8" customHeight="1">
      <c r="B86" s="36"/>
      <c r="C86" s="80" t="s">
        <v>243</v>
      </c>
      <c r="I86" s="121"/>
      <c r="J86" s="158">
        <f>BK86</f>
        <v>0</v>
      </c>
      <c r="L86" s="36"/>
      <c r="M86" s="78"/>
      <c r="N86" s="62"/>
      <c r="O86" s="62"/>
      <c r="P86" s="159">
        <f>P87</f>
        <v>0</v>
      </c>
      <c r="Q86" s="62"/>
      <c r="R86" s="159">
        <f>R87</f>
        <v>0</v>
      </c>
      <c r="S86" s="62"/>
      <c r="T86" s="160">
        <f>T87</f>
        <v>0</v>
      </c>
      <c r="AT86" s="18" t="s">
        <v>71</v>
      </c>
      <c r="AU86" s="18" t="s">
        <v>227</v>
      </c>
      <c r="BK86" s="161">
        <f>BK87</f>
        <v>0</v>
      </c>
    </row>
    <row r="87" s="11" customFormat="1" ht="25.92" customHeight="1">
      <c r="B87" s="162"/>
      <c r="D87" s="163" t="s">
        <v>71</v>
      </c>
      <c r="E87" s="164" t="s">
        <v>3430</v>
      </c>
      <c r="F87" s="164" t="s">
        <v>3431</v>
      </c>
      <c r="I87" s="165"/>
      <c r="J87" s="166">
        <f>BK87</f>
        <v>0</v>
      </c>
      <c r="L87" s="162"/>
      <c r="M87" s="167"/>
      <c r="N87" s="168"/>
      <c r="O87" s="168"/>
      <c r="P87" s="169">
        <f>SUM(P88:P118)</f>
        <v>0</v>
      </c>
      <c r="Q87" s="168"/>
      <c r="R87" s="169">
        <f>SUM(R88:R118)</f>
        <v>0</v>
      </c>
      <c r="S87" s="168"/>
      <c r="T87" s="170">
        <f>SUM(T88:T118)</f>
        <v>0</v>
      </c>
      <c r="AR87" s="163" t="s">
        <v>93</v>
      </c>
      <c r="AT87" s="171" t="s">
        <v>71</v>
      </c>
      <c r="AU87" s="171" t="s">
        <v>72</v>
      </c>
      <c r="AY87" s="163" t="s">
        <v>246</v>
      </c>
      <c r="BK87" s="172">
        <f>SUM(BK88:BK118)</f>
        <v>0</v>
      </c>
    </row>
    <row r="88" s="1" customFormat="1" ht="16.5" customHeight="1">
      <c r="B88" s="175"/>
      <c r="C88" s="176" t="s">
        <v>79</v>
      </c>
      <c r="D88" s="176" t="s">
        <v>248</v>
      </c>
      <c r="E88" s="177" t="s">
        <v>4304</v>
      </c>
      <c r="F88" s="178" t="s">
        <v>4305</v>
      </c>
      <c r="G88" s="179" t="s">
        <v>4306</v>
      </c>
      <c r="H88" s="180">
        <v>1</v>
      </c>
      <c r="I88" s="181"/>
      <c r="J88" s="182">
        <f>ROUND(I88*H88,2)</f>
        <v>0</v>
      </c>
      <c r="K88" s="178" t="s">
        <v>1</v>
      </c>
      <c r="L88" s="36"/>
      <c r="M88" s="183" t="s">
        <v>1</v>
      </c>
      <c r="N88" s="184" t="s">
        <v>43</v>
      </c>
      <c r="O88" s="66"/>
      <c r="P88" s="185">
        <f>O88*H88</f>
        <v>0</v>
      </c>
      <c r="Q88" s="185">
        <v>0</v>
      </c>
      <c r="R88" s="185">
        <f>Q88*H88</f>
        <v>0</v>
      </c>
      <c r="S88" s="185">
        <v>0</v>
      </c>
      <c r="T88" s="186">
        <f>S88*H88</f>
        <v>0</v>
      </c>
      <c r="AR88" s="18" t="s">
        <v>4307</v>
      </c>
      <c r="AT88" s="18" t="s">
        <v>248</v>
      </c>
      <c r="AU88" s="18" t="s">
        <v>79</v>
      </c>
      <c r="AY88" s="18" t="s">
        <v>246</v>
      </c>
      <c r="BE88" s="187">
        <f>IF(N88="základní",J88,0)</f>
        <v>0</v>
      </c>
      <c r="BF88" s="187">
        <f>IF(N88="snížená",J88,0)</f>
        <v>0</v>
      </c>
      <c r="BG88" s="187">
        <f>IF(N88="zákl. přenesená",J88,0)</f>
        <v>0</v>
      </c>
      <c r="BH88" s="187">
        <f>IF(N88="sníž. přenesená",J88,0)</f>
        <v>0</v>
      </c>
      <c r="BI88" s="187">
        <f>IF(N88="nulová",J88,0)</f>
        <v>0</v>
      </c>
      <c r="BJ88" s="18" t="s">
        <v>79</v>
      </c>
      <c r="BK88" s="187">
        <f>ROUND(I88*H88,2)</f>
        <v>0</v>
      </c>
      <c r="BL88" s="18" t="s">
        <v>4307</v>
      </c>
      <c r="BM88" s="18" t="s">
        <v>4308</v>
      </c>
    </row>
    <row r="89" s="1" customFormat="1">
      <c r="B89" s="36"/>
      <c r="D89" s="188" t="s">
        <v>254</v>
      </c>
      <c r="F89" s="189" t="s">
        <v>4305</v>
      </c>
      <c r="I89" s="121"/>
      <c r="L89" s="36"/>
      <c r="M89" s="190"/>
      <c r="N89" s="66"/>
      <c r="O89" s="66"/>
      <c r="P89" s="66"/>
      <c r="Q89" s="66"/>
      <c r="R89" s="66"/>
      <c r="S89" s="66"/>
      <c r="T89" s="67"/>
      <c r="AT89" s="18" t="s">
        <v>254</v>
      </c>
      <c r="AU89" s="18" t="s">
        <v>79</v>
      </c>
    </row>
    <row r="90" s="12" customFormat="1">
      <c r="B90" s="192"/>
      <c r="D90" s="188" t="s">
        <v>258</v>
      </c>
      <c r="E90" s="193" t="s">
        <v>1</v>
      </c>
      <c r="F90" s="194" t="s">
        <v>4309</v>
      </c>
      <c r="H90" s="193" t="s">
        <v>1</v>
      </c>
      <c r="I90" s="195"/>
      <c r="L90" s="192"/>
      <c r="M90" s="196"/>
      <c r="N90" s="197"/>
      <c r="O90" s="197"/>
      <c r="P90" s="197"/>
      <c r="Q90" s="197"/>
      <c r="R90" s="197"/>
      <c r="S90" s="197"/>
      <c r="T90" s="198"/>
      <c r="AT90" s="193" t="s">
        <v>258</v>
      </c>
      <c r="AU90" s="193" t="s">
        <v>79</v>
      </c>
      <c r="AV90" s="12" t="s">
        <v>79</v>
      </c>
      <c r="AW90" s="12" t="s">
        <v>35</v>
      </c>
      <c r="AX90" s="12" t="s">
        <v>72</v>
      </c>
      <c r="AY90" s="193" t="s">
        <v>246</v>
      </c>
    </row>
    <row r="91" s="12" customFormat="1">
      <c r="B91" s="192"/>
      <c r="D91" s="188" t="s">
        <v>258</v>
      </c>
      <c r="E91" s="193" t="s">
        <v>1</v>
      </c>
      <c r="F91" s="194" t="s">
        <v>4310</v>
      </c>
      <c r="H91" s="193" t="s">
        <v>1</v>
      </c>
      <c r="I91" s="195"/>
      <c r="L91" s="192"/>
      <c r="M91" s="196"/>
      <c r="N91" s="197"/>
      <c r="O91" s="197"/>
      <c r="P91" s="197"/>
      <c r="Q91" s="197"/>
      <c r="R91" s="197"/>
      <c r="S91" s="197"/>
      <c r="T91" s="198"/>
      <c r="AT91" s="193" t="s">
        <v>258</v>
      </c>
      <c r="AU91" s="193" t="s">
        <v>79</v>
      </c>
      <c r="AV91" s="12" t="s">
        <v>79</v>
      </c>
      <c r="AW91" s="12" t="s">
        <v>35</v>
      </c>
      <c r="AX91" s="12" t="s">
        <v>72</v>
      </c>
      <c r="AY91" s="193" t="s">
        <v>246</v>
      </c>
    </row>
    <row r="92" s="12" customFormat="1">
      <c r="B92" s="192"/>
      <c r="D92" s="188" t="s">
        <v>258</v>
      </c>
      <c r="E92" s="193" t="s">
        <v>1</v>
      </c>
      <c r="F92" s="194" t="s">
        <v>4311</v>
      </c>
      <c r="H92" s="193" t="s">
        <v>1</v>
      </c>
      <c r="I92" s="195"/>
      <c r="L92" s="192"/>
      <c r="M92" s="196"/>
      <c r="N92" s="197"/>
      <c r="O92" s="197"/>
      <c r="P92" s="197"/>
      <c r="Q92" s="197"/>
      <c r="R92" s="197"/>
      <c r="S92" s="197"/>
      <c r="T92" s="198"/>
      <c r="AT92" s="193" t="s">
        <v>258</v>
      </c>
      <c r="AU92" s="193" t="s">
        <v>79</v>
      </c>
      <c r="AV92" s="12" t="s">
        <v>79</v>
      </c>
      <c r="AW92" s="12" t="s">
        <v>35</v>
      </c>
      <c r="AX92" s="12" t="s">
        <v>72</v>
      </c>
      <c r="AY92" s="193" t="s">
        <v>246</v>
      </c>
    </row>
    <row r="93" s="12" customFormat="1">
      <c r="B93" s="192"/>
      <c r="D93" s="188" t="s">
        <v>258</v>
      </c>
      <c r="E93" s="193" t="s">
        <v>1</v>
      </c>
      <c r="F93" s="194" t="s">
        <v>4312</v>
      </c>
      <c r="H93" s="193" t="s">
        <v>1</v>
      </c>
      <c r="I93" s="195"/>
      <c r="L93" s="192"/>
      <c r="M93" s="196"/>
      <c r="N93" s="197"/>
      <c r="O93" s="197"/>
      <c r="P93" s="197"/>
      <c r="Q93" s="197"/>
      <c r="R93" s="197"/>
      <c r="S93" s="197"/>
      <c r="T93" s="198"/>
      <c r="AT93" s="193" t="s">
        <v>258</v>
      </c>
      <c r="AU93" s="193" t="s">
        <v>79</v>
      </c>
      <c r="AV93" s="12" t="s">
        <v>79</v>
      </c>
      <c r="AW93" s="12" t="s">
        <v>35</v>
      </c>
      <c r="AX93" s="12" t="s">
        <v>72</v>
      </c>
      <c r="AY93" s="193" t="s">
        <v>246</v>
      </c>
    </row>
    <row r="94" s="12" customFormat="1">
      <c r="B94" s="192"/>
      <c r="D94" s="188" t="s">
        <v>258</v>
      </c>
      <c r="E94" s="193" t="s">
        <v>1</v>
      </c>
      <c r="F94" s="194" t="s">
        <v>4313</v>
      </c>
      <c r="H94" s="193" t="s">
        <v>1</v>
      </c>
      <c r="I94" s="195"/>
      <c r="L94" s="192"/>
      <c r="M94" s="196"/>
      <c r="N94" s="197"/>
      <c r="O94" s="197"/>
      <c r="P94" s="197"/>
      <c r="Q94" s="197"/>
      <c r="R94" s="197"/>
      <c r="S94" s="197"/>
      <c r="T94" s="198"/>
      <c r="AT94" s="193" t="s">
        <v>258</v>
      </c>
      <c r="AU94" s="193" t="s">
        <v>79</v>
      </c>
      <c r="AV94" s="12" t="s">
        <v>79</v>
      </c>
      <c r="AW94" s="12" t="s">
        <v>35</v>
      </c>
      <c r="AX94" s="12" t="s">
        <v>72</v>
      </c>
      <c r="AY94" s="193" t="s">
        <v>246</v>
      </c>
    </row>
    <row r="95" s="13" customFormat="1">
      <c r="B95" s="199"/>
      <c r="D95" s="188" t="s">
        <v>258</v>
      </c>
      <c r="E95" s="200" t="s">
        <v>1</v>
      </c>
      <c r="F95" s="201" t="s">
        <v>280</v>
      </c>
      <c r="H95" s="202">
        <v>1</v>
      </c>
      <c r="I95" s="203"/>
      <c r="L95" s="199"/>
      <c r="M95" s="204"/>
      <c r="N95" s="205"/>
      <c r="O95" s="205"/>
      <c r="P95" s="205"/>
      <c r="Q95" s="205"/>
      <c r="R95" s="205"/>
      <c r="S95" s="205"/>
      <c r="T95" s="206"/>
      <c r="AT95" s="200" t="s">
        <v>258</v>
      </c>
      <c r="AU95" s="200" t="s">
        <v>79</v>
      </c>
      <c r="AV95" s="13" t="s">
        <v>81</v>
      </c>
      <c r="AW95" s="13" t="s">
        <v>35</v>
      </c>
      <c r="AX95" s="13" t="s">
        <v>79</v>
      </c>
      <c r="AY95" s="200" t="s">
        <v>246</v>
      </c>
    </row>
    <row r="96" s="1" customFormat="1" ht="22.5" customHeight="1">
      <c r="B96" s="175"/>
      <c r="C96" s="176" t="s">
        <v>81</v>
      </c>
      <c r="D96" s="176" t="s">
        <v>248</v>
      </c>
      <c r="E96" s="177" t="s">
        <v>4314</v>
      </c>
      <c r="F96" s="178" t="s">
        <v>4315</v>
      </c>
      <c r="G96" s="179" t="s">
        <v>4306</v>
      </c>
      <c r="H96" s="180">
        <v>1</v>
      </c>
      <c r="I96" s="181"/>
      <c r="J96" s="182">
        <f>ROUND(I96*H96,2)</f>
        <v>0</v>
      </c>
      <c r="K96" s="178" t="s">
        <v>1</v>
      </c>
      <c r="L96" s="36"/>
      <c r="M96" s="183" t="s">
        <v>1</v>
      </c>
      <c r="N96" s="184" t="s">
        <v>43</v>
      </c>
      <c r="O96" s="66"/>
      <c r="P96" s="185">
        <f>O96*H96</f>
        <v>0</v>
      </c>
      <c r="Q96" s="185">
        <v>0</v>
      </c>
      <c r="R96" s="185">
        <f>Q96*H96</f>
        <v>0</v>
      </c>
      <c r="S96" s="185">
        <v>0</v>
      </c>
      <c r="T96" s="186">
        <f>S96*H96</f>
        <v>0</v>
      </c>
      <c r="AR96" s="18" t="s">
        <v>4307</v>
      </c>
      <c r="AT96" s="18" t="s">
        <v>248</v>
      </c>
      <c r="AU96" s="18" t="s">
        <v>79</v>
      </c>
      <c r="AY96" s="18" t="s">
        <v>246</v>
      </c>
      <c r="BE96" s="187">
        <f>IF(N96="základní",J96,0)</f>
        <v>0</v>
      </c>
      <c r="BF96" s="187">
        <f>IF(N96="snížená",J96,0)</f>
        <v>0</v>
      </c>
      <c r="BG96" s="187">
        <f>IF(N96="zákl. přenesená",J96,0)</f>
        <v>0</v>
      </c>
      <c r="BH96" s="187">
        <f>IF(N96="sníž. přenesená",J96,0)</f>
        <v>0</v>
      </c>
      <c r="BI96" s="187">
        <f>IF(N96="nulová",J96,0)</f>
        <v>0</v>
      </c>
      <c r="BJ96" s="18" t="s">
        <v>79</v>
      </c>
      <c r="BK96" s="187">
        <f>ROUND(I96*H96,2)</f>
        <v>0</v>
      </c>
      <c r="BL96" s="18" t="s">
        <v>4307</v>
      </c>
      <c r="BM96" s="18" t="s">
        <v>4316</v>
      </c>
    </row>
    <row r="97" s="1" customFormat="1">
      <c r="B97" s="36"/>
      <c r="D97" s="188" t="s">
        <v>254</v>
      </c>
      <c r="F97" s="189" t="s">
        <v>4315</v>
      </c>
      <c r="I97" s="121"/>
      <c r="L97" s="36"/>
      <c r="M97" s="190"/>
      <c r="N97" s="66"/>
      <c r="O97" s="66"/>
      <c r="P97" s="66"/>
      <c r="Q97" s="66"/>
      <c r="R97" s="66"/>
      <c r="S97" s="66"/>
      <c r="T97" s="67"/>
      <c r="AT97" s="18" t="s">
        <v>254</v>
      </c>
      <c r="AU97" s="18" t="s">
        <v>79</v>
      </c>
    </row>
    <row r="98" s="12" customFormat="1">
      <c r="B98" s="192"/>
      <c r="D98" s="188" t="s">
        <v>258</v>
      </c>
      <c r="E98" s="193" t="s">
        <v>1</v>
      </c>
      <c r="F98" s="194" t="s">
        <v>4317</v>
      </c>
      <c r="H98" s="193" t="s">
        <v>1</v>
      </c>
      <c r="I98" s="195"/>
      <c r="L98" s="192"/>
      <c r="M98" s="196"/>
      <c r="N98" s="197"/>
      <c r="O98" s="197"/>
      <c r="P98" s="197"/>
      <c r="Q98" s="197"/>
      <c r="R98" s="197"/>
      <c r="S98" s="197"/>
      <c r="T98" s="198"/>
      <c r="AT98" s="193" t="s">
        <v>258</v>
      </c>
      <c r="AU98" s="193" t="s">
        <v>79</v>
      </c>
      <c r="AV98" s="12" t="s">
        <v>79</v>
      </c>
      <c r="AW98" s="12" t="s">
        <v>35</v>
      </c>
      <c r="AX98" s="12" t="s">
        <v>72</v>
      </c>
      <c r="AY98" s="193" t="s">
        <v>246</v>
      </c>
    </row>
    <row r="99" s="12" customFormat="1">
      <c r="B99" s="192"/>
      <c r="D99" s="188" t="s">
        <v>258</v>
      </c>
      <c r="E99" s="193" t="s">
        <v>1</v>
      </c>
      <c r="F99" s="194" t="s">
        <v>4318</v>
      </c>
      <c r="H99" s="193" t="s">
        <v>1</v>
      </c>
      <c r="I99" s="195"/>
      <c r="L99" s="192"/>
      <c r="M99" s="196"/>
      <c r="N99" s="197"/>
      <c r="O99" s="197"/>
      <c r="P99" s="197"/>
      <c r="Q99" s="197"/>
      <c r="R99" s="197"/>
      <c r="S99" s="197"/>
      <c r="T99" s="198"/>
      <c r="AT99" s="193" t="s">
        <v>258</v>
      </c>
      <c r="AU99" s="193" t="s">
        <v>79</v>
      </c>
      <c r="AV99" s="12" t="s">
        <v>79</v>
      </c>
      <c r="AW99" s="12" t="s">
        <v>35</v>
      </c>
      <c r="AX99" s="12" t="s">
        <v>72</v>
      </c>
      <c r="AY99" s="193" t="s">
        <v>246</v>
      </c>
    </row>
    <row r="100" s="13" customFormat="1">
      <c r="B100" s="199"/>
      <c r="D100" s="188" t="s">
        <v>258</v>
      </c>
      <c r="E100" s="200" t="s">
        <v>1</v>
      </c>
      <c r="F100" s="201" t="s">
        <v>280</v>
      </c>
      <c r="H100" s="202">
        <v>1</v>
      </c>
      <c r="I100" s="203"/>
      <c r="L100" s="199"/>
      <c r="M100" s="204"/>
      <c r="N100" s="205"/>
      <c r="O100" s="205"/>
      <c r="P100" s="205"/>
      <c r="Q100" s="205"/>
      <c r="R100" s="205"/>
      <c r="S100" s="205"/>
      <c r="T100" s="206"/>
      <c r="AT100" s="200" t="s">
        <v>258</v>
      </c>
      <c r="AU100" s="200" t="s">
        <v>79</v>
      </c>
      <c r="AV100" s="13" t="s">
        <v>81</v>
      </c>
      <c r="AW100" s="13" t="s">
        <v>35</v>
      </c>
      <c r="AX100" s="13" t="s">
        <v>79</v>
      </c>
      <c r="AY100" s="200" t="s">
        <v>246</v>
      </c>
    </row>
    <row r="101" s="1" customFormat="1" ht="16.5" customHeight="1">
      <c r="B101" s="175"/>
      <c r="C101" s="176" t="s">
        <v>88</v>
      </c>
      <c r="D101" s="176" t="s">
        <v>248</v>
      </c>
      <c r="E101" s="177" t="s">
        <v>4319</v>
      </c>
      <c r="F101" s="178" t="s">
        <v>4320</v>
      </c>
      <c r="G101" s="179" t="s">
        <v>4306</v>
      </c>
      <c r="H101" s="180">
        <v>1</v>
      </c>
      <c r="I101" s="181"/>
      <c r="J101" s="182">
        <f>ROUND(I101*H101,2)</f>
        <v>0</v>
      </c>
      <c r="K101" s="178" t="s">
        <v>1</v>
      </c>
      <c r="L101" s="36"/>
      <c r="M101" s="183" t="s">
        <v>1</v>
      </c>
      <c r="N101" s="184" t="s">
        <v>43</v>
      </c>
      <c r="O101" s="66"/>
      <c r="P101" s="185">
        <f>O101*H101</f>
        <v>0</v>
      </c>
      <c r="Q101" s="185">
        <v>0</v>
      </c>
      <c r="R101" s="185">
        <f>Q101*H101</f>
        <v>0</v>
      </c>
      <c r="S101" s="185">
        <v>0</v>
      </c>
      <c r="T101" s="186">
        <f>S101*H101</f>
        <v>0</v>
      </c>
      <c r="AR101" s="18" t="s">
        <v>4307</v>
      </c>
      <c r="AT101" s="18" t="s">
        <v>248</v>
      </c>
      <c r="AU101" s="18" t="s">
        <v>79</v>
      </c>
      <c r="AY101" s="18" t="s">
        <v>246</v>
      </c>
      <c r="BE101" s="187">
        <f>IF(N101="základní",J101,0)</f>
        <v>0</v>
      </c>
      <c r="BF101" s="187">
        <f>IF(N101="snížená",J101,0)</f>
        <v>0</v>
      </c>
      <c r="BG101" s="187">
        <f>IF(N101="zákl. přenesená",J101,0)</f>
        <v>0</v>
      </c>
      <c r="BH101" s="187">
        <f>IF(N101="sníž. přenesená",J101,0)</f>
        <v>0</v>
      </c>
      <c r="BI101" s="187">
        <f>IF(N101="nulová",J101,0)</f>
        <v>0</v>
      </c>
      <c r="BJ101" s="18" t="s">
        <v>79</v>
      </c>
      <c r="BK101" s="187">
        <f>ROUND(I101*H101,2)</f>
        <v>0</v>
      </c>
      <c r="BL101" s="18" t="s">
        <v>4307</v>
      </c>
      <c r="BM101" s="18" t="s">
        <v>4321</v>
      </c>
    </row>
    <row r="102" s="1" customFormat="1">
      <c r="B102" s="36"/>
      <c r="D102" s="188" t="s">
        <v>254</v>
      </c>
      <c r="F102" s="189" t="s">
        <v>4320</v>
      </c>
      <c r="I102" s="121"/>
      <c r="L102" s="36"/>
      <c r="M102" s="190"/>
      <c r="N102" s="66"/>
      <c r="O102" s="66"/>
      <c r="P102" s="66"/>
      <c r="Q102" s="66"/>
      <c r="R102" s="66"/>
      <c r="S102" s="66"/>
      <c r="T102" s="67"/>
      <c r="AT102" s="18" t="s">
        <v>254</v>
      </c>
      <c r="AU102" s="18" t="s">
        <v>79</v>
      </c>
    </row>
    <row r="103" s="12" customFormat="1">
      <c r="B103" s="192"/>
      <c r="D103" s="188" t="s">
        <v>258</v>
      </c>
      <c r="E103" s="193" t="s">
        <v>1</v>
      </c>
      <c r="F103" s="194" t="s">
        <v>4322</v>
      </c>
      <c r="H103" s="193" t="s">
        <v>1</v>
      </c>
      <c r="I103" s="195"/>
      <c r="L103" s="192"/>
      <c r="M103" s="196"/>
      <c r="N103" s="197"/>
      <c r="O103" s="197"/>
      <c r="P103" s="197"/>
      <c r="Q103" s="197"/>
      <c r="R103" s="197"/>
      <c r="S103" s="197"/>
      <c r="T103" s="198"/>
      <c r="AT103" s="193" t="s">
        <v>258</v>
      </c>
      <c r="AU103" s="193" t="s">
        <v>79</v>
      </c>
      <c r="AV103" s="12" t="s">
        <v>79</v>
      </c>
      <c r="AW103" s="12" t="s">
        <v>35</v>
      </c>
      <c r="AX103" s="12" t="s">
        <v>72</v>
      </c>
      <c r="AY103" s="193" t="s">
        <v>246</v>
      </c>
    </row>
    <row r="104" s="13" customFormat="1">
      <c r="B104" s="199"/>
      <c r="D104" s="188" t="s">
        <v>258</v>
      </c>
      <c r="E104" s="200" t="s">
        <v>1</v>
      </c>
      <c r="F104" s="201" t="s">
        <v>280</v>
      </c>
      <c r="H104" s="202">
        <v>1</v>
      </c>
      <c r="I104" s="203"/>
      <c r="L104" s="199"/>
      <c r="M104" s="204"/>
      <c r="N104" s="205"/>
      <c r="O104" s="205"/>
      <c r="P104" s="205"/>
      <c r="Q104" s="205"/>
      <c r="R104" s="205"/>
      <c r="S104" s="205"/>
      <c r="T104" s="206"/>
      <c r="AT104" s="200" t="s">
        <v>258</v>
      </c>
      <c r="AU104" s="200" t="s">
        <v>79</v>
      </c>
      <c r="AV104" s="13" t="s">
        <v>81</v>
      </c>
      <c r="AW104" s="13" t="s">
        <v>35</v>
      </c>
      <c r="AX104" s="13" t="s">
        <v>79</v>
      </c>
      <c r="AY104" s="200" t="s">
        <v>246</v>
      </c>
    </row>
    <row r="105" s="1" customFormat="1" ht="16.5" customHeight="1">
      <c r="B105" s="175"/>
      <c r="C105" s="176" t="s">
        <v>93</v>
      </c>
      <c r="D105" s="176" t="s">
        <v>248</v>
      </c>
      <c r="E105" s="177" t="s">
        <v>4323</v>
      </c>
      <c r="F105" s="178" t="s">
        <v>4324</v>
      </c>
      <c r="G105" s="179" t="s">
        <v>4306</v>
      </c>
      <c r="H105" s="180">
        <v>1</v>
      </c>
      <c r="I105" s="181"/>
      <c r="J105" s="182">
        <f>ROUND(I105*H105,2)</f>
        <v>0</v>
      </c>
      <c r="K105" s="178" t="s">
        <v>1</v>
      </c>
      <c r="L105" s="36"/>
      <c r="M105" s="183" t="s">
        <v>1</v>
      </c>
      <c r="N105" s="184" t="s">
        <v>43</v>
      </c>
      <c r="O105" s="66"/>
      <c r="P105" s="185">
        <f>O105*H105</f>
        <v>0</v>
      </c>
      <c r="Q105" s="185">
        <v>0</v>
      </c>
      <c r="R105" s="185">
        <f>Q105*H105</f>
        <v>0</v>
      </c>
      <c r="S105" s="185">
        <v>0</v>
      </c>
      <c r="T105" s="186">
        <f>S105*H105</f>
        <v>0</v>
      </c>
      <c r="AR105" s="18" t="s">
        <v>4307</v>
      </c>
      <c r="AT105" s="18" t="s">
        <v>248</v>
      </c>
      <c r="AU105" s="18" t="s">
        <v>79</v>
      </c>
      <c r="AY105" s="18" t="s">
        <v>246</v>
      </c>
      <c r="BE105" s="187">
        <f>IF(N105="základní",J105,0)</f>
        <v>0</v>
      </c>
      <c r="BF105" s="187">
        <f>IF(N105="snížená",J105,0)</f>
        <v>0</v>
      </c>
      <c r="BG105" s="187">
        <f>IF(N105="zákl. přenesená",J105,0)</f>
        <v>0</v>
      </c>
      <c r="BH105" s="187">
        <f>IF(N105="sníž. přenesená",J105,0)</f>
        <v>0</v>
      </c>
      <c r="BI105" s="187">
        <f>IF(N105="nulová",J105,0)</f>
        <v>0</v>
      </c>
      <c r="BJ105" s="18" t="s">
        <v>79</v>
      </c>
      <c r="BK105" s="187">
        <f>ROUND(I105*H105,2)</f>
        <v>0</v>
      </c>
      <c r="BL105" s="18" t="s">
        <v>4307</v>
      </c>
      <c r="BM105" s="18" t="s">
        <v>4325</v>
      </c>
    </row>
    <row r="106" s="1" customFormat="1">
      <c r="B106" s="36"/>
      <c r="D106" s="188" t="s">
        <v>254</v>
      </c>
      <c r="F106" s="189" t="s">
        <v>4324</v>
      </c>
      <c r="I106" s="121"/>
      <c r="L106" s="36"/>
      <c r="M106" s="190"/>
      <c r="N106" s="66"/>
      <c r="O106" s="66"/>
      <c r="P106" s="66"/>
      <c r="Q106" s="66"/>
      <c r="R106" s="66"/>
      <c r="S106" s="66"/>
      <c r="T106" s="67"/>
      <c r="AT106" s="18" t="s">
        <v>254</v>
      </c>
      <c r="AU106" s="18" t="s">
        <v>79</v>
      </c>
    </row>
    <row r="107" s="12" customFormat="1">
      <c r="B107" s="192"/>
      <c r="D107" s="188" t="s">
        <v>258</v>
      </c>
      <c r="E107" s="193" t="s">
        <v>1</v>
      </c>
      <c r="F107" s="194" t="s">
        <v>4326</v>
      </c>
      <c r="H107" s="193" t="s">
        <v>1</v>
      </c>
      <c r="I107" s="195"/>
      <c r="L107" s="192"/>
      <c r="M107" s="196"/>
      <c r="N107" s="197"/>
      <c r="O107" s="197"/>
      <c r="P107" s="197"/>
      <c r="Q107" s="197"/>
      <c r="R107" s="197"/>
      <c r="S107" s="197"/>
      <c r="T107" s="198"/>
      <c r="AT107" s="193" t="s">
        <v>258</v>
      </c>
      <c r="AU107" s="193" t="s">
        <v>79</v>
      </c>
      <c r="AV107" s="12" t="s">
        <v>79</v>
      </c>
      <c r="AW107" s="12" t="s">
        <v>35</v>
      </c>
      <c r="AX107" s="12" t="s">
        <v>72</v>
      </c>
      <c r="AY107" s="193" t="s">
        <v>246</v>
      </c>
    </row>
    <row r="108" s="12" customFormat="1">
      <c r="B108" s="192"/>
      <c r="D108" s="188" t="s">
        <v>258</v>
      </c>
      <c r="E108" s="193" t="s">
        <v>1</v>
      </c>
      <c r="F108" s="194" t="s">
        <v>4327</v>
      </c>
      <c r="H108" s="193" t="s">
        <v>1</v>
      </c>
      <c r="I108" s="195"/>
      <c r="L108" s="192"/>
      <c r="M108" s="196"/>
      <c r="N108" s="197"/>
      <c r="O108" s="197"/>
      <c r="P108" s="197"/>
      <c r="Q108" s="197"/>
      <c r="R108" s="197"/>
      <c r="S108" s="197"/>
      <c r="T108" s="198"/>
      <c r="AT108" s="193" t="s">
        <v>258</v>
      </c>
      <c r="AU108" s="193" t="s">
        <v>79</v>
      </c>
      <c r="AV108" s="12" t="s">
        <v>79</v>
      </c>
      <c r="AW108" s="12" t="s">
        <v>35</v>
      </c>
      <c r="AX108" s="12" t="s">
        <v>72</v>
      </c>
      <c r="AY108" s="193" t="s">
        <v>246</v>
      </c>
    </row>
    <row r="109" s="13" customFormat="1">
      <c r="B109" s="199"/>
      <c r="D109" s="188" t="s">
        <v>258</v>
      </c>
      <c r="E109" s="200" t="s">
        <v>1</v>
      </c>
      <c r="F109" s="201" t="s">
        <v>280</v>
      </c>
      <c r="H109" s="202">
        <v>1</v>
      </c>
      <c r="I109" s="203"/>
      <c r="L109" s="199"/>
      <c r="M109" s="204"/>
      <c r="N109" s="205"/>
      <c r="O109" s="205"/>
      <c r="P109" s="205"/>
      <c r="Q109" s="205"/>
      <c r="R109" s="205"/>
      <c r="S109" s="205"/>
      <c r="T109" s="206"/>
      <c r="AT109" s="200" t="s">
        <v>258</v>
      </c>
      <c r="AU109" s="200" t="s">
        <v>79</v>
      </c>
      <c r="AV109" s="13" t="s">
        <v>81</v>
      </c>
      <c r="AW109" s="13" t="s">
        <v>35</v>
      </c>
      <c r="AX109" s="13" t="s">
        <v>79</v>
      </c>
      <c r="AY109" s="200" t="s">
        <v>246</v>
      </c>
    </row>
    <row r="110" s="1" customFormat="1" ht="16.5" customHeight="1">
      <c r="B110" s="175"/>
      <c r="C110" s="176" t="s">
        <v>283</v>
      </c>
      <c r="D110" s="176" t="s">
        <v>248</v>
      </c>
      <c r="E110" s="177" t="s">
        <v>4328</v>
      </c>
      <c r="F110" s="178" t="s">
        <v>4329</v>
      </c>
      <c r="G110" s="179" t="s">
        <v>4306</v>
      </c>
      <c r="H110" s="180">
        <v>1</v>
      </c>
      <c r="I110" s="181"/>
      <c r="J110" s="182">
        <f>ROUND(I110*H110,2)</f>
        <v>0</v>
      </c>
      <c r="K110" s="178" t="s">
        <v>1</v>
      </c>
      <c r="L110" s="36"/>
      <c r="M110" s="183" t="s">
        <v>1</v>
      </c>
      <c r="N110" s="184" t="s">
        <v>43</v>
      </c>
      <c r="O110" s="66"/>
      <c r="P110" s="185">
        <f>O110*H110</f>
        <v>0</v>
      </c>
      <c r="Q110" s="185">
        <v>0</v>
      </c>
      <c r="R110" s="185">
        <f>Q110*H110</f>
        <v>0</v>
      </c>
      <c r="S110" s="185">
        <v>0</v>
      </c>
      <c r="T110" s="186">
        <f>S110*H110</f>
        <v>0</v>
      </c>
      <c r="AR110" s="18" t="s">
        <v>4307</v>
      </c>
      <c r="AT110" s="18" t="s">
        <v>248</v>
      </c>
      <c r="AU110" s="18" t="s">
        <v>79</v>
      </c>
      <c r="AY110" s="18" t="s">
        <v>246</v>
      </c>
      <c r="BE110" s="187">
        <f>IF(N110="základní",J110,0)</f>
        <v>0</v>
      </c>
      <c r="BF110" s="187">
        <f>IF(N110="snížená",J110,0)</f>
        <v>0</v>
      </c>
      <c r="BG110" s="187">
        <f>IF(N110="zákl. přenesená",J110,0)</f>
        <v>0</v>
      </c>
      <c r="BH110" s="187">
        <f>IF(N110="sníž. přenesená",J110,0)</f>
        <v>0</v>
      </c>
      <c r="BI110" s="187">
        <f>IF(N110="nulová",J110,0)</f>
        <v>0</v>
      </c>
      <c r="BJ110" s="18" t="s">
        <v>79</v>
      </c>
      <c r="BK110" s="187">
        <f>ROUND(I110*H110,2)</f>
        <v>0</v>
      </c>
      <c r="BL110" s="18" t="s">
        <v>4307</v>
      </c>
      <c r="BM110" s="18" t="s">
        <v>4330</v>
      </c>
    </row>
    <row r="111" s="1" customFormat="1">
      <c r="B111" s="36"/>
      <c r="D111" s="188" t="s">
        <v>254</v>
      </c>
      <c r="F111" s="189" t="s">
        <v>4329</v>
      </c>
      <c r="I111" s="121"/>
      <c r="L111" s="36"/>
      <c r="M111" s="190"/>
      <c r="N111" s="66"/>
      <c r="O111" s="66"/>
      <c r="P111" s="66"/>
      <c r="Q111" s="66"/>
      <c r="R111" s="66"/>
      <c r="S111" s="66"/>
      <c r="T111" s="67"/>
      <c r="AT111" s="18" t="s">
        <v>254</v>
      </c>
      <c r="AU111" s="18" t="s">
        <v>79</v>
      </c>
    </row>
    <row r="112" s="12" customFormat="1">
      <c r="B112" s="192"/>
      <c r="D112" s="188" t="s">
        <v>258</v>
      </c>
      <c r="E112" s="193" t="s">
        <v>1</v>
      </c>
      <c r="F112" s="194" t="s">
        <v>4331</v>
      </c>
      <c r="H112" s="193" t="s">
        <v>1</v>
      </c>
      <c r="I112" s="195"/>
      <c r="L112" s="192"/>
      <c r="M112" s="196"/>
      <c r="N112" s="197"/>
      <c r="O112" s="197"/>
      <c r="P112" s="197"/>
      <c r="Q112" s="197"/>
      <c r="R112" s="197"/>
      <c r="S112" s="197"/>
      <c r="T112" s="198"/>
      <c r="AT112" s="193" t="s">
        <v>258</v>
      </c>
      <c r="AU112" s="193" t="s">
        <v>79</v>
      </c>
      <c r="AV112" s="12" t="s">
        <v>79</v>
      </c>
      <c r="AW112" s="12" t="s">
        <v>35</v>
      </c>
      <c r="AX112" s="12" t="s">
        <v>72</v>
      </c>
      <c r="AY112" s="193" t="s">
        <v>246</v>
      </c>
    </row>
    <row r="113" s="12" customFormat="1">
      <c r="B113" s="192"/>
      <c r="D113" s="188" t="s">
        <v>258</v>
      </c>
      <c r="E113" s="193" t="s">
        <v>1</v>
      </c>
      <c r="F113" s="194" t="s">
        <v>4332</v>
      </c>
      <c r="H113" s="193" t="s">
        <v>1</v>
      </c>
      <c r="I113" s="195"/>
      <c r="L113" s="192"/>
      <c r="M113" s="196"/>
      <c r="N113" s="197"/>
      <c r="O113" s="197"/>
      <c r="P113" s="197"/>
      <c r="Q113" s="197"/>
      <c r="R113" s="197"/>
      <c r="S113" s="197"/>
      <c r="T113" s="198"/>
      <c r="AT113" s="193" t="s">
        <v>258</v>
      </c>
      <c r="AU113" s="193" t="s">
        <v>79</v>
      </c>
      <c r="AV113" s="12" t="s">
        <v>79</v>
      </c>
      <c r="AW113" s="12" t="s">
        <v>35</v>
      </c>
      <c r="AX113" s="12" t="s">
        <v>72</v>
      </c>
      <c r="AY113" s="193" t="s">
        <v>246</v>
      </c>
    </row>
    <row r="114" s="12" customFormat="1">
      <c r="B114" s="192"/>
      <c r="D114" s="188" t="s">
        <v>258</v>
      </c>
      <c r="E114" s="193" t="s">
        <v>1</v>
      </c>
      <c r="F114" s="194" t="s">
        <v>4333</v>
      </c>
      <c r="H114" s="193" t="s">
        <v>1</v>
      </c>
      <c r="I114" s="195"/>
      <c r="L114" s="192"/>
      <c r="M114" s="196"/>
      <c r="N114" s="197"/>
      <c r="O114" s="197"/>
      <c r="P114" s="197"/>
      <c r="Q114" s="197"/>
      <c r="R114" s="197"/>
      <c r="S114" s="197"/>
      <c r="T114" s="198"/>
      <c r="AT114" s="193" t="s">
        <v>258</v>
      </c>
      <c r="AU114" s="193" t="s">
        <v>79</v>
      </c>
      <c r="AV114" s="12" t="s">
        <v>79</v>
      </c>
      <c r="AW114" s="12" t="s">
        <v>35</v>
      </c>
      <c r="AX114" s="12" t="s">
        <v>72</v>
      </c>
      <c r="AY114" s="193" t="s">
        <v>246</v>
      </c>
    </row>
    <row r="115" s="12" customFormat="1">
      <c r="B115" s="192"/>
      <c r="D115" s="188" t="s">
        <v>258</v>
      </c>
      <c r="E115" s="193" t="s">
        <v>1</v>
      </c>
      <c r="F115" s="194" t="s">
        <v>4334</v>
      </c>
      <c r="H115" s="193" t="s">
        <v>1</v>
      </c>
      <c r="I115" s="195"/>
      <c r="L115" s="192"/>
      <c r="M115" s="196"/>
      <c r="N115" s="197"/>
      <c r="O115" s="197"/>
      <c r="P115" s="197"/>
      <c r="Q115" s="197"/>
      <c r="R115" s="197"/>
      <c r="S115" s="197"/>
      <c r="T115" s="198"/>
      <c r="AT115" s="193" t="s">
        <v>258</v>
      </c>
      <c r="AU115" s="193" t="s">
        <v>79</v>
      </c>
      <c r="AV115" s="12" t="s">
        <v>79</v>
      </c>
      <c r="AW115" s="12" t="s">
        <v>35</v>
      </c>
      <c r="AX115" s="12" t="s">
        <v>72</v>
      </c>
      <c r="AY115" s="193" t="s">
        <v>246</v>
      </c>
    </row>
    <row r="116" s="12" customFormat="1">
      <c r="B116" s="192"/>
      <c r="D116" s="188" t="s">
        <v>258</v>
      </c>
      <c r="E116" s="193" t="s">
        <v>1</v>
      </c>
      <c r="F116" s="194" t="s">
        <v>4335</v>
      </c>
      <c r="H116" s="193" t="s">
        <v>1</v>
      </c>
      <c r="I116" s="195"/>
      <c r="L116" s="192"/>
      <c r="M116" s="196"/>
      <c r="N116" s="197"/>
      <c r="O116" s="197"/>
      <c r="P116" s="197"/>
      <c r="Q116" s="197"/>
      <c r="R116" s="197"/>
      <c r="S116" s="197"/>
      <c r="T116" s="198"/>
      <c r="AT116" s="193" t="s">
        <v>258</v>
      </c>
      <c r="AU116" s="193" t="s">
        <v>79</v>
      </c>
      <c r="AV116" s="12" t="s">
        <v>79</v>
      </c>
      <c r="AW116" s="12" t="s">
        <v>35</v>
      </c>
      <c r="AX116" s="12" t="s">
        <v>72</v>
      </c>
      <c r="AY116" s="193" t="s">
        <v>246</v>
      </c>
    </row>
    <row r="117" s="12" customFormat="1">
      <c r="B117" s="192"/>
      <c r="D117" s="188" t="s">
        <v>258</v>
      </c>
      <c r="E117" s="193" t="s">
        <v>1</v>
      </c>
      <c r="F117" s="194" t="s">
        <v>4336</v>
      </c>
      <c r="H117" s="193" t="s">
        <v>1</v>
      </c>
      <c r="I117" s="195"/>
      <c r="L117" s="192"/>
      <c r="M117" s="196"/>
      <c r="N117" s="197"/>
      <c r="O117" s="197"/>
      <c r="P117" s="197"/>
      <c r="Q117" s="197"/>
      <c r="R117" s="197"/>
      <c r="S117" s="197"/>
      <c r="T117" s="198"/>
      <c r="AT117" s="193" t="s">
        <v>258</v>
      </c>
      <c r="AU117" s="193" t="s">
        <v>79</v>
      </c>
      <c r="AV117" s="12" t="s">
        <v>79</v>
      </c>
      <c r="AW117" s="12" t="s">
        <v>35</v>
      </c>
      <c r="AX117" s="12" t="s">
        <v>72</v>
      </c>
      <c r="AY117" s="193" t="s">
        <v>246</v>
      </c>
    </row>
    <row r="118" s="13" customFormat="1">
      <c r="B118" s="199"/>
      <c r="D118" s="188" t="s">
        <v>258</v>
      </c>
      <c r="E118" s="200" t="s">
        <v>1</v>
      </c>
      <c r="F118" s="201" t="s">
        <v>280</v>
      </c>
      <c r="H118" s="202">
        <v>1</v>
      </c>
      <c r="I118" s="203"/>
      <c r="L118" s="199"/>
      <c r="M118" s="207"/>
      <c r="N118" s="208"/>
      <c r="O118" s="208"/>
      <c r="P118" s="208"/>
      <c r="Q118" s="208"/>
      <c r="R118" s="208"/>
      <c r="S118" s="208"/>
      <c r="T118" s="209"/>
      <c r="AT118" s="200" t="s">
        <v>258</v>
      </c>
      <c r="AU118" s="200" t="s">
        <v>79</v>
      </c>
      <c r="AV118" s="13" t="s">
        <v>81</v>
      </c>
      <c r="AW118" s="13" t="s">
        <v>35</v>
      </c>
      <c r="AX118" s="13" t="s">
        <v>79</v>
      </c>
      <c r="AY118" s="200" t="s">
        <v>246</v>
      </c>
    </row>
    <row r="119" s="1" customFormat="1" ht="6.96" customHeight="1">
      <c r="B119" s="51"/>
      <c r="C119" s="52"/>
      <c r="D119" s="52"/>
      <c r="E119" s="52"/>
      <c r="F119" s="52"/>
      <c r="G119" s="52"/>
      <c r="H119" s="52"/>
      <c r="I119" s="137"/>
      <c r="J119" s="52"/>
      <c r="K119" s="52"/>
      <c r="L119" s="36"/>
    </row>
  </sheetData>
  <autoFilter ref="C85:K118"/>
  <mergeCells count="12">
    <mergeCell ref="E7:H7"/>
    <mergeCell ref="E9:H9"/>
    <mergeCell ref="E11:H11"/>
    <mergeCell ref="E20:H20"/>
    <mergeCell ref="E29:H29"/>
    <mergeCell ref="E50:H50"/>
    <mergeCell ref="E52:H52"/>
    <mergeCell ref="E54:H54"/>
    <mergeCell ref="E74:H74"/>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 customWidth="1"/>
    <col min="2" max="2" width="1.67" customWidth="1"/>
    <col min="3" max="3" width="4.17" customWidth="1"/>
    <col min="4" max="4" width="4.33" customWidth="1"/>
    <col min="5" max="5" width="17.17" customWidth="1"/>
    <col min="6" max="6" width="100.83" customWidth="1"/>
    <col min="7" max="7" width="8.67" customWidth="1"/>
    <col min="8" max="8" width="11.17" customWidth="1"/>
    <col min="9" max="9" width="14.17" style="118" customWidth="1"/>
    <col min="10" max="10" width="23.5" customWidth="1"/>
    <col min="11" max="11" width="15.5" customWidth="1"/>
    <col min="12" max="12" width="9.33" customWidth="1"/>
    <col min="13" max="13" width="10.83" hidden="1" customWidth="1"/>
    <col min="14" max="14" width="9.33" hidden="1"/>
    <col min="15" max="15" width="14.17" hidden="1" customWidth="1"/>
    <col min="16" max="16" width="14.17" hidden="1" customWidth="1"/>
    <col min="17" max="17" width="14.17" hidden="1" customWidth="1"/>
    <col min="18" max="18" width="14.17" hidden="1" customWidth="1"/>
    <col min="19" max="19" width="14.17" hidden="1" customWidth="1"/>
    <col min="20" max="20" width="14.1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2" ht="36.96" customHeight="1">
      <c r="L2" s="17" t="s">
        <v>5</v>
      </c>
      <c r="AT2" s="18" t="s">
        <v>215</v>
      </c>
    </row>
    <row r="3" ht="6.96" customHeight="1">
      <c r="B3" s="19"/>
      <c r="C3" s="20"/>
      <c r="D3" s="20"/>
      <c r="E3" s="20"/>
      <c r="F3" s="20"/>
      <c r="G3" s="20"/>
      <c r="H3" s="20"/>
      <c r="I3" s="119"/>
      <c r="J3" s="20"/>
      <c r="K3" s="20"/>
      <c r="L3" s="21"/>
      <c r="AT3" s="18" t="s">
        <v>81</v>
      </c>
    </row>
    <row r="4" ht="24.96" customHeight="1">
      <c r="B4" s="21"/>
      <c r="D4" s="22" t="s">
        <v>216</v>
      </c>
      <c r="L4" s="21"/>
      <c r="M4" s="23" t="s">
        <v>10</v>
      </c>
      <c r="AT4" s="18" t="s">
        <v>3</v>
      </c>
    </row>
    <row r="5" ht="6.96" customHeight="1">
      <c r="B5" s="21"/>
      <c r="L5" s="21"/>
    </row>
    <row r="6" ht="12" customHeight="1">
      <c r="B6" s="21"/>
      <c r="D6" s="30" t="s">
        <v>16</v>
      </c>
      <c r="L6" s="21"/>
    </row>
    <row r="7" ht="16.5" customHeight="1">
      <c r="B7" s="21"/>
      <c r="E7" s="120" t="str">
        <f>'Rekapitulace stavby'!K6</f>
        <v>PD pro I. Etapu cyklostezky Bečva - Vlára - Váh na území obcí Hornolidečska - část B</v>
      </c>
      <c r="F7" s="30"/>
      <c r="G7" s="30"/>
      <c r="H7" s="30"/>
      <c r="L7" s="21"/>
    </row>
    <row r="8" ht="12" customHeight="1">
      <c r="B8" s="21"/>
      <c r="D8" s="30" t="s">
        <v>217</v>
      </c>
      <c r="L8" s="21"/>
    </row>
    <row r="9" s="1" customFormat="1" ht="16.5" customHeight="1">
      <c r="B9" s="36"/>
      <c r="E9" s="120" t="s">
        <v>218</v>
      </c>
      <c r="F9" s="1"/>
      <c r="G9" s="1"/>
      <c r="H9" s="1"/>
      <c r="I9" s="121"/>
      <c r="L9" s="36"/>
    </row>
    <row r="10" s="1" customFormat="1" ht="12" customHeight="1">
      <c r="B10" s="36"/>
      <c r="D10" s="30" t="s">
        <v>219</v>
      </c>
      <c r="I10" s="121"/>
      <c r="L10" s="36"/>
    </row>
    <row r="11" s="1" customFormat="1" ht="36.96" customHeight="1">
      <c r="B11" s="36"/>
      <c r="E11" s="57" t="s">
        <v>4337</v>
      </c>
      <c r="F11" s="1"/>
      <c r="G11" s="1"/>
      <c r="H11" s="1"/>
      <c r="I11" s="121"/>
      <c r="L11" s="36"/>
    </row>
    <row r="12" s="1" customFormat="1">
      <c r="B12" s="36"/>
      <c r="I12" s="121"/>
      <c r="L12" s="36"/>
    </row>
    <row r="13" s="1" customFormat="1" ht="12" customHeight="1">
      <c r="B13" s="36"/>
      <c r="D13" s="30" t="s">
        <v>18</v>
      </c>
      <c r="F13" s="18" t="s">
        <v>19</v>
      </c>
      <c r="I13" s="122" t="s">
        <v>20</v>
      </c>
      <c r="J13" s="18" t="s">
        <v>1</v>
      </c>
      <c r="L13" s="36"/>
    </row>
    <row r="14" s="1" customFormat="1" ht="12" customHeight="1">
      <c r="B14" s="36"/>
      <c r="D14" s="30" t="s">
        <v>21</v>
      </c>
      <c r="F14" s="18" t="s">
        <v>22</v>
      </c>
      <c r="I14" s="122" t="s">
        <v>23</v>
      </c>
      <c r="J14" s="59" t="str">
        <f>'Rekapitulace stavby'!AN8</f>
        <v>7. 1. 2019</v>
      </c>
      <c r="L14" s="36"/>
    </row>
    <row r="15" s="1" customFormat="1" ht="10.8" customHeight="1">
      <c r="B15" s="36"/>
      <c r="I15" s="121"/>
      <c r="L15" s="36"/>
    </row>
    <row r="16" s="1" customFormat="1" ht="12" customHeight="1">
      <c r="B16" s="36"/>
      <c r="D16" s="30" t="s">
        <v>25</v>
      </c>
      <c r="I16" s="122" t="s">
        <v>26</v>
      </c>
      <c r="J16" s="18" t="s">
        <v>1</v>
      </c>
      <c r="L16" s="36"/>
    </row>
    <row r="17" s="1" customFormat="1" ht="18" customHeight="1">
      <c r="B17" s="36"/>
      <c r="E17" s="18" t="s">
        <v>27</v>
      </c>
      <c r="I17" s="122" t="s">
        <v>28</v>
      </c>
      <c r="J17" s="18" t="s">
        <v>1</v>
      </c>
      <c r="L17" s="36"/>
    </row>
    <row r="18" s="1" customFormat="1" ht="6.96" customHeight="1">
      <c r="B18" s="36"/>
      <c r="I18" s="121"/>
      <c r="L18" s="36"/>
    </row>
    <row r="19" s="1" customFormat="1" ht="12" customHeight="1">
      <c r="B19" s="36"/>
      <c r="D19" s="30" t="s">
        <v>29</v>
      </c>
      <c r="I19" s="122" t="s">
        <v>26</v>
      </c>
      <c r="J19" s="31" t="str">
        <f>'Rekapitulace stavby'!AN13</f>
        <v>Vyplň údaj</v>
      </c>
      <c r="L19" s="36"/>
    </row>
    <row r="20" s="1" customFormat="1" ht="18" customHeight="1">
      <c r="B20" s="36"/>
      <c r="E20" s="31" t="str">
        <f>'Rekapitulace stavby'!E14</f>
        <v>Vyplň údaj</v>
      </c>
      <c r="F20" s="18"/>
      <c r="G20" s="18"/>
      <c r="H20" s="18"/>
      <c r="I20" s="122" t="s">
        <v>28</v>
      </c>
      <c r="J20" s="31" t="str">
        <f>'Rekapitulace stavby'!AN14</f>
        <v>Vyplň údaj</v>
      </c>
      <c r="L20" s="36"/>
    </row>
    <row r="21" s="1" customFormat="1" ht="6.96" customHeight="1">
      <c r="B21" s="36"/>
      <c r="I21" s="121"/>
      <c r="L21" s="36"/>
    </row>
    <row r="22" s="1" customFormat="1" ht="12" customHeight="1">
      <c r="B22" s="36"/>
      <c r="D22" s="30" t="s">
        <v>31</v>
      </c>
      <c r="I22" s="122" t="s">
        <v>26</v>
      </c>
      <c r="J22" s="18" t="s">
        <v>32</v>
      </c>
      <c r="L22" s="36"/>
    </row>
    <row r="23" s="1" customFormat="1" ht="18" customHeight="1">
      <c r="B23" s="36"/>
      <c r="E23" s="18" t="s">
        <v>33</v>
      </c>
      <c r="I23" s="122" t="s">
        <v>28</v>
      </c>
      <c r="J23" s="18" t="s">
        <v>34</v>
      </c>
      <c r="L23" s="36"/>
    </row>
    <row r="24" s="1" customFormat="1" ht="6.96" customHeight="1">
      <c r="B24" s="36"/>
      <c r="I24" s="121"/>
      <c r="L24" s="36"/>
    </row>
    <row r="25" s="1" customFormat="1" ht="12" customHeight="1">
      <c r="B25" s="36"/>
      <c r="D25" s="30" t="s">
        <v>36</v>
      </c>
      <c r="I25" s="122" t="s">
        <v>26</v>
      </c>
      <c r="J25" s="18" t="s">
        <v>1</v>
      </c>
      <c r="L25" s="36"/>
    </row>
    <row r="26" s="1" customFormat="1" ht="18" customHeight="1">
      <c r="B26" s="36"/>
      <c r="E26" s="18" t="s">
        <v>33</v>
      </c>
      <c r="I26" s="122" t="s">
        <v>28</v>
      </c>
      <c r="J26" s="18" t="s">
        <v>1</v>
      </c>
      <c r="L26" s="36"/>
    </row>
    <row r="27" s="1" customFormat="1" ht="6.96" customHeight="1">
      <c r="B27" s="36"/>
      <c r="I27" s="121"/>
      <c r="L27" s="36"/>
    </row>
    <row r="28" s="1" customFormat="1" ht="12" customHeight="1">
      <c r="B28" s="36"/>
      <c r="D28" s="30" t="s">
        <v>37</v>
      </c>
      <c r="I28" s="121"/>
      <c r="L28" s="36"/>
    </row>
    <row r="29" s="7" customFormat="1" ht="16.5" customHeight="1">
      <c r="B29" s="123"/>
      <c r="E29" s="34" t="s">
        <v>1</v>
      </c>
      <c r="F29" s="34"/>
      <c r="G29" s="34"/>
      <c r="H29" s="34"/>
      <c r="I29" s="124"/>
      <c r="L29" s="123"/>
    </row>
    <row r="30" s="1" customFormat="1" ht="6.96" customHeight="1">
      <c r="B30" s="36"/>
      <c r="I30" s="121"/>
      <c r="L30" s="36"/>
    </row>
    <row r="31" s="1" customFormat="1" ht="6.96" customHeight="1">
      <c r="B31" s="36"/>
      <c r="D31" s="62"/>
      <c r="E31" s="62"/>
      <c r="F31" s="62"/>
      <c r="G31" s="62"/>
      <c r="H31" s="62"/>
      <c r="I31" s="125"/>
      <c r="J31" s="62"/>
      <c r="K31" s="62"/>
      <c r="L31" s="36"/>
    </row>
    <row r="32" s="1" customFormat="1" ht="25.44" customHeight="1">
      <c r="B32" s="36"/>
      <c r="D32" s="126" t="s">
        <v>38</v>
      </c>
      <c r="I32" s="121"/>
      <c r="J32" s="83">
        <f>ROUND(J87, 2)</f>
        <v>0</v>
      </c>
      <c r="L32" s="36"/>
    </row>
    <row r="33" s="1" customFormat="1" ht="6.96" customHeight="1">
      <c r="B33" s="36"/>
      <c r="D33" s="62"/>
      <c r="E33" s="62"/>
      <c r="F33" s="62"/>
      <c r="G33" s="62"/>
      <c r="H33" s="62"/>
      <c r="I33" s="125"/>
      <c r="J33" s="62"/>
      <c r="K33" s="62"/>
      <c r="L33" s="36"/>
    </row>
    <row r="34" s="1" customFormat="1" ht="14.4" customHeight="1">
      <c r="B34" s="36"/>
      <c r="F34" s="40" t="s">
        <v>40</v>
      </c>
      <c r="I34" s="127" t="s">
        <v>39</v>
      </c>
      <c r="J34" s="40" t="s">
        <v>41</v>
      </c>
      <c r="L34" s="36"/>
    </row>
    <row r="35" s="1" customFormat="1" ht="14.4" customHeight="1">
      <c r="B35" s="36"/>
      <c r="D35" s="30" t="s">
        <v>42</v>
      </c>
      <c r="E35" s="30" t="s">
        <v>43</v>
      </c>
      <c r="F35" s="128">
        <f>ROUND((SUM(BE87:BE176)),  2)</f>
        <v>0</v>
      </c>
      <c r="I35" s="129">
        <v>0.20999999999999999</v>
      </c>
      <c r="J35" s="128">
        <f>ROUND(((SUM(BE87:BE176))*I35),  2)</f>
        <v>0</v>
      </c>
      <c r="L35" s="36"/>
    </row>
    <row r="36" s="1" customFormat="1" ht="14.4" customHeight="1">
      <c r="B36" s="36"/>
      <c r="E36" s="30" t="s">
        <v>44</v>
      </c>
      <c r="F36" s="128">
        <f>ROUND((SUM(BF87:BF176)),  2)</f>
        <v>0</v>
      </c>
      <c r="I36" s="129">
        <v>0.14999999999999999</v>
      </c>
      <c r="J36" s="128">
        <f>ROUND(((SUM(BF87:BF176))*I36),  2)</f>
        <v>0</v>
      </c>
      <c r="L36" s="36"/>
    </row>
    <row r="37" hidden="1" s="1" customFormat="1" ht="14.4" customHeight="1">
      <c r="B37" s="36"/>
      <c r="E37" s="30" t="s">
        <v>45</v>
      </c>
      <c r="F37" s="128">
        <f>ROUND((SUM(BG87:BG176)),  2)</f>
        <v>0</v>
      </c>
      <c r="I37" s="129">
        <v>0.20999999999999999</v>
      </c>
      <c r="J37" s="128">
        <f>0</f>
        <v>0</v>
      </c>
      <c r="L37" s="36"/>
    </row>
    <row r="38" hidden="1" s="1" customFormat="1" ht="14.4" customHeight="1">
      <c r="B38" s="36"/>
      <c r="E38" s="30" t="s">
        <v>46</v>
      </c>
      <c r="F38" s="128">
        <f>ROUND((SUM(BH87:BH176)),  2)</f>
        <v>0</v>
      </c>
      <c r="I38" s="129">
        <v>0.14999999999999999</v>
      </c>
      <c r="J38" s="128">
        <f>0</f>
        <v>0</v>
      </c>
      <c r="L38" s="36"/>
    </row>
    <row r="39" hidden="1" s="1" customFormat="1" ht="14.4" customHeight="1">
      <c r="B39" s="36"/>
      <c r="E39" s="30" t="s">
        <v>47</v>
      </c>
      <c r="F39" s="128">
        <f>ROUND((SUM(BI87:BI176)),  2)</f>
        <v>0</v>
      </c>
      <c r="I39" s="129">
        <v>0</v>
      </c>
      <c r="J39" s="128">
        <f>0</f>
        <v>0</v>
      </c>
      <c r="L39" s="36"/>
    </row>
    <row r="40" s="1" customFormat="1" ht="6.96" customHeight="1">
      <c r="B40" s="36"/>
      <c r="I40" s="121"/>
      <c r="L40" s="36"/>
    </row>
    <row r="41" s="1" customFormat="1" ht="25.44" customHeight="1">
      <c r="B41" s="36"/>
      <c r="C41" s="130"/>
      <c r="D41" s="131" t="s">
        <v>48</v>
      </c>
      <c r="E41" s="70"/>
      <c r="F41" s="70"/>
      <c r="G41" s="132" t="s">
        <v>49</v>
      </c>
      <c r="H41" s="133" t="s">
        <v>50</v>
      </c>
      <c r="I41" s="134"/>
      <c r="J41" s="135">
        <f>SUM(J32:J39)</f>
        <v>0</v>
      </c>
      <c r="K41" s="136"/>
      <c r="L41" s="36"/>
    </row>
    <row r="42" s="1" customFormat="1" ht="14.4" customHeight="1">
      <c r="B42" s="51"/>
      <c r="C42" s="52"/>
      <c r="D42" s="52"/>
      <c r="E42" s="52"/>
      <c r="F42" s="52"/>
      <c r="G42" s="52"/>
      <c r="H42" s="52"/>
      <c r="I42" s="137"/>
      <c r="J42" s="52"/>
      <c r="K42" s="52"/>
      <c r="L42" s="36"/>
    </row>
    <row r="46" s="1" customFormat="1" ht="6.96" customHeight="1">
      <c r="B46" s="53"/>
      <c r="C46" s="54"/>
      <c r="D46" s="54"/>
      <c r="E46" s="54"/>
      <c r="F46" s="54"/>
      <c r="G46" s="54"/>
      <c r="H46" s="54"/>
      <c r="I46" s="138"/>
      <c r="J46" s="54"/>
      <c r="K46" s="54"/>
      <c r="L46" s="36"/>
    </row>
    <row r="47" s="1" customFormat="1" ht="24.96" customHeight="1">
      <c r="B47" s="36"/>
      <c r="C47" s="22" t="s">
        <v>223</v>
      </c>
      <c r="I47" s="121"/>
      <c r="L47" s="36"/>
    </row>
    <row r="48" s="1" customFormat="1" ht="6.96" customHeight="1">
      <c r="B48" s="36"/>
      <c r="I48" s="121"/>
      <c r="L48" s="36"/>
    </row>
    <row r="49" s="1" customFormat="1" ht="12" customHeight="1">
      <c r="B49" s="36"/>
      <c r="C49" s="30" t="s">
        <v>16</v>
      </c>
      <c r="I49" s="121"/>
      <c r="L49" s="36"/>
    </row>
    <row r="50" s="1" customFormat="1" ht="16.5" customHeight="1">
      <c r="B50" s="36"/>
      <c r="E50" s="120" t="str">
        <f>E7</f>
        <v>PD pro I. Etapu cyklostezky Bečva - Vlára - Váh na území obcí Hornolidečska - část B</v>
      </c>
      <c r="F50" s="30"/>
      <c r="G50" s="30"/>
      <c r="H50" s="30"/>
      <c r="I50" s="121"/>
      <c r="L50" s="36"/>
    </row>
    <row r="51" ht="12" customHeight="1">
      <c r="B51" s="21"/>
      <c r="C51" s="30" t="s">
        <v>217</v>
      </c>
      <c r="L51" s="21"/>
    </row>
    <row r="52" s="1" customFormat="1" ht="16.5" customHeight="1">
      <c r="B52" s="36"/>
      <c r="E52" s="120" t="s">
        <v>218</v>
      </c>
      <c r="F52" s="1"/>
      <c r="G52" s="1"/>
      <c r="H52" s="1"/>
      <c r="I52" s="121"/>
      <c r="L52" s="36"/>
    </row>
    <row r="53" s="1" customFormat="1" ht="12" customHeight="1">
      <c r="B53" s="36"/>
      <c r="C53" s="30" t="s">
        <v>219</v>
      </c>
      <c r="I53" s="121"/>
      <c r="L53" s="36"/>
    </row>
    <row r="54" s="1" customFormat="1" ht="16.5" customHeight="1">
      <c r="B54" s="36"/>
      <c r="E54" s="57" t="str">
        <f>E11</f>
        <v>B-1-4-NEUZ - Vedlejší a ostatní náklady - část B - neuznatelné náklady</v>
      </c>
      <c r="F54" s="1"/>
      <c r="G54" s="1"/>
      <c r="H54" s="1"/>
      <c r="I54" s="121"/>
      <c r="L54" s="36"/>
    </row>
    <row r="55" s="1" customFormat="1" ht="6.96" customHeight="1">
      <c r="B55" s="36"/>
      <c r="I55" s="121"/>
      <c r="L55" s="36"/>
    </row>
    <row r="56" s="1" customFormat="1" ht="12" customHeight="1">
      <c r="B56" s="36"/>
      <c r="C56" s="30" t="s">
        <v>21</v>
      </c>
      <c r="F56" s="18" t="str">
        <f>F14</f>
        <v>území obcí Hornolidečska</v>
      </c>
      <c r="I56" s="122" t="s">
        <v>23</v>
      </c>
      <c r="J56" s="59" t="str">
        <f>IF(J14="","",J14)</f>
        <v>7. 1. 2019</v>
      </c>
      <c r="L56" s="36"/>
    </row>
    <row r="57" s="1" customFormat="1" ht="6.96" customHeight="1">
      <c r="B57" s="36"/>
      <c r="I57" s="121"/>
      <c r="L57" s="36"/>
    </row>
    <row r="58" s="1" customFormat="1" ht="24.9" customHeight="1">
      <c r="B58" s="36"/>
      <c r="C58" s="30" t="s">
        <v>25</v>
      </c>
      <c r="F58" s="18" t="str">
        <f>E17</f>
        <v>Sdružení obcí Hornolidečska, Horní Lideč č.p. 292</v>
      </c>
      <c r="I58" s="122" t="s">
        <v>31</v>
      </c>
      <c r="J58" s="34" t="str">
        <f>E23</f>
        <v>MORAVIA CONSULT Olomouc a.s.</v>
      </c>
      <c r="L58" s="36"/>
    </row>
    <row r="59" s="1" customFormat="1" ht="24.9" customHeight="1">
      <c r="B59" s="36"/>
      <c r="C59" s="30" t="s">
        <v>29</v>
      </c>
      <c r="F59" s="18" t="str">
        <f>IF(E20="","",E20)</f>
        <v>Vyplň údaj</v>
      </c>
      <c r="I59" s="122" t="s">
        <v>36</v>
      </c>
      <c r="J59" s="34" t="str">
        <f>E26</f>
        <v>MORAVIA CONSULT Olomouc a.s.</v>
      </c>
      <c r="L59" s="36"/>
    </row>
    <row r="60" s="1" customFormat="1" ht="10.32" customHeight="1">
      <c r="B60" s="36"/>
      <c r="I60" s="121"/>
      <c r="L60" s="36"/>
    </row>
    <row r="61" s="1" customFormat="1" ht="29.28" customHeight="1">
      <c r="B61" s="36"/>
      <c r="C61" s="139" t="s">
        <v>224</v>
      </c>
      <c r="D61" s="130"/>
      <c r="E61" s="130"/>
      <c r="F61" s="130"/>
      <c r="G61" s="130"/>
      <c r="H61" s="130"/>
      <c r="I61" s="140"/>
      <c r="J61" s="141" t="s">
        <v>225</v>
      </c>
      <c r="K61" s="130"/>
      <c r="L61" s="36"/>
    </row>
    <row r="62" s="1" customFormat="1" ht="10.32" customHeight="1">
      <c r="B62" s="36"/>
      <c r="I62" s="121"/>
      <c r="L62" s="36"/>
    </row>
    <row r="63" s="1" customFormat="1" ht="22.8" customHeight="1">
      <c r="B63" s="36"/>
      <c r="C63" s="142" t="s">
        <v>226</v>
      </c>
      <c r="I63" s="121"/>
      <c r="J63" s="83">
        <f>J87</f>
        <v>0</v>
      </c>
      <c r="L63" s="36"/>
      <c r="AU63" s="18" t="s">
        <v>227</v>
      </c>
    </row>
    <row r="64" s="8" customFormat="1" ht="24.96" customHeight="1">
      <c r="B64" s="143"/>
      <c r="D64" s="144" t="s">
        <v>3084</v>
      </c>
      <c r="E64" s="145"/>
      <c r="F64" s="145"/>
      <c r="G64" s="145"/>
      <c r="H64" s="145"/>
      <c r="I64" s="146"/>
      <c r="J64" s="147">
        <f>J88</f>
        <v>0</v>
      </c>
      <c r="L64" s="143"/>
    </row>
    <row r="65" s="8" customFormat="1" ht="24.96" customHeight="1">
      <c r="B65" s="143"/>
      <c r="D65" s="144" t="s">
        <v>296</v>
      </c>
      <c r="E65" s="145"/>
      <c r="F65" s="145"/>
      <c r="G65" s="145"/>
      <c r="H65" s="145"/>
      <c r="I65" s="146"/>
      <c r="J65" s="147">
        <f>J163</f>
        <v>0</v>
      </c>
      <c r="L65" s="143"/>
    </row>
    <row r="66" s="1" customFormat="1" ht="21.84" customHeight="1">
      <c r="B66" s="36"/>
      <c r="I66" s="121"/>
      <c r="L66" s="36"/>
    </row>
    <row r="67" s="1" customFormat="1" ht="6.96" customHeight="1">
      <c r="B67" s="51"/>
      <c r="C67" s="52"/>
      <c r="D67" s="52"/>
      <c r="E67" s="52"/>
      <c r="F67" s="52"/>
      <c r="G67" s="52"/>
      <c r="H67" s="52"/>
      <c r="I67" s="137"/>
      <c r="J67" s="52"/>
      <c r="K67" s="52"/>
      <c r="L67" s="36"/>
    </row>
    <row r="71" s="1" customFormat="1" ht="6.96" customHeight="1">
      <c r="B71" s="53"/>
      <c r="C71" s="54"/>
      <c r="D71" s="54"/>
      <c r="E71" s="54"/>
      <c r="F71" s="54"/>
      <c r="G71" s="54"/>
      <c r="H71" s="54"/>
      <c r="I71" s="138"/>
      <c r="J71" s="54"/>
      <c r="K71" s="54"/>
      <c r="L71" s="36"/>
    </row>
    <row r="72" s="1" customFormat="1" ht="24.96" customHeight="1">
      <c r="B72" s="36"/>
      <c r="C72" s="22" t="s">
        <v>231</v>
      </c>
      <c r="I72" s="121"/>
      <c r="L72" s="36"/>
    </row>
    <row r="73" s="1" customFormat="1" ht="6.96" customHeight="1">
      <c r="B73" s="36"/>
      <c r="I73" s="121"/>
      <c r="L73" s="36"/>
    </row>
    <row r="74" s="1" customFormat="1" ht="12" customHeight="1">
      <c r="B74" s="36"/>
      <c r="C74" s="30" t="s">
        <v>16</v>
      </c>
      <c r="I74" s="121"/>
      <c r="L74" s="36"/>
    </row>
    <row r="75" s="1" customFormat="1" ht="16.5" customHeight="1">
      <c r="B75" s="36"/>
      <c r="E75" s="120" t="str">
        <f>E7</f>
        <v>PD pro I. Etapu cyklostezky Bečva - Vlára - Váh na území obcí Hornolidečska - část B</v>
      </c>
      <c r="F75" s="30"/>
      <c r="G75" s="30"/>
      <c r="H75" s="30"/>
      <c r="I75" s="121"/>
      <c r="L75" s="36"/>
    </row>
    <row r="76" ht="12" customHeight="1">
      <c r="B76" s="21"/>
      <c r="C76" s="30" t="s">
        <v>217</v>
      </c>
      <c r="L76" s="21"/>
    </row>
    <row r="77" s="1" customFormat="1" ht="16.5" customHeight="1">
      <c r="B77" s="36"/>
      <c r="E77" s="120" t="s">
        <v>218</v>
      </c>
      <c r="F77" s="1"/>
      <c r="G77" s="1"/>
      <c r="H77" s="1"/>
      <c r="I77" s="121"/>
      <c r="L77" s="36"/>
    </row>
    <row r="78" s="1" customFormat="1" ht="12" customHeight="1">
      <c r="B78" s="36"/>
      <c r="C78" s="30" t="s">
        <v>219</v>
      </c>
      <c r="I78" s="121"/>
      <c r="L78" s="36"/>
    </row>
    <row r="79" s="1" customFormat="1" ht="16.5" customHeight="1">
      <c r="B79" s="36"/>
      <c r="E79" s="57" t="str">
        <f>E11</f>
        <v>B-1-4-NEUZ - Vedlejší a ostatní náklady - část B - neuznatelné náklady</v>
      </c>
      <c r="F79" s="1"/>
      <c r="G79" s="1"/>
      <c r="H79" s="1"/>
      <c r="I79" s="121"/>
      <c r="L79" s="36"/>
    </row>
    <row r="80" s="1" customFormat="1" ht="6.96" customHeight="1">
      <c r="B80" s="36"/>
      <c r="I80" s="121"/>
      <c r="L80" s="36"/>
    </row>
    <row r="81" s="1" customFormat="1" ht="12" customHeight="1">
      <c r="B81" s="36"/>
      <c r="C81" s="30" t="s">
        <v>21</v>
      </c>
      <c r="F81" s="18" t="str">
        <f>F14</f>
        <v>území obcí Hornolidečska</v>
      </c>
      <c r="I81" s="122" t="s">
        <v>23</v>
      </c>
      <c r="J81" s="59" t="str">
        <f>IF(J14="","",J14)</f>
        <v>7. 1. 2019</v>
      </c>
      <c r="L81" s="36"/>
    </row>
    <row r="82" s="1" customFormat="1" ht="6.96" customHeight="1">
      <c r="B82" s="36"/>
      <c r="I82" s="121"/>
      <c r="L82" s="36"/>
    </row>
    <row r="83" s="1" customFormat="1" ht="24.9" customHeight="1">
      <c r="B83" s="36"/>
      <c r="C83" s="30" t="s">
        <v>25</v>
      </c>
      <c r="F83" s="18" t="str">
        <f>E17</f>
        <v>Sdružení obcí Hornolidečska, Horní Lideč č.p. 292</v>
      </c>
      <c r="I83" s="122" t="s">
        <v>31</v>
      </c>
      <c r="J83" s="34" t="str">
        <f>E23</f>
        <v>MORAVIA CONSULT Olomouc a.s.</v>
      </c>
      <c r="L83" s="36"/>
    </row>
    <row r="84" s="1" customFormat="1" ht="24.9" customHeight="1">
      <c r="B84" s="36"/>
      <c r="C84" s="30" t="s">
        <v>29</v>
      </c>
      <c r="F84" s="18" t="str">
        <f>IF(E20="","",E20)</f>
        <v>Vyplň údaj</v>
      </c>
      <c r="I84" s="122" t="s">
        <v>36</v>
      </c>
      <c r="J84" s="34" t="str">
        <f>E26</f>
        <v>MORAVIA CONSULT Olomouc a.s.</v>
      </c>
      <c r="L84" s="36"/>
    </row>
    <row r="85" s="1" customFormat="1" ht="10.32" customHeight="1">
      <c r="B85" s="36"/>
      <c r="I85" s="121"/>
      <c r="L85" s="36"/>
    </row>
    <row r="86" s="10" customFormat="1" ht="29.28" customHeight="1">
      <c r="B86" s="153"/>
      <c r="C86" s="154" t="s">
        <v>232</v>
      </c>
      <c r="D86" s="155" t="s">
        <v>57</v>
      </c>
      <c r="E86" s="155" t="s">
        <v>53</v>
      </c>
      <c r="F86" s="155" t="s">
        <v>54</v>
      </c>
      <c r="G86" s="155" t="s">
        <v>233</v>
      </c>
      <c r="H86" s="155" t="s">
        <v>234</v>
      </c>
      <c r="I86" s="156" t="s">
        <v>235</v>
      </c>
      <c r="J86" s="155" t="s">
        <v>225</v>
      </c>
      <c r="K86" s="157" t="s">
        <v>236</v>
      </c>
      <c r="L86" s="153"/>
      <c r="M86" s="75" t="s">
        <v>1</v>
      </c>
      <c r="N86" s="76" t="s">
        <v>42</v>
      </c>
      <c r="O86" s="76" t="s">
        <v>237</v>
      </c>
      <c r="P86" s="76" t="s">
        <v>238</v>
      </c>
      <c r="Q86" s="76" t="s">
        <v>239</v>
      </c>
      <c r="R86" s="76" t="s">
        <v>240</v>
      </c>
      <c r="S86" s="76" t="s">
        <v>241</v>
      </c>
      <c r="T86" s="77" t="s">
        <v>242</v>
      </c>
    </row>
    <row r="87" s="1" customFormat="1" ht="22.8" customHeight="1">
      <c r="B87" s="36"/>
      <c r="C87" s="80" t="s">
        <v>243</v>
      </c>
      <c r="I87" s="121"/>
      <c r="J87" s="158">
        <f>BK87</f>
        <v>0</v>
      </c>
      <c r="L87" s="36"/>
      <c r="M87" s="78"/>
      <c r="N87" s="62"/>
      <c r="O87" s="62"/>
      <c r="P87" s="159">
        <f>P88+P163</f>
        <v>0</v>
      </c>
      <c r="Q87" s="62"/>
      <c r="R87" s="159">
        <f>R88+R163</f>
        <v>0</v>
      </c>
      <c r="S87" s="62"/>
      <c r="T87" s="160">
        <f>T88+T163</f>
        <v>0</v>
      </c>
      <c r="AT87" s="18" t="s">
        <v>71</v>
      </c>
      <c r="AU87" s="18" t="s">
        <v>227</v>
      </c>
      <c r="BK87" s="161">
        <f>BK88+BK163</f>
        <v>0</v>
      </c>
    </row>
    <row r="88" s="11" customFormat="1" ht="25.92" customHeight="1">
      <c r="B88" s="162"/>
      <c r="D88" s="163" t="s">
        <v>71</v>
      </c>
      <c r="E88" s="164" t="s">
        <v>3430</v>
      </c>
      <c r="F88" s="164" t="s">
        <v>3431</v>
      </c>
      <c r="I88" s="165"/>
      <c r="J88" s="166">
        <f>BK88</f>
        <v>0</v>
      </c>
      <c r="L88" s="162"/>
      <c r="M88" s="167"/>
      <c r="N88" s="168"/>
      <c r="O88" s="168"/>
      <c r="P88" s="169">
        <f>SUM(P89:P162)</f>
        <v>0</v>
      </c>
      <c r="Q88" s="168"/>
      <c r="R88" s="169">
        <f>SUM(R89:R162)</f>
        <v>0</v>
      </c>
      <c r="S88" s="168"/>
      <c r="T88" s="170">
        <f>SUM(T89:T162)</f>
        <v>0</v>
      </c>
      <c r="AR88" s="163" t="s">
        <v>93</v>
      </c>
      <c r="AT88" s="171" t="s">
        <v>71</v>
      </c>
      <c r="AU88" s="171" t="s">
        <v>72</v>
      </c>
      <c r="AY88" s="163" t="s">
        <v>246</v>
      </c>
      <c r="BK88" s="172">
        <f>SUM(BK89:BK162)</f>
        <v>0</v>
      </c>
    </row>
    <row r="89" s="1" customFormat="1" ht="16.5" customHeight="1">
      <c r="B89" s="175"/>
      <c r="C89" s="176" t="s">
        <v>79</v>
      </c>
      <c r="D89" s="176" t="s">
        <v>248</v>
      </c>
      <c r="E89" s="177" t="s">
        <v>4338</v>
      </c>
      <c r="F89" s="178" t="s">
        <v>4339</v>
      </c>
      <c r="G89" s="179" t="s">
        <v>4306</v>
      </c>
      <c r="H89" s="180">
        <v>1</v>
      </c>
      <c r="I89" s="181"/>
      <c r="J89" s="182">
        <f>ROUND(I89*H89,2)</f>
        <v>0</v>
      </c>
      <c r="K89" s="178" t="s">
        <v>1</v>
      </c>
      <c r="L89" s="36"/>
      <c r="M89" s="183" t="s">
        <v>1</v>
      </c>
      <c r="N89" s="184" t="s">
        <v>43</v>
      </c>
      <c r="O89" s="66"/>
      <c r="P89" s="185">
        <f>O89*H89</f>
        <v>0</v>
      </c>
      <c r="Q89" s="185">
        <v>0</v>
      </c>
      <c r="R89" s="185">
        <f>Q89*H89</f>
        <v>0</v>
      </c>
      <c r="S89" s="185">
        <v>0</v>
      </c>
      <c r="T89" s="186">
        <f>S89*H89</f>
        <v>0</v>
      </c>
      <c r="AR89" s="18" t="s">
        <v>4307</v>
      </c>
      <c r="AT89" s="18" t="s">
        <v>248</v>
      </c>
      <c r="AU89" s="18" t="s">
        <v>79</v>
      </c>
      <c r="AY89" s="18" t="s">
        <v>246</v>
      </c>
      <c r="BE89" s="187">
        <f>IF(N89="základní",J89,0)</f>
        <v>0</v>
      </c>
      <c r="BF89" s="187">
        <f>IF(N89="snížená",J89,0)</f>
        <v>0</v>
      </c>
      <c r="BG89" s="187">
        <f>IF(N89="zákl. přenesená",J89,0)</f>
        <v>0</v>
      </c>
      <c r="BH89" s="187">
        <f>IF(N89="sníž. přenesená",J89,0)</f>
        <v>0</v>
      </c>
      <c r="BI89" s="187">
        <f>IF(N89="nulová",J89,0)</f>
        <v>0</v>
      </c>
      <c r="BJ89" s="18" t="s">
        <v>79</v>
      </c>
      <c r="BK89" s="187">
        <f>ROUND(I89*H89,2)</f>
        <v>0</v>
      </c>
      <c r="BL89" s="18" t="s">
        <v>4307</v>
      </c>
      <c r="BM89" s="18" t="s">
        <v>4340</v>
      </c>
    </row>
    <row r="90" s="1" customFormat="1">
      <c r="B90" s="36"/>
      <c r="D90" s="188" t="s">
        <v>254</v>
      </c>
      <c r="F90" s="189" t="s">
        <v>4339</v>
      </c>
      <c r="I90" s="121"/>
      <c r="L90" s="36"/>
      <c r="M90" s="190"/>
      <c r="N90" s="66"/>
      <c r="O90" s="66"/>
      <c r="P90" s="66"/>
      <c r="Q90" s="66"/>
      <c r="R90" s="66"/>
      <c r="S90" s="66"/>
      <c r="T90" s="67"/>
      <c r="AT90" s="18" t="s">
        <v>254</v>
      </c>
      <c r="AU90" s="18" t="s">
        <v>79</v>
      </c>
    </row>
    <row r="91" s="12" customFormat="1">
      <c r="B91" s="192"/>
      <c r="D91" s="188" t="s">
        <v>258</v>
      </c>
      <c r="E91" s="193" t="s">
        <v>1</v>
      </c>
      <c r="F91" s="194" t="s">
        <v>4341</v>
      </c>
      <c r="H91" s="193" t="s">
        <v>1</v>
      </c>
      <c r="I91" s="195"/>
      <c r="L91" s="192"/>
      <c r="M91" s="196"/>
      <c r="N91" s="197"/>
      <c r="O91" s="197"/>
      <c r="P91" s="197"/>
      <c r="Q91" s="197"/>
      <c r="R91" s="197"/>
      <c r="S91" s="197"/>
      <c r="T91" s="198"/>
      <c r="AT91" s="193" t="s">
        <v>258</v>
      </c>
      <c r="AU91" s="193" t="s">
        <v>79</v>
      </c>
      <c r="AV91" s="12" t="s">
        <v>79</v>
      </c>
      <c r="AW91" s="12" t="s">
        <v>35</v>
      </c>
      <c r="AX91" s="12" t="s">
        <v>72</v>
      </c>
      <c r="AY91" s="193" t="s">
        <v>246</v>
      </c>
    </row>
    <row r="92" s="12" customFormat="1">
      <c r="B92" s="192"/>
      <c r="D92" s="188" t="s">
        <v>258</v>
      </c>
      <c r="E92" s="193" t="s">
        <v>1</v>
      </c>
      <c r="F92" s="194" t="s">
        <v>4342</v>
      </c>
      <c r="H92" s="193" t="s">
        <v>1</v>
      </c>
      <c r="I92" s="195"/>
      <c r="L92" s="192"/>
      <c r="M92" s="196"/>
      <c r="N92" s="197"/>
      <c r="O92" s="197"/>
      <c r="P92" s="197"/>
      <c r="Q92" s="197"/>
      <c r="R92" s="197"/>
      <c r="S92" s="197"/>
      <c r="T92" s="198"/>
      <c r="AT92" s="193" t="s">
        <v>258</v>
      </c>
      <c r="AU92" s="193" t="s">
        <v>79</v>
      </c>
      <c r="AV92" s="12" t="s">
        <v>79</v>
      </c>
      <c r="AW92" s="12" t="s">
        <v>35</v>
      </c>
      <c r="AX92" s="12" t="s">
        <v>72</v>
      </c>
      <c r="AY92" s="193" t="s">
        <v>246</v>
      </c>
    </row>
    <row r="93" s="13" customFormat="1">
      <c r="B93" s="199"/>
      <c r="D93" s="188" t="s">
        <v>258</v>
      </c>
      <c r="E93" s="200" t="s">
        <v>1</v>
      </c>
      <c r="F93" s="201" t="s">
        <v>280</v>
      </c>
      <c r="H93" s="202">
        <v>1</v>
      </c>
      <c r="I93" s="203"/>
      <c r="L93" s="199"/>
      <c r="M93" s="204"/>
      <c r="N93" s="205"/>
      <c r="O93" s="205"/>
      <c r="P93" s="205"/>
      <c r="Q93" s="205"/>
      <c r="R93" s="205"/>
      <c r="S93" s="205"/>
      <c r="T93" s="206"/>
      <c r="AT93" s="200" t="s">
        <v>258</v>
      </c>
      <c r="AU93" s="200" t="s">
        <v>79</v>
      </c>
      <c r="AV93" s="13" t="s">
        <v>81</v>
      </c>
      <c r="AW93" s="13" t="s">
        <v>35</v>
      </c>
      <c r="AX93" s="13" t="s">
        <v>79</v>
      </c>
      <c r="AY93" s="200" t="s">
        <v>246</v>
      </c>
    </row>
    <row r="94" s="1" customFormat="1" ht="16.5" customHeight="1">
      <c r="B94" s="175"/>
      <c r="C94" s="176" t="s">
        <v>81</v>
      </c>
      <c r="D94" s="176" t="s">
        <v>248</v>
      </c>
      <c r="E94" s="177" t="s">
        <v>4343</v>
      </c>
      <c r="F94" s="178" t="s">
        <v>4344</v>
      </c>
      <c r="G94" s="179" t="s">
        <v>4306</v>
      </c>
      <c r="H94" s="180">
        <v>1</v>
      </c>
      <c r="I94" s="181"/>
      <c r="J94" s="182">
        <f>ROUND(I94*H94,2)</f>
        <v>0</v>
      </c>
      <c r="K94" s="178" t="s">
        <v>1</v>
      </c>
      <c r="L94" s="36"/>
      <c r="M94" s="183" t="s">
        <v>1</v>
      </c>
      <c r="N94" s="184" t="s">
        <v>43</v>
      </c>
      <c r="O94" s="66"/>
      <c r="P94" s="185">
        <f>O94*H94</f>
        <v>0</v>
      </c>
      <c r="Q94" s="185">
        <v>0</v>
      </c>
      <c r="R94" s="185">
        <f>Q94*H94</f>
        <v>0</v>
      </c>
      <c r="S94" s="185">
        <v>0</v>
      </c>
      <c r="T94" s="186">
        <f>S94*H94</f>
        <v>0</v>
      </c>
      <c r="AR94" s="18" t="s">
        <v>4307</v>
      </c>
      <c r="AT94" s="18" t="s">
        <v>248</v>
      </c>
      <c r="AU94" s="18" t="s">
        <v>79</v>
      </c>
      <c r="AY94" s="18" t="s">
        <v>246</v>
      </c>
      <c r="BE94" s="187">
        <f>IF(N94="základní",J94,0)</f>
        <v>0</v>
      </c>
      <c r="BF94" s="187">
        <f>IF(N94="snížená",J94,0)</f>
        <v>0</v>
      </c>
      <c r="BG94" s="187">
        <f>IF(N94="zákl. přenesená",J94,0)</f>
        <v>0</v>
      </c>
      <c r="BH94" s="187">
        <f>IF(N94="sníž. přenesená",J94,0)</f>
        <v>0</v>
      </c>
      <c r="BI94" s="187">
        <f>IF(N94="nulová",J94,0)</f>
        <v>0</v>
      </c>
      <c r="BJ94" s="18" t="s">
        <v>79</v>
      </c>
      <c r="BK94" s="187">
        <f>ROUND(I94*H94,2)</f>
        <v>0</v>
      </c>
      <c r="BL94" s="18" t="s">
        <v>4307</v>
      </c>
      <c r="BM94" s="18" t="s">
        <v>4345</v>
      </c>
    </row>
    <row r="95" s="1" customFormat="1">
      <c r="B95" s="36"/>
      <c r="D95" s="188" t="s">
        <v>254</v>
      </c>
      <c r="F95" s="189" t="s">
        <v>4344</v>
      </c>
      <c r="I95" s="121"/>
      <c r="L95" s="36"/>
      <c r="M95" s="190"/>
      <c r="N95" s="66"/>
      <c r="O95" s="66"/>
      <c r="P95" s="66"/>
      <c r="Q95" s="66"/>
      <c r="R95" s="66"/>
      <c r="S95" s="66"/>
      <c r="T95" s="67"/>
      <c r="AT95" s="18" t="s">
        <v>254</v>
      </c>
      <c r="AU95" s="18" t="s">
        <v>79</v>
      </c>
    </row>
    <row r="96" s="12" customFormat="1">
      <c r="B96" s="192"/>
      <c r="D96" s="188" t="s">
        <v>258</v>
      </c>
      <c r="E96" s="193" t="s">
        <v>1</v>
      </c>
      <c r="F96" s="194" t="s">
        <v>4346</v>
      </c>
      <c r="H96" s="193" t="s">
        <v>1</v>
      </c>
      <c r="I96" s="195"/>
      <c r="L96" s="192"/>
      <c r="M96" s="196"/>
      <c r="N96" s="197"/>
      <c r="O96" s="197"/>
      <c r="P96" s="197"/>
      <c r="Q96" s="197"/>
      <c r="R96" s="197"/>
      <c r="S96" s="197"/>
      <c r="T96" s="198"/>
      <c r="AT96" s="193" t="s">
        <v>258</v>
      </c>
      <c r="AU96" s="193" t="s">
        <v>79</v>
      </c>
      <c r="AV96" s="12" t="s">
        <v>79</v>
      </c>
      <c r="AW96" s="12" t="s">
        <v>35</v>
      </c>
      <c r="AX96" s="12" t="s">
        <v>72</v>
      </c>
      <c r="AY96" s="193" t="s">
        <v>246</v>
      </c>
    </row>
    <row r="97" s="13" customFormat="1">
      <c r="B97" s="199"/>
      <c r="D97" s="188" t="s">
        <v>258</v>
      </c>
      <c r="E97" s="200" t="s">
        <v>1</v>
      </c>
      <c r="F97" s="201" t="s">
        <v>280</v>
      </c>
      <c r="H97" s="202">
        <v>1</v>
      </c>
      <c r="I97" s="203"/>
      <c r="L97" s="199"/>
      <c r="M97" s="204"/>
      <c r="N97" s="205"/>
      <c r="O97" s="205"/>
      <c r="P97" s="205"/>
      <c r="Q97" s="205"/>
      <c r="R97" s="205"/>
      <c r="S97" s="205"/>
      <c r="T97" s="206"/>
      <c r="AT97" s="200" t="s">
        <v>258</v>
      </c>
      <c r="AU97" s="200" t="s">
        <v>79</v>
      </c>
      <c r="AV97" s="13" t="s">
        <v>81</v>
      </c>
      <c r="AW97" s="13" t="s">
        <v>35</v>
      </c>
      <c r="AX97" s="13" t="s">
        <v>79</v>
      </c>
      <c r="AY97" s="200" t="s">
        <v>246</v>
      </c>
    </row>
    <row r="98" s="1" customFormat="1" ht="16.5" customHeight="1">
      <c r="B98" s="175"/>
      <c r="C98" s="176" t="s">
        <v>88</v>
      </c>
      <c r="D98" s="176" t="s">
        <v>248</v>
      </c>
      <c r="E98" s="177" t="s">
        <v>4347</v>
      </c>
      <c r="F98" s="178" t="s">
        <v>4348</v>
      </c>
      <c r="G98" s="179" t="s">
        <v>4306</v>
      </c>
      <c r="H98" s="180">
        <v>1</v>
      </c>
      <c r="I98" s="181"/>
      <c r="J98" s="182">
        <f>ROUND(I98*H98,2)</f>
        <v>0</v>
      </c>
      <c r="K98" s="178" t="s">
        <v>1</v>
      </c>
      <c r="L98" s="36"/>
      <c r="M98" s="183" t="s">
        <v>1</v>
      </c>
      <c r="N98" s="184" t="s">
        <v>43</v>
      </c>
      <c r="O98" s="66"/>
      <c r="P98" s="185">
        <f>O98*H98</f>
        <v>0</v>
      </c>
      <c r="Q98" s="185">
        <v>0</v>
      </c>
      <c r="R98" s="185">
        <f>Q98*H98</f>
        <v>0</v>
      </c>
      <c r="S98" s="185">
        <v>0</v>
      </c>
      <c r="T98" s="186">
        <f>S98*H98</f>
        <v>0</v>
      </c>
      <c r="AR98" s="18" t="s">
        <v>4307</v>
      </c>
      <c r="AT98" s="18" t="s">
        <v>248</v>
      </c>
      <c r="AU98" s="18" t="s">
        <v>79</v>
      </c>
      <c r="AY98" s="18" t="s">
        <v>246</v>
      </c>
      <c r="BE98" s="187">
        <f>IF(N98="základní",J98,0)</f>
        <v>0</v>
      </c>
      <c r="BF98" s="187">
        <f>IF(N98="snížená",J98,0)</f>
        <v>0</v>
      </c>
      <c r="BG98" s="187">
        <f>IF(N98="zákl. přenesená",J98,0)</f>
        <v>0</v>
      </c>
      <c r="BH98" s="187">
        <f>IF(N98="sníž. přenesená",J98,0)</f>
        <v>0</v>
      </c>
      <c r="BI98" s="187">
        <f>IF(N98="nulová",J98,0)</f>
        <v>0</v>
      </c>
      <c r="BJ98" s="18" t="s">
        <v>79</v>
      </c>
      <c r="BK98" s="187">
        <f>ROUND(I98*H98,2)</f>
        <v>0</v>
      </c>
      <c r="BL98" s="18" t="s">
        <v>4307</v>
      </c>
      <c r="BM98" s="18" t="s">
        <v>4349</v>
      </c>
    </row>
    <row r="99" s="1" customFormat="1">
      <c r="B99" s="36"/>
      <c r="D99" s="188" t="s">
        <v>254</v>
      </c>
      <c r="F99" s="189" t="s">
        <v>4348</v>
      </c>
      <c r="I99" s="121"/>
      <c r="L99" s="36"/>
      <c r="M99" s="190"/>
      <c r="N99" s="66"/>
      <c r="O99" s="66"/>
      <c r="P99" s="66"/>
      <c r="Q99" s="66"/>
      <c r="R99" s="66"/>
      <c r="S99" s="66"/>
      <c r="T99" s="67"/>
      <c r="AT99" s="18" t="s">
        <v>254</v>
      </c>
      <c r="AU99" s="18" t="s">
        <v>79</v>
      </c>
    </row>
    <row r="100" s="12" customFormat="1">
      <c r="B100" s="192"/>
      <c r="D100" s="188" t="s">
        <v>258</v>
      </c>
      <c r="E100" s="193" t="s">
        <v>1</v>
      </c>
      <c r="F100" s="194" t="s">
        <v>4350</v>
      </c>
      <c r="H100" s="193" t="s">
        <v>1</v>
      </c>
      <c r="I100" s="195"/>
      <c r="L100" s="192"/>
      <c r="M100" s="196"/>
      <c r="N100" s="197"/>
      <c r="O100" s="197"/>
      <c r="P100" s="197"/>
      <c r="Q100" s="197"/>
      <c r="R100" s="197"/>
      <c r="S100" s="197"/>
      <c r="T100" s="198"/>
      <c r="AT100" s="193" t="s">
        <v>258</v>
      </c>
      <c r="AU100" s="193" t="s">
        <v>79</v>
      </c>
      <c r="AV100" s="12" t="s">
        <v>79</v>
      </c>
      <c r="AW100" s="12" t="s">
        <v>35</v>
      </c>
      <c r="AX100" s="12" t="s">
        <v>72</v>
      </c>
      <c r="AY100" s="193" t="s">
        <v>246</v>
      </c>
    </row>
    <row r="101" s="13" customFormat="1">
      <c r="B101" s="199"/>
      <c r="D101" s="188" t="s">
        <v>258</v>
      </c>
      <c r="E101" s="200" t="s">
        <v>1</v>
      </c>
      <c r="F101" s="201" t="s">
        <v>280</v>
      </c>
      <c r="H101" s="202">
        <v>1</v>
      </c>
      <c r="I101" s="203"/>
      <c r="L101" s="199"/>
      <c r="M101" s="204"/>
      <c r="N101" s="205"/>
      <c r="O101" s="205"/>
      <c r="P101" s="205"/>
      <c r="Q101" s="205"/>
      <c r="R101" s="205"/>
      <c r="S101" s="205"/>
      <c r="T101" s="206"/>
      <c r="AT101" s="200" t="s">
        <v>258</v>
      </c>
      <c r="AU101" s="200" t="s">
        <v>79</v>
      </c>
      <c r="AV101" s="13" t="s">
        <v>81</v>
      </c>
      <c r="AW101" s="13" t="s">
        <v>35</v>
      </c>
      <c r="AX101" s="13" t="s">
        <v>79</v>
      </c>
      <c r="AY101" s="200" t="s">
        <v>246</v>
      </c>
    </row>
    <row r="102" s="1" customFormat="1" ht="16.5" customHeight="1">
      <c r="B102" s="175"/>
      <c r="C102" s="176" t="s">
        <v>93</v>
      </c>
      <c r="D102" s="176" t="s">
        <v>248</v>
      </c>
      <c r="E102" s="177" t="s">
        <v>4351</v>
      </c>
      <c r="F102" s="178" t="s">
        <v>4352</v>
      </c>
      <c r="G102" s="179" t="s">
        <v>4306</v>
      </c>
      <c r="H102" s="180">
        <v>1</v>
      </c>
      <c r="I102" s="181"/>
      <c r="J102" s="182">
        <f>ROUND(I102*H102,2)</f>
        <v>0</v>
      </c>
      <c r="K102" s="178" t="s">
        <v>1</v>
      </c>
      <c r="L102" s="36"/>
      <c r="M102" s="183" t="s">
        <v>1</v>
      </c>
      <c r="N102" s="184" t="s">
        <v>43</v>
      </c>
      <c r="O102" s="66"/>
      <c r="P102" s="185">
        <f>O102*H102</f>
        <v>0</v>
      </c>
      <c r="Q102" s="185">
        <v>0</v>
      </c>
      <c r="R102" s="185">
        <f>Q102*H102</f>
        <v>0</v>
      </c>
      <c r="S102" s="185">
        <v>0</v>
      </c>
      <c r="T102" s="186">
        <f>S102*H102</f>
        <v>0</v>
      </c>
      <c r="AR102" s="18" t="s">
        <v>4307</v>
      </c>
      <c r="AT102" s="18" t="s">
        <v>248</v>
      </c>
      <c r="AU102" s="18" t="s">
        <v>79</v>
      </c>
      <c r="AY102" s="18" t="s">
        <v>246</v>
      </c>
      <c r="BE102" s="187">
        <f>IF(N102="základní",J102,0)</f>
        <v>0</v>
      </c>
      <c r="BF102" s="187">
        <f>IF(N102="snížená",J102,0)</f>
        <v>0</v>
      </c>
      <c r="BG102" s="187">
        <f>IF(N102="zákl. přenesená",J102,0)</f>
        <v>0</v>
      </c>
      <c r="BH102" s="187">
        <f>IF(N102="sníž. přenesená",J102,0)</f>
        <v>0</v>
      </c>
      <c r="BI102" s="187">
        <f>IF(N102="nulová",J102,0)</f>
        <v>0</v>
      </c>
      <c r="BJ102" s="18" t="s">
        <v>79</v>
      </c>
      <c r="BK102" s="187">
        <f>ROUND(I102*H102,2)</f>
        <v>0</v>
      </c>
      <c r="BL102" s="18" t="s">
        <v>4307</v>
      </c>
      <c r="BM102" s="18" t="s">
        <v>4353</v>
      </c>
    </row>
    <row r="103" s="1" customFormat="1">
      <c r="B103" s="36"/>
      <c r="D103" s="188" t="s">
        <v>254</v>
      </c>
      <c r="F103" s="189" t="s">
        <v>4352</v>
      </c>
      <c r="I103" s="121"/>
      <c r="L103" s="36"/>
      <c r="M103" s="190"/>
      <c r="N103" s="66"/>
      <c r="O103" s="66"/>
      <c r="P103" s="66"/>
      <c r="Q103" s="66"/>
      <c r="R103" s="66"/>
      <c r="S103" s="66"/>
      <c r="T103" s="67"/>
      <c r="AT103" s="18" t="s">
        <v>254</v>
      </c>
      <c r="AU103" s="18" t="s">
        <v>79</v>
      </c>
    </row>
    <row r="104" s="12" customFormat="1">
      <c r="B104" s="192"/>
      <c r="D104" s="188" t="s">
        <v>258</v>
      </c>
      <c r="E104" s="193" t="s">
        <v>1</v>
      </c>
      <c r="F104" s="194" t="s">
        <v>4354</v>
      </c>
      <c r="H104" s="193" t="s">
        <v>1</v>
      </c>
      <c r="I104" s="195"/>
      <c r="L104" s="192"/>
      <c r="M104" s="196"/>
      <c r="N104" s="197"/>
      <c r="O104" s="197"/>
      <c r="P104" s="197"/>
      <c r="Q104" s="197"/>
      <c r="R104" s="197"/>
      <c r="S104" s="197"/>
      <c r="T104" s="198"/>
      <c r="AT104" s="193" t="s">
        <v>258</v>
      </c>
      <c r="AU104" s="193" t="s">
        <v>79</v>
      </c>
      <c r="AV104" s="12" t="s">
        <v>79</v>
      </c>
      <c r="AW104" s="12" t="s">
        <v>35</v>
      </c>
      <c r="AX104" s="12" t="s">
        <v>72</v>
      </c>
      <c r="AY104" s="193" t="s">
        <v>246</v>
      </c>
    </row>
    <row r="105" s="12" customFormat="1">
      <c r="B105" s="192"/>
      <c r="D105" s="188" t="s">
        <v>258</v>
      </c>
      <c r="E105" s="193" t="s">
        <v>1</v>
      </c>
      <c r="F105" s="194" t="s">
        <v>4355</v>
      </c>
      <c r="H105" s="193" t="s">
        <v>1</v>
      </c>
      <c r="I105" s="195"/>
      <c r="L105" s="192"/>
      <c r="M105" s="196"/>
      <c r="N105" s="197"/>
      <c r="O105" s="197"/>
      <c r="P105" s="197"/>
      <c r="Q105" s="197"/>
      <c r="R105" s="197"/>
      <c r="S105" s="197"/>
      <c r="T105" s="198"/>
      <c r="AT105" s="193" t="s">
        <v>258</v>
      </c>
      <c r="AU105" s="193" t="s">
        <v>79</v>
      </c>
      <c r="AV105" s="12" t="s">
        <v>79</v>
      </c>
      <c r="AW105" s="12" t="s">
        <v>35</v>
      </c>
      <c r="AX105" s="12" t="s">
        <v>72</v>
      </c>
      <c r="AY105" s="193" t="s">
        <v>246</v>
      </c>
    </row>
    <row r="106" s="12" customFormat="1">
      <c r="B106" s="192"/>
      <c r="D106" s="188" t="s">
        <v>258</v>
      </c>
      <c r="E106" s="193" t="s">
        <v>1</v>
      </c>
      <c r="F106" s="194" t="s">
        <v>4356</v>
      </c>
      <c r="H106" s="193" t="s">
        <v>1</v>
      </c>
      <c r="I106" s="195"/>
      <c r="L106" s="192"/>
      <c r="M106" s="196"/>
      <c r="N106" s="197"/>
      <c r="O106" s="197"/>
      <c r="P106" s="197"/>
      <c r="Q106" s="197"/>
      <c r="R106" s="197"/>
      <c r="S106" s="197"/>
      <c r="T106" s="198"/>
      <c r="AT106" s="193" t="s">
        <v>258</v>
      </c>
      <c r="AU106" s="193" t="s">
        <v>79</v>
      </c>
      <c r="AV106" s="12" t="s">
        <v>79</v>
      </c>
      <c r="AW106" s="12" t="s">
        <v>35</v>
      </c>
      <c r="AX106" s="12" t="s">
        <v>72</v>
      </c>
      <c r="AY106" s="193" t="s">
        <v>246</v>
      </c>
    </row>
    <row r="107" s="12" customFormat="1">
      <c r="B107" s="192"/>
      <c r="D107" s="188" t="s">
        <v>258</v>
      </c>
      <c r="E107" s="193" t="s">
        <v>1</v>
      </c>
      <c r="F107" s="194" t="s">
        <v>4357</v>
      </c>
      <c r="H107" s="193" t="s">
        <v>1</v>
      </c>
      <c r="I107" s="195"/>
      <c r="L107" s="192"/>
      <c r="M107" s="196"/>
      <c r="N107" s="197"/>
      <c r="O107" s="197"/>
      <c r="P107" s="197"/>
      <c r="Q107" s="197"/>
      <c r="R107" s="197"/>
      <c r="S107" s="197"/>
      <c r="T107" s="198"/>
      <c r="AT107" s="193" t="s">
        <v>258</v>
      </c>
      <c r="AU107" s="193" t="s">
        <v>79</v>
      </c>
      <c r="AV107" s="12" t="s">
        <v>79</v>
      </c>
      <c r="AW107" s="12" t="s">
        <v>35</v>
      </c>
      <c r="AX107" s="12" t="s">
        <v>72</v>
      </c>
      <c r="AY107" s="193" t="s">
        <v>246</v>
      </c>
    </row>
    <row r="108" s="13" customFormat="1">
      <c r="B108" s="199"/>
      <c r="D108" s="188" t="s">
        <v>258</v>
      </c>
      <c r="E108" s="200" t="s">
        <v>1</v>
      </c>
      <c r="F108" s="201" t="s">
        <v>280</v>
      </c>
      <c r="H108" s="202">
        <v>1</v>
      </c>
      <c r="I108" s="203"/>
      <c r="L108" s="199"/>
      <c r="M108" s="204"/>
      <c r="N108" s="205"/>
      <c r="O108" s="205"/>
      <c r="P108" s="205"/>
      <c r="Q108" s="205"/>
      <c r="R108" s="205"/>
      <c r="S108" s="205"/>
      <c r="T108" s="206"/>
      <c r="AT108" s="200" t="s">
        <v>258</v>
      </c>
      <c r="AU108" s="200" t="s">
        <v>79</v>
      </c>
      <c r="AV108" s="13" t="s">
        <v>81</v>
      </c>
      <c r="AW108" s="13" t="s">
        <v>35</v>
      </c>
      <c r="AX108" s="13" t="s">
        <v>79</v>
      </c>
      <c r="AY108" s="200" t="s">
        <v>246</v>
      </c>
    </row>
    <row r="109" s="1" customFormat="1" ht="16.5" customHeight="1">
      <c r="B109" s="175"/>
      <c r="C109" s="176" t="s">
        <v>283</v>
      </c>
      <c r="D109" s="176" t="s">
        <v>248</v>
      </c>
      <c r="E109" s="177" t="s">
        <v>4358</v>
      </c>
      <c r="F109" s="178" t="s">
        <v>4359</v>
      </c>
      <c r="G109" s="179" t="s">
        <v>4306</v>
      </c>
      <c r="H109" s="180">
        <v>1</v>
      </c>
      <c r="I109" s="181"/>
      <c r="J109" s="182">
        <f>ROUND(I109*H109,2)</f>
        <v>0</v>
      </c>
      <c r="K109" s="178" t="s">
        <v>1</v>
      </c>
      <c r="L109" s="36"/>
      <c r="M109" s="183" t="s">
        <v>1</v>
      </c>
      <c r="N109" s="184" t="s">
        <v>43</v>
      </c>
      <c r="O109" s="66"/>
      <c r="P109" s="185">
        <f>O109*H109</f>
        <v>0</v>
      </c>
      <c r="Q109" s="185">
        <v>0</v>
      </c>
      <c r="R109" s="185">
        <f>Q109*H109</f>
        <v>0</v>
      </c>
      <c r="S109" s="185">
        <v>0</v>
      </c>
      <c r="T109" s="186">
        <f>S109*H109</f>
        <v>0</v>
      </c>
      <c r="AR109" s="18" t="s">
        <v>4307</v>
      </c>
      <c r="AT109" s="18" t="s">
        <v>248</v>
      </c>
      <c r="AU109" s="18" t="s">
        <v>79</v>
      </c>
      <c r="AY109" s="18" t="s">
        <v>246</v>
      </c>
      <c r="BE109" s="187">
        <f>IF(N109="základní",J109,0)</f>
        <v>0</v>
      </c>
      <c r="BF109" s="187">
        <f>IF(N109="snížená",J109,0)</f>
        <v>0</v>
      </c>
      <c r="BG109" s="187">
        <f>IF(N109="zákl. přenesená",J109,0)</f>
        <v>0</v>
      </c>
      <c r="BH109" s="187">
        <f>IF(N109="sníž. přenesená",J109,0)</f>
        <v>0</v>
      </c>
      <c r="BI109" s="187">
        <f>IF(N109="nulová",J109,0)</f>
        <v>0</v>
      </c>
      <c r="BJ109" s="18" t="s">
        <v>79</v>
      </c>
      <c r="BK109" s="187">
        <f>ROUND(I109*H109,2)</f>
        <v>0</v>
      </c>
      <c r="BL109" s="18" t="s">
        <v>4307</v>
      </c>
      <c r="BM109" s="18" t="s">
        <v>4360</v>
      </c>
    </row>
    <row r="110" s="1" customFormat="1">
      <c r="B110" s="36"/>
      <c r="D110" s="188" t="s">
        <v>254</v>
      </c>
      <c r="F110" s="189" t="s">
        <v>4359</v>
      </c>
      <c r="I110" s="121"/>
      <c r="L110" s="36"/>
      <c r="M110" s="190"/>
      <c r="N110" s="66"/>
      <c r="O110" s="66"/>
      <c r="P110" s="66"/>
      <c r="Q110" s="66"/>
      <c r="R110" s="66"/>
      <c r="S110" s="66"/>
      <c r="T110" s="67"/>
      <c r="AT110" s="18" t="s">
        <v>254</v>
      </c>
      <c r="AU110" s="18" t="s">
        <v>79</v>
      </c>
    </row>
    <row r="111" s="12" customFormat="1">
      <c r="B111" s="192"/>
      <c r="D111" s="188" t="s">
        <v>258</v>
      </c>
      <c r="E111" s="193" t="s">
        <v>1</v>
      </c>
      <c r="F111" s="194" t="s">
        <v>4361</v>
      </c>
      <c r="H111" s="193" t="s">
        <v>1</v>
      </c>
      <c r="I111" s="195"/>
      <c r="L111" s="192"/>
      <c r="M111" s="196"/>
      <c r="N111" s="197"/>
      <c r="O111" s="197"/>
      <c r="P111" s="197"/>
      <c r="Q111" s="197"/>
      <c r="R111" s="197"/>
      <c r="S111" s="197"/>
      <c r="T111" s="198"/>
      <c r="AT111" s="193" t="s">
        <v>258</v>
      </c>
      <c r="AU111" s="193" t="s">
        <v>79</v>
      </c>
      <c r="AV111" s="12" t="s">
        <v>79</v>
      </c>
      <c r="AW111" s="12" t="s">
        <v>35</v>
      </c>
      <c r="AX111" s="12" t="s">
        <v>72</v>
      </c>
      <c r="AY111" s="193" t="s">
        <v>246</v>
      </c>
    </row>
    <row r="112" s="12" customFormat="1">
      <c r="B112" s="192"/>
      <c r="D112" s="188" t="s">
        <v>258</v>
      </c>
      <c r="E112" s="193" t="s">
        <v>1</v>
      </c>
      <c r="F112" s="194" t="s">
        <v>4362</v>
      </c>
      <c r="H112" s="193" t="s">
        <v>1</v>
      </c>
      <c r="I112" s="195"/>
      <c r="L112" s="192"/>
      <c r="M112" s="196"/>
      <c r="N112" s="197"/>
      <c r="O112" s="197"/>
      <c r="P112" s="197"/>
      <c r="Q112" s="197"/>
      <c r="R112" s="197"/>
      <c r="S112" s="197"/>
      <c r="T112" s="198"/>
      <c r="AT112" s="193" t="s">
        <v>258</v>
      </c>
      <c r="AU112" s="193" t="s">
        <v>79</v>
      </c>
      <c r="AV112" s="12" t="s">
        <v>79</v>
      </c>
      <c r="AW112" s="12" t="s">
        <v>35</v>
      </c>
      <c r="AX112" s="12" t="s">
        <v>72</v>
      </c>
      <c r="AY112" s="193" t="s">
        <v>246</v>
      </c>
    </row>
    <row r="113" s="13" customFormat="1">
      <c r="B113" s="199"/>
      <c r="D113" s="188" t="s">
        <v>258</v>
      </c>
      <c r="E113" s="200" t="s">
        <v>1</v>
      </c>
      <c r="F113" s="201" t="s">
        <v>280</v>
      </c>
      <c r="H113" s="202">
        <v>1</v>
      </c>
      <c r="I113" s="203"/>
      <c r="L113" s="199"/>
      <c r="M113" s="204"/>
      <c r="N113" s="205"/>
      <c r="O113" s="205"/>
      <c r="P113" s="205"/>
      <c r="Q113" s="205"/>
      <c r="R113" s="205"/>
      <c r="S113" s="205"/>
      <c r="T113" s="206"/>
      <c r="AT113" s="200" t="s">
        <v>258</v>
      </c>
      <c r="AU113" s="200" t="s">
        <v>79</v>
      </c>
      <c r="AV113" s="13" t="s">
        <v>81</v>
      </c>
      <c r="AW113" s="13" t="s">
        <v>35</v>
      </c>
      <c r="AX113" s="13" t="s">
        <v>79</v>
      </c>
      <c r="AY113" s="200" t="s">
        <v>246</v>
      </c>
    </row>
    <row r="114" s="1" customFormat="1" ht="16.5" customHeight="1">
      <c r="B114" s="175"/>
      <c r="C114" s="176" t="s">
        <v>332</v>
      </c>
      <c r="D114" s="176" t="s">
        <v>248</v>
      </c>
      <c r="E114" s="177" t="s">
        <v>4363</v>
      </c>
      <c r="F114" s="178" t="s">
        <v>4364</v>
      </c>
      <c r="G114" s="179" t="s">
        <v>4306</v>
      </c>
      <c r="H114" s="180">
        <v>1</v>
      </c>
      <c r="I114" s="181"/>
      <c r="J114" s="182">
        <f>ROUND(I114*H114,2)</f>
        <v>0</v>
      </c>
      <c r="K114" s="178" t="s">
        <v>1</v>
      </c>
      <c r="L114" s="36"/>
      <c r="M114" s="183" t="s">
        <v>1</v>
      </c>
      <c r="N114" s="184" t="s">
        <v>43</v>
      </c>
      <c r="O114" s="66"/>
      <c r="P114" s="185">
        <f>O114*H114</f>
        <v>0</v>
      </c>
      <c r="Q114" s="185">
        <v>0</v>
      </c>
      <c r="R114" s="185">
        <f>Q114*H114</f>
        <v>0</v>
      </c>
      <c r="S114" s="185">
        <v>0</v>
      </c>
      <c r="T114" s="186">
        <f>S114*H114</f>
        <v>0</v>
      </c>
      <c r="AR114" s="18" t="s">
        <v>4307</v>
      </c>
      <c r="AT114" s="18" t="s">
        <v>248</v>
      </c>
      <c r="AU114" s="18" t="s">
        <v>79</v>
      </c>
      <c r="AY114" s="18" t="s">
        <v>246</v>
      </c>
      <c r="BE114" s="187">
        <f>IF(N114="základní",J114,0)</f>
        <v>0</v>
      </c>
      <c r="BF114" s="187">
        <f>IF(N114="snížená",J114,0)</f>
        <v>0</v>
      </c>
      <c r="BG114" s="187">
        <f>IF(N114="zákl. přenesená",J114,0)</f>
        <v>0</v>
      </c>
      <c r="BH114" s="187">
        <f>IF(N114="sníž. přenesená",J114,0)</f>
        <v>0</v>
      </c>
      <c r="BI114" s="187">
        <f>IF(N114="nulová",J114,0)</f>
        <v>0</v>
      </c>
      <c r="BJ114" s="18" t="s">
        <v>79</v>
      </c>
      <c r="BK114" s="187">
        <f>ROUND(I114*H114,2)</f>
        <v>0</v>
      </c>
      <c r="BL114" s="18" t="s">
        <v>4307</v>
      </c>
      <c r="BM114" s="18" t="s">
        <v>4365</v>
      </c>
    </row>
    <row r="115" s="1" customFormat="1">
      <c r="B115" s="36"/>
      <c r="D115" s="188" t="s">
        <v>254</v>
      </c>
      <c r="F115" s="189" t="s">
        <v>4364</v>
      </c>
      <c r="I115" s="121"/>
      <c r="L115" s="36"/>
      <c r="M115" s="190"/>
      <c r="N115" s="66"/>
      <c r="O115" s="66"/>
      <c r="P115" s="66"/>
      <c r="Q115" s="66"/>
      <c r="R115" s="66"/>
      <c r="S115" s="66"/>
      <c r="T115" s="67"/>
      <c r="AT115" s="18" t="s">
        <v>254</v>
      </c>
      <c r="AU115" s="18" t="s">
        <v>79</v>
      </c>
    </row>
    <row r="116" s="1" customFormat="1" ht="22.5" customHeight="1">
      <c r="B116" s="175"/>
      <c r="C116" s="176" t="s">
        <v>342</v>
      </c>
      <c r="D116" s="176" t="s">
        <v>248</v>
      </c>
      <c r="E116" s="177" t="s">
        <v>4366</v>
      </c>
      <c r="F116" s="178" t="s">
        <v>4367</v>
      </c>
      <c r="G116" s="179" t="s">
        <v>4306</v>
      </c>
      <c r="H116" s="180">
        <v>1</v>
      </c>
      <c r="I116" s="181"/>
      <c r="J116" s="182">
        <f>ROUND(I116*H116,2)</f>
        <v>0</v>
      </c>
      <c r="K116" s="178" t="s">
        <v>1</v>
      </c>
      <c r="L116" s="36"/>
      <c r="M116" s="183" t="s">
        <v>1</v>
      </c>
      <c r="N116" s="184" t="s">
        <v>43</v>
      </c>
      <c r="O116" s="66"/>
      <c r="P116" s="185">
        <f>O116*H116</f>
        <v>0</v>
      </c>
      <c r="Q116" s="185">
        <v>0</v>
      </c>
      <c r="R116" s="185">
        <f>Q116*H116</f>
        <v>0</v>
      </c>
      <c r="S116" s="185">
        <v>0</v>
      </c>
      <c r="T116" s="186">
        <f>S116*H116</f>
        <v>0</v>
      </c>
      <c r="AR116" s="18" t="s">
        <v>4307</v>
      </c>
      <c r="AT116" s="18" t="s">
        <v>248</v>
      </c>
      <c r="AU116" s="18" t="s">
        <v>79</v>
      </c>
      <c r="AY116" s="18" t="s">
        <v>246</v>
      </c>
      <c r="BE116" s="187">
        <f>IF(N116="základní",J116,0)</f>
        <v>0</v>
      </c>
      <c r="BF116" s="187">
        <f>IF(N116="snížená",J116,0)</f>
        <v>0</v>
      </c>
      <c r="BG116" s="187">
        <f>IF(N116="zákl. přenesená",J116,0)</f>
        <v>0</v>
      </c>
      <c r="BH116" s="187">
        <f>IF(N116="sníž. přenesená",J116,0)</f>
        <v>0</v>
      </c>
      <c r="BI116" s="187">
        <f>IF(N116="nulová",J116,0)</f>
        <v>0</v>
      </c>
      <c r="BJ116" s="18" t="s">
        <v>79</v>
      </c>
      <c r="BK116" s="187">
        <f>ROUND(I116*H116,2)</f>
        <v>0</v>
      </c>
      <c r="BL116" s="18" t="s">
        <v>4307</v>
      </c>
      <c r="BM116" s="18" t="s">
        <v>4368</v>
      </c>
    </row>
    <row r="117" s="1" customFormat="1">
      <c r="B117" s="36"/>
      <c r="D117" s="188" t="s">
        <v>254</v>
      </c>
      <c r="F117" s="189" t="s">
        <v>4367</v>
      </c>
      <c r="I117" s="121"/>
      <c r="L117" s="36"/>
      <c r="M117" s="190"/>
      <c r="N117" s="66"/>
      <c r="O117" s="66"/>
      <c r="P117" s="66"/>
      <c r="Q117" s="66"/>
      <c r="R117" s="66"/>
      <c r="S117" s="66"/>
      <c r="T117" s="67"/>
      <c r="AT117" s="18" t="s">
        <v>254</v>
      </c>
      <c r="AU117" s="18" t="s">
        <v>79</v>
      </c>
    </row>
    <row r="118" s="12" customFormat="1">
      <c r="B118" s="192"/>
      <c r="D118" s="188" t="s">
        <v>258</v>
      </c>
      <c r="E118" s="193" t="s">
        <v>1</v>
      </c>
      <c r="F118" s="194" t="s">
        <v>4369</v>
      </c>
      <c r="H118" s="193" t="s">
        <v>1</v>
      </c>
      <c r="I118" s="195"/>
      <c r="L118" s="192"/>
      <c r="M118" s="196"/>
      <c r="N118" s="197"/>
      <c r="O118" s="197"/>
      <c r="P118" s="197"/>
      <c r="Q118" s="197"/>
      <c r="R118" s="197"/>
      <c r="S118" s="197"/>
      <c r="T118" s="198"/>
      <c r="AT118" s="193" t="s">
        <v>258</v>
      </c>
      <c r="AU118" s="193" t="s">
        <v>79</v>
      </c>
      <c r="AV118" s="12" t="s">
        <v>79</v>
      </c>
      <c r="AW118" s="12" t="s">
        <v>35</v>
      </c>
      <c r="AX118" s="12" t="s">
        <v>72</v>
      </c>
      <c r="AY118" s="193" t="s">
        <v>246</v>
      </c>
    </row>
    <row r="119" s="13" customFormat="1">
      <c r="B119" s="199"/>
      <c r="D119" s="188" t="s">
        <v>258</v>
      </c>
      <c r="E119" s="200" t="s">
        <v>1</v>
      </c>
      <c r="F119" s="201" t="s">
        <v>280</v>
      </c>
      <c r="H119" s="202">
        <v>1</v>
      </c>
      <c r="I119" s="203"/>
      <c r="L119" s="199"/>
      <c r="M119" s="204"/>
      <c r="N119" s="205"/>
      <c r="O119" s="205"/>
      <c r="P119" s="205"/>
      <c r="Q119" s="205"/>
      <c r="R119" s="205"/>
      <c r="S119" s="205"/>
      <c r="T119" s="206"/>
      <c r="AT119" s="200" t="s">
        <v>258</v>
      </c>
      <c r="AU119" s="200" t="s">
        <v>79</v>
      </c>
      <c r="AV119" s="13" t="s">
        <v>81</v>
      </c>
      <c r="AW119" s="13" t="s">
        <v>35</v>
      </c>
      <c r="AX119" s="13" t="s">
        <v>79</v>
      </c>
      <c r="AY119" s="200" t="s">
        <v>246</v>
      </c>
    </row>
    <row r="120" s="1" customFormat="1" ht="22.5" customHeight="1">
      <c r="B120" s="175"/>
      <c r="C120" s="176" t="s">
        <v>350</v>
      </c>
      <c r="D120" s="176" t="s">
        <v>248</v>
      </c>
      <c r="E120" s="177" t="s">
        <v>4370</v>
      </c>
      <c r="F120" s="178" t="s">
        <v>4371</v>
      </c>
      <c r="G120" s="179" t="s">
        <v>4306</v>
      </c>
      <c r="H120" s="180">
        <v>1</v>
      </c>
      <c r="I120" s="181"/>
      <c r="J120" s="182">
        <f>ROUND(I120*H120,2)</f>
        <v>0</v>
      </c>
      <c r="K120" s="178" t="s">
        <v>1</v>
      </c>
      <c r="L120" s="36"/>
      <c r="M120" s="183" t="s">
        <v>1</v>
      </c>
      <c r="N120" s="184" t="s">
        <v>43</v>
      </c>
      <c r="O120" s="66"/>
      <c r="P120" s="185">
        <f>O120*H120</f>
        <v>0</v>
      </c>
      <c r="Q120" s="185">
        <v>0</v>
      </c>
      <c r="R120" s="185">
        <f>Q120*H120</f>
        <v>0</v>
      </c>
      <c r="S120" s="185">
        <v>0</v>
      </c>
      <c r="T120" s="186">
        <f>S120*H120</f>
        <v>0</v>
      </c>
      <c r="AR120" s="18" t="s">
        <v>4307</v>
      </c>
      <c r="AT120" s="18" t="s">
        <v>248</v>
      </c>
      <c r="AU120" s="18" t="s">
        <v>79</v>
      </c>
      <c r="AY120" s="18" t="s">
        <v>246</v>
      </c>
      <c r="BE120" s="187">
        <f>IF(N120="základní",J120,0)</f>
        <v>0</v>
      </c>
      <c r="BF120" s="187">
        <f>IF(N120="snížená",J120,0)</f>
        <v>0</v>
      </c>
      <c r="BG120" s="187">
        <f>IF(N120="zákl. přenesená",J120,0)</f>
        <v>0</v>
      </c>
      <c r="BH120" s="187">
        <f>IF(N120="sníž. přenesená",J120,0)</f>
        <v>0</v>
      </c>
      <c r="BI120" s="187">
        <f>IF(N120="nulová",J120,0)</f>
        <v>0</v>
      </c>
      <c r="BJ120" s="18" t="s">
        <v>79</v>
      </c>
      <c r="BK120" s="187">
        <f>ROUND(I120*H120,2)</f>
        <v>0</v>
      </c>
      <c r="BL120" s="18" t="s">
        <v>4307</v>
      </c>
      <c r="BM120" s="18" t="s">
        <v>4372</v>
      </c>
    </row>
    <row r="121" s="1" customFormat="1">
      <c r="B121" s="36"/>
      <c r="D121" s="188" t="s">
        <v>254</v>
      </c>
      <c r="F121" s="189" t="s">
        <v>4373</v>
      </c>
      <c r="I121" s="121"/>
      <c r="L121" s="36"/>
      <c r="M121" s="190"/>
      <c r="N121" s="66"/>
      <c r="O121" s="66"/>
      <c r="P121" s="66"/>
      <c r="Q121" s="66"/>
      <c r="R121" s="66"/>
      <c r="S121" s="66"/>
      <c r="T121" s="67"/>
      <c r="AT121" s="18" t="s">
        <v>254</v>
      </c>
      <c r="AU121" s="18" t="s">
        <v>79</v>
      </c>
    </row>
    <row r="122" s="12" customFormat="1">
      <c r="B122" s="192"/>
      <c r="D122" s="188" t="s">
        <v>258</v>
      </c>
      <c r="E122" s="193" t="s">
        <v>1</v>
      </c>
      <c r="F122" s="194" t="s">
        <v>4374</v>
      </c>
      <c r="H122" s="193" t="s">
        <v>1</v>
      </c>
      <c r="I122" s="195"/>
      <c r="L122" s="192"/>
      <c r="M122" s="196"/>
      <c r="N122" s="197"/>
      <c r="O122" s="197"/>
      <c r="P122" s="197"/>
      <c r="Q122" s="197"/>
      <c r="R122" s="197"/>
      <c r="S122" s="197"/>
      <c r="T122" s="198"/>
      <c r="AT122" s="193" t="s">
        <v>258</v>
      </c>
      <c r="AU122" s="193" t="s">
        <v>79</v>
      </c>
      <c r="AV122" s="12" t="s">
        <v>79</v>
      </c>
      <c r="AW122" s="12" t="s">
        <v>35</v>
      </c>
      <c r="AX122" s="12" t="s">
        <v>72</v>
      </c>
      <c r="AY122" s="193" t="s">
        <v>246</v>
      </c>
    </row>
    <row r="123" s="12" customFormat="1">
      <c r="B123" s="192"/>
      <c r="D123" s="188" t="s">
        <v>258</v>
      </c>
      <c r="E123" s="193" t="s">
        <v>1</v>
      </c>
      <c r="F123" s="194" t="s">
        <v>4375</v>
      </c>
      <c r="H123" s="193" t="s">
        <v>1</v>
      </c>
      <c r="I123" s="195"/>
      <c r="L123" s="192"/>
      <c r="M123" s="196"/>
      <c r="N123" s="197"/>
      <c r="O123" s="197"/>
      <c r="P123" s="197"/>
      <c r="Q123" s="197"/>
      <c r="R123" s="197"/>
      <c r="S123" s="197"/>
      <c r="T123" s="198"/>
      <c r="AT123" s="193" t="s">
        <v>258</v>
      </c>
      <c r="AU123" s="193" t="s">
        <v>79</v>
      </c>
      <c r="AV123" s="12" t="s">
        <v>79</v>
      </c>
      <c r="AW123" s="12" t="s">
        <v>35</v>
      </c>
      <c r="AX123" s="12" t="s">
        <v>72</v>
      </c>
      <c r="AY123" s="193" t="s">
        <v>246</v>
      </c>
    </row>
    <row r="124" s="12" customFormat="1">
      <c r="B124" s="192"/>
      <c r="D124" s="188" t="s">
        <v>258</v>
      </c>
      <c r="E124" s="193" t="s">
        <v>1</v>
      </c>
      <c r="F124" s="194" t="s">
        <v>4376</v>
      </c>
      <c r="H124" s="193" t="s">
        <v>1</v>
      </c>
      <c r="I124" s="195"/>
      <c r="L124" s="192"/>
      <c r="M124" s="196"/>
      <c r="N124" s="197"/>
      <c r="O124" s="197"/>
      <c r="P124" s="197"/>
      <c r="Q124" s="197"/>
      <c r="R124" s="197"/>
      <c r="S124" s="197"/>
      <c r="T124" s="198"/>
      <c r="AT124" s="193" t="s">
        <v>258</v>
      </c>
      <c r="AU124" s="193" t="s">
        <v>79</v>
      </c>
      <c r="AV124" s="12" t="s">
        <v>79</v>
      </c>
      <c r="AW124" s="12" t="s">
        <v>35</v>
      </c>
      <c r="AX124" s="12" t="s">
        <v>72</v>
      </c>
      <c r="AY124" s="193" t="s">
        <v>246</v>
      </c>
    </row>
    <row r="125" s="12" customFormat="1">
      <c r="B125" s="192"/>
      <c r="D125" s="188" t="s">
        <v>258</v>
      </c>
      <c r="E125" s="193" t="s">
        <v>1</v>
      </c>
      <c r="F125" s="194" t="s">
        <v>4377</v>
      </c>
      <c r="H125" s="193" t="s">
        <v>1</v>
      </c>
      <c r="I125" s="195"/>
      <c r="L125" s="192"/>
      <c r="M125" s="196"/>
      <c r="N125" s="197"/>
      <c r="O125" s="197"/>
      <c r="P125" s="197"/>
      <c r="Q125" s="197"/>
      <c r="R125" s="197"/>
      <c r="S125" s="197"/>
      <c r="T125" s="198"/>
      <c r="AT125" s="193" t="s">
        <v>258</v>
      </c>
      <c r="AU125" s="193" t="s">
        <v>79</v>
      </c>
      <c r="AV125" s="12" t="s">
        <v>79</v>
      </c>
      <c r="AW125" s="12" t="s">
        <v>35</v>
      </c>
      <c r="AX125" s="12" t="s">
        <v>72</v>
      </c>
      <c r="AY125" s="193" t="s">
        <v>246</v>
      </c>
    </row>
    <row r="126" s="12" customFormat="1">
      <c r="B126" s="192"/>
      <c r="D126" s="188" t="s">
        <v>258</v>
      </c>
      <c r="E126" s="193" t="s">
        <v>1</v>
      </c>
      <c r="F126" s="194" t="s">
        <v>4378</v>
      </c>
      <c r="H126" s="193" t="s">
        <v>1</v>
      </c>
      <c r="I126" s="195"/>
      <c r="L126" s="192"/>
      <c r="M126" s="196"/>
      <c r="N126" s="197"/>
      <c r="O126" s="197"/>
      <c r="P126" s="197"/>
      <c r="Q126" s="197"/>
      <c r="R126" s="197"/>
      <c r="S126" s="197"/>
      <c r="T126" s="198"/>
      <c r="AT126" s="193" t="s">
        <v>258</v>
      </c>
      <c r="AU126" s="193" t="s">
        <v>79</v>
      </c>
      <c r="AV126" s="12" t="s">
        <v>79</v>
      </c>
      <c r="AW126" s="12" t="s">
        <v>35</v>
      </c>
      <c r="AX126" s="12" t="s">
        <v>72</v>
      </c>
      <c r="AY126" s="193" t="s">
        <v>246</v>
      </c>
    </row>
    <row r="127" s="13" customFormat="1">
      <c r="B127" s="199"/>
      <c r="D127" s="188" t="s">
        <v>258</v>
      </c>
      <c r="E127" s="200" t="s">
        <v>1</v>
      </c>
      <c r="F127" s="201" t="s">
        <v>280</v>
      </c>
      <c r="H127" s="202">
        <v>1</v>
      </c>
      <c r="I127" s="203"/>
      <c r="L127" s="199"/>
      <c r="M127" s="204"/>
      <c r="N127" s="205"/>
      <c r="O127" s="205"/>
      <c r="P127" s="205"/>
      <c r="Q127" s="205"/>
      <c r="R127" s="205"/>
      <c r="S127" s="205"/>
      <c r="T127" s="206"/>
      <c r="AT127" s="200" t="s">
        <v>258</v>
      </c>
      <c r="AU127" s="200" t="s">
        <v>79</v>
      </c>
      <c r="AV127" s="13" t="s">
        <v>81</v>
      </c>
      <c r="AW127" s="13" t="s">
        <v>35</v>
      </c>
      <c r="AX127" s="13" t="s">
        <v>79</v>
      </c>
      <c r="AY127" s="200" t="s">
        <v>246</v>
      </c>
    </row>
    <row r="128" s="1" customFormat="1" ht="16.5" customHeight="1">
      <c r="B128" s="175"/>
      <c r="C128" s="176" t="s">
        <v>357</v>
      </c>
      <c r="D128" s="176" t="s">
        <v>248</v>
      </c>
      <c r="E128" s="177" t="s">
        <v>4379</v>
      </c>
      <c r="F128" s="178" t="s">
        <v>4380</v>
      </c>
      <c r="G128" s="179" t="s">
        <v>4306</v>
      </c>
      <c r="H128" s="180">
        <v>1</v>
      </c>
      <c r="I128" s="181"/>
      <c r="J128" s="182">
        <f>ROUND(I128*H128,2)</f>
        <v>0</v>
      </c>
      <c r="K128" s="178" t="s">
        <v>1</v>
      </c>
      <c r="L128" s="36"/>
      <c r="M128" s="183" t="s">
        <v>1</v>
      </c>
      <c r="N128" s="184" t="s">
        <v>43</v>
      </c>
      <c r="O128" s="66"/>
      <c r="P128" s="185">
        <f>O128*H128</f>
        <v>0</v>
      </c>
      <c r="Q128" s="185">
        <v>0</v>
      </c>
      <c r="R128" s="185">
        <f>Q128*H128</f>
        <v>0</v>
      </c>
      <c r="S128" s="185">
        <v>0</v>
      </c>
      <c r="T128" s="186">
        <f>S128*H128</f>
        <v>0</v>
      </c>
      <c r="AR128" s="18" t="s">
        <v>4307</v>
      </c>
      <c r="AT128" s="18" t="s">
        <v>248</v>
      </c>
      <c r="AU128" s="18" t="s">
        <v>79</v>
      </c>
      <c r="AY128" s="18" t="s">
        <v>246</v>
      </c>
      <c r="BE128" s="187">
        <f>IF(N128="základní",J128,0)</f>
        <v>0</v>
      </c>
      <c r="BF128" s="187">
        <f>IF(N128="snížená",J128,0)</f>
        <v>0</v>
      </c>
      <c r="BG128" s="187">
        <f>IF(N128="zákl. přenesená",J128,0)</f>
        <v>0</v>
      </c>
      <c r="BH128" s="187">
        <f>IF(N128="sníž. přenesená",J128,0)</f>
        <v>0</v>
      </c>
      <c r="BI128" s="187">
        <f>IF(N128="nulová",J128,0)</f>
        <v>0</v>
      </c>
      <c r="BJ128" s="18" t="s">
        <v>79</v>
      </c>
      <c r="BK128" s="187">
        <f>ROUND(I128*H128,2)</f>
        <v>0</v>
      </c>
      <c r="BL128" s="18" t="s">
        <v>4307</v>
      </c>
      <c r="BM128" s="18" t="s">
        <v>4381</v>
      </c>
    </row>
    <row r="129" s="1" customFormat="1">
      <c r="B129" s="36"/>
      <c r="D129" s="188" t="s">
        <v>254</v>
      </c>
      <c r="F129" s="189" t="s">
        <v>4380</v>
      </c>
      <c r="I129" s="121"/>
      <c r="L129" s="36"/>
      <c r="M129" s="190"/>
      <c r="N129" s="66"/>
      <c r="O129" s="66"/>
      <c r="P129" s="66"/>
      <c r="Q129" s="66"/>
      <c r="R129" s="66"/>
      <c r="S129" s="66"/>
      <c r="T129" s="67"/>
      <c r="AT129" s="18" t="s">
        <v>254</v>
      </c>
      <c r="AU129" s="18" t="s">
        <v>79</v>
      </c>
    </row>
    <row r="130" s="12" customFormat="1">
      <c r="B130" s="192"/>
      <c r="D130" s="188" t="s">
        <v>258</v>
      </c>
      <c r="E130" s="193" t="s">
        <v>1</v>
      </c>
      <c r="F130" s="194" t="s">
        <v>4382</v>
      </c>
      <c r="H130" s="193" t="s">
        <v>1</v>
      </c>
      <c r="I130" s="195"/>
      <c r="L130" s="192"/>
      <c r="M130" s="196"/>
      <c r="N130" s="197"/>
      <c r="O130" s="197"/>
      <c r="P130" s="197"/>
      <c r="Q130" s="197"/>
      <c r="R130" s="197"/>
      <c r="S130" s="197"/>
      <c r="T130" s="198"/>
      <c r="AT130" s="193" t="s">
        <v>258</v>
      </c>
      <c r="AU130" s="193" t="s">
        <v>79</v>
      </c>
      <c r="AV130" s="12" t="s">
        <v>79</v>
      </c>
      <c r="AW130" s="12" t="s">
        <v>35</v>
      </c>
      <c r="AX130" s="12" t="s">
        <v>72</v>
      </c>
      <c r="AY130" s="193" t="s">
        <v>246</v>
      </c>
    </row>
    <row r="131" s="13" customFormat="1">
      <c r="B131" s="199"/>
      <c r="D131" s="188" t="s">
        <v>258</v>
      </c>
      <c r="E131" s="200" t="s">
        <v>1</v>
      </c>
      <c r="F131" s="201" t="s">
        <v>280</v>
      </c>
      <c r="H131" s="202">
        <v>1</v>
      </c>
      <c r="I131" s="203"/>
      <c r="L131" s="199"/>
      <c r="M131" s="204"/>
      <c r="N131" s="205"/>
      <c r="O131" s="205"/>
      <c r="P131" s="205"/>
      <c r="Q131" s="205"/>
      <c r="R131" s="205"/>
      <c r="S131" s="205"/>
      <c r="T131" s="206"/>
      <c r="AT131" s="200" t="s">
        <v>258</v>
      </c>
      <c r="AU131" s="200" t="s">
        <v>79</v>
      </c>
      <c r="AV131" s="13" t="s">
        <v>81</v>
      </c>
      <c r="AW131" s="13" t="s">
        <v>35</v>
      </c>
      <c r="AX131" s="13" t="s">
        <v>79</v>
      </c>
      <c r="AY131" s="200" t="s">
        <v>246</v>
      </c>
    </row>
    <row r="132" s="1" customFormat="1" ht="16.5" customHeight="1">
      <c r="B132" s="175"/>
      <c r="C132" s="176" t="s">
        <v>366</v>
      </c>
      <c r="D132" s="176" t="s">
        <v>248</v>
      </c>
      <c r="E132" s="177" t="s">
        <v>4383</v>
      </c>
      <c r="F132" s="178" t="s">
        <v>4384</v>
      </c>
      <c r="G132" s="179" t="s">
        <v>4306</v>
      </c>
      <c r="H132" s="180">
        <v>1</v>
      </c>
      <c r="I132" s="181"/>
      <c r="J132" s="182">
        <f>ROUND(I132*H132,2)</f>
        <v>0</v>
      </c>
      <c r="K132" s="178" t="s">
        <v>1</v>
      </c>
      <c r="L132" s="36"/>
      <c r="M132" s="183" t="s">
        <v>1</v>
      </c>
      <c r="N132" s="184" t="s">
        <v>43</v>
      </c>
      <c r="O132" s="66"/>
      <c r="P132" s="185">
        <f>O132*H132</f>
        <v>0</v>
      </c>
      <c r="Q132" s="185">
        <v>0</v>
      </c>
      <c r="R132" s="185">
        <f>Q132*H132</f>
        <v>0</v>
      </c>
      <c r="S132" s="185">
        <v>0</v>
      </c>
      <c r="T132" s="186">
        <f>S132*H132</f>
        <v>0</v>
      </c>
      <c r="AR132" s="18" t="s">
        <v>4307</v>
      </c>
      <c r="AT132" s="18" t="s">
        <v>248</v>
      </c>
      <c r="AU132" s="18" t="s">
        <v>79</v>
      </c>
      <c r="AY132" s="18" t="s">
        <v>246</v>
      </c>
      <c r="BE132" s="187">
        <f>IF(N132="základní",J132,0)</f>
        <v>0</v>
      </c>
      <c r="BF132" s="187">
        <f>IF(N132="snížená",J132,0)</f>
        <v>0</v>
      </c>
      <c r="BG132" s="187">
        <f>IF(N132="zákl. přenesená",J132,0)</f>
        <v>0</v>
      </c>
      <c r="BH132" s="187">
        <f>IF(N132="sníž. přenesená",J132,0)</f>
        <v>0</v>
      </c>
      <c r="BI132" s="187">
        <f>IF(N132="nulová",J132,0)</f>
        <v>0</v>
      </c>
      <c r="BJ132" s="18" t="s">
        <v>79</v>
      </c>
      <c r="BK132" s="187">
        <f>ROUND(I132*H132,2)</f>
        <v>0</v>
      </c>
      <c r="BL132" s="18" t="s">
        <v>4307</v>
      </c>
      <c r="BM132" s="18" t="s">
        <v>4385</v>
      </c>
    </row>
    <row r="133" s="1" customFormat="1">
      <c r="B133" s="36"/>
      <c r="D133" s="188" t="s">
        <v>254</v>
      </c>
      <c r="F133" s="189" t="s">
        <v>4384</v>
      </c>
      <c r="I133" s="121"/>
      <c r="L133" s="36"/>
      <c r="M133" s="190"/>
      <c r="N133" s="66"/>
      <c r="O133" s="66"/>
      <c r="P133" s="66"/>
      <c r="Q133" s="66"/>
      <c r="R133" s="66"/>
      <c r="S133" s="66"/>
      <c r="T133" s="67"/>
      <c r="AT133" s="18" t="s">
        <v>254</v>
      </c>
      <c r="AU133" s="18" t="s">
        <v>79</v>
      </c>
    </row>
    <row r="134" s="12" customFormat="1">
      <c r="B134" s="192"/>
      <c r="D134" s="188" t="s">
        <v>258</v>
      </c>
      <c r="E134" s="193" t="s">
        <v>1</v>
      </c>
      <c r="F134" s="194" t="s">
        <v>4386</v>
      </c>
      <c r="H134" s="193" t="s">
        <v>1</v>
      </c>
      <c r="I134" s="195"/>
      <c r="L134" s="192"/>
      <c r="M134" s="196"/>
      <c r="N134" s="197"/>
      <c r="O134" s="197"/>
      <c r="P134" s="197"/>
      <c r="Q134" s="197"/>
      <c r="R134" s="197"/>
      <c r="S134" s="197"/>
      <c r="T134" s="198"/>
      <c r="AT134" s="193" t="s">
        <v>258</v>
      </c>
      <c r="AU134" s="193" t="s">
        <v>79</v>
      </c>
      <c r="AV134" s="12" t="s">
        <v>79</v>
      </c>
      <c r="AW134" s="12" t="s">
        <v>35</v>
      </c>
      <c r="AX134" s="12" t="s">
        <v>72</v>
      </c>
      <c r="AY134" s="193" t="s">
        <v>246</v>
      </c>
    </row>
    <row r="135" s="13" customFormat="1">
      <c r="B135" s="199"/>
      <c r="D135" s="188" t="s">
        <v>258</v>
      </c>
      <c r="E135" s="200" t="s">
        <v>1</v>
      </c>
      <c r="F135" s="201" t="s">
        <v>280</v>
      </c>
      <c r="H135" s="202">
        <v>1</v>
      </c>
      <c r="I135" s="203"/>
      <c r="L135" s="199"/>
      <c r="M135" s="204"/>
      <c r="N135" s="205"/>
      <c r="O135" s="205"/>
      <c r="P135" s="205"/>
      <c r="Q135" s="205"/>
      <c r="R135" s="205"/>
      <c r="S135" s="205"/>
      <c r="T135" s="206"/>
      <c r="AT135" s="200" t="s">
        <v>258</v>
      </c>
      <c r="AU135" s="200" t="s">
        <v>79</v>
      </c>
      <c r="AV135" s="13" t="s">
        <v>81</v>
      </c>
      <c r="AW135" s="13" t="s">
        <v>35</v>
      </c>
      <c r="AX135" s="13" t="s">
        <v>79</v>
      </c>
      <c r="AY135" s="200" t="s">
        <v>246</v>
      </c>
    </row>
    <row r="136" s="1" customFormat="1" ht="16.5" customHeight="1">
      <c r="B136" s="175"/>
      <c r="C136" s="176" t="s">
        <v>373</v>
      </c>
      <c r="D136" s="176" t="s">
        <v>248</v>
      </c>
      <c r="E136" s="177" t="s">
        <v>4387</v>
      </c>
      <c r="F136" s="178" t="s">
        <v>4388</v>
      </c>
      <c r="G136" s="179" t="s">
        <v>4306</v>
      </c>
      <c r="H136" s="180">
        <v>1</v>
      </c>
      <c r="I136" s="181"/>
      <c r="J136" s="182">
        <f>ROUND(I136*H136,2)</f>
        <v>0</v>
      </c>
      <c r="K136" s="178" t="s">
        <v>1</v>
      </c>
      <c r="L136" s="36"/>
      <c r="M136" s="183" t="s">
        <v>1</v>
      </c>
      <c r="N136" s="184" t="s">
        <v>43</v>
      </c>
      <c r="O136" s="66"/>
      <c r="P136" s="185">
        <f>O136*H136</f>
        <v>0</v>
      </c>
      <c r="Q136" s="185">
        <v>0</v>
      </c>
      <c r="R136" s="185">
        <f>Q136*H136</f>
        <v>0</v>
      </c>
      <c r="S136" s="185">
        <v>0</v>
      </c>
      <c r="T136" s="186">
        <f>S136*H136</f>
        <v>0</v>
      </c>
      <c r="AR136" s="18" t="s">
        <v>4307</v>
      </c>
      <c r="AT136" s="18" t="s">
        <v>248</v>
      </c>
      <c r="AU136" s="18" t="s">
        <v>79</v>
      </c>
      <c r="AY136" s="18" t="s">
        <v>246</v>
      </c>
      <c r="BE136" s="187">
        <f>IF(N136="základní",J136,0)</f>
        <v>0</v>
      </c>
      <c r="BF136" s="187">
        <f>IF(N136="snížená",J136,0)</f>
        <v>0</v>
      </c>
      <c r="BG136" s="187">
        <f>IF(N136="zákl. přenesená",J136,0)</f>
        <v>0</v>
      </c>
      <c r="BH136" s="187">
        <f>IF(N136="sníž. přenesená",J136,0)</f>
        <v>0</v>
      </c>
      <c r="BI136" s="187">
        <f>IF(N136="nulová",J136,0)</f>
        <v>0</v>
      </c>
      <c r="BJ136" s="18" t="s">
        <v>79</v>
      </c>
      <c r="BK136" s="187">
        <f>ROUND(I136*H136,2)</f>
        <v>0</v>
      </c>
      <c r="BL136" s="18" t="s">
        <v>4307</v>
      </c>
      <c r="BM136" s="18" t="s">
        <v>4389</v>
      </c>
    </row>
    <row r="137" s="1" customFormat="1">
      <c r="B137" s="36"/>
      <c r="D137" s="188" t="s">
        <v>254</v>
      </c>
      <c r="F137" s="189" t="s">
        <v>4388</v>
      </c>
      <c r="I137" s="121"/>
      <c r="L137" s="36"/>
      <c r="M137" s="190"/>
      <c r="N137" s="66"/>
      <c r="O137" s="66"/>
      <c r="P137" s="66"/>
      <c r="Q137" s="66"/>
      <c r="R137" s="66"/>
      <c r="S137" s="66"/>
      <c r="T137" s="67"/>
      <c r="AT137" s="18" t="s">
        <v>254</v>
      </c>
      <c r="AU137" s="18" t="s">
        <v>79</v>
      </c>
    </row>
    <row r="138" s="12" customFormat="1">
      <c r="B138" s="192"/>
      <c r="D138" s="188" t="s">
        <v>258</v>
      </c>
      <c r="E138" s="193" t="s">
        <v>1</v>
      </c>
      <c r="F138" s="194" t="s">
        <v>4390</v>
      </c>
      <c r="H138" s="193" t="s">
        <v>1</v>
      </c>
      <c r="I138" s="195"/>
      <c r="L138" s="192"/>
      <c r="M138" s="196"/>
      <c r="N138" s="197"/>
      <c r="O138" s="197"/>
      <c r="P138" s="197"/>
      <c r="Q138" s="197"/>
      <c r="R138" s="197"/>
      <c r="S138" s="197"/>
      <c r="T138" s="198"/>
      <c r="AT138" s="193" t="s">
        <v>258</v>
      </c>
      <c r="AU138" s="193" t="s">
        <v>79</v>
      </c>
      <c r="AV138" s="12" t="s">
        <v>79</v>
      </c>
      <c r="AW138" s="12" t="s">
        <v>35</v>
      </c>
      <c r="AX138" s="12" t="s">
        <v>72</v>
      </c>
      <c r="AY138" s="193" t="s">
        <v>246</v>
      </c>
    </row>
    <row r="139" s="13" customFormat="1">
      <c r="B139" s="199"/>
      <c r="D139" s="188" t="s">
        <v>258</v>
      </c>
      <c r="E139" s="200" t="s">
        <v>1</v>
      </c>
      <c r="F139" s="201" t="s">
        <v>280</v>
      </c>
      <c r="H139" s="202">
        <v>1</v>
      </c>
      <c r="I139" s="203"/>
      <c r="L139" s="199"/>
      <c r="M139" s="204"/>
      <c r="N139" s="205"/>
      <c r="O139" s="205"/>
      <c r="P139" s="205"/>
      <c r="Q139" s="205"/>
      <c r="R139" s="205"/>
      <c r="S139" s="205"/>
      <c r="T139" s="206"/>
      <c r="AT139" s="200" t="s">
        <v>258</v>
      </c>
      <c r="AU139" s="200" t="s">
        <v>79</v>
      </c>
      <c r="AV139" s="13" t="s">
        <v>81</v>
      </c>
      <c r="AW139" s="13" t="s">
        <v>35</v>
      </c>
      <c r="AX139" s="13" t="s">
        <v>79</v>
      </c>
      <c r="AY139" s="200" t="s">
        <v>246</v>
      </c>
    </row>
    <row r="140" s="1" customFormat="1" ht="16.5" customHeight="1">
      <c r="B140" s="175"/>
      <c r="C140" s="176" t="s">
        <v>380</v>
      </c>
      <c r="D140" s="176" t="s">
        <v>248</v>
      </c>
      <c r="E140" s="177" t="s">
        <v>4391</v>
      </c>
      <c r="F140" s="178" t="s">
        <v>4392</v>
      </c>
      <c r="G140" s="179" t="s">
        <v>4306</v>
      </c>
      <c r="H140" s="180">
        <v>1</v>
      </c>
      <c r="I140" s="181"/>
      <c r="J140" s="182">
        <f>ROUND(I140*H140,2)</f>
        <v>0</v>
      </c>
      <c r="K140" s="178" t="s">
        <v>1</v>
      </c>
      <c r="L140" s="36"/>
      <c r="M140" s="183" t="s">
        <v>1</v>
      </c>
      <c r="N140" s="184" t="s">
        <v>43</v>
      </c>
      <c r="O140" s="66"/>
      <c r="P140" s="185">
        <f>O140*H140</f>
        <v>0</v>
      </c>
      <c r="Q140" s="185">
        <v>0</v>
      </c>
      <c r="R140" s="185">
        <f>Q140*H140</f>
        <v>0</v>
      </c>
      <c r="S140" s="185">
        <v>0</v>
      </c>
      <c r="T140" s="186">
        <f>S140*H140</f>
        <v>0</v>
      </c>
      <c r="AR140" s="18" t="s">
        <v>4307</v>
      </c>
      <c r="AT140" s="18" t="s">
        <v>248</v>
      </c>
      <c r="AU140" s="18" t="s">
        <v>79</v>
      </c>
      <c r="AY140" s="18" t="s">
        <v>246</v>
      </c>
      <c r="BE140" s="187">
        <f>IF(N140="základní",J140,0)</f>
        <v>0</v>
      </c>
      <c r="BF140" s="187">
        <f>IF(N140="snížená",J140,0)</f>
        <v>0</v>
      </c>
      <c r="BG140" s="187">
        <f>IF(N140="zákl. přenesená",J140,0)</f>
        <v>0</v>
      </c>
      <c r="BH140" s="187">
        <f>IF(N140="sníž. přenesená",J140,0)</f>
        <v>0</v>
      </c>
      <c r="BI140" s="187">
        <f>IF(N140="nulová",J140,0)</f>
        <v>0</v>
      </c>
      <c r="BJ140" s="18" t="s">
        <v>79</v>
      </c>
      <c r="BK140" s="187">
        <f>ROUND(I140*H140,2)</f>
        <v>0</v>
      </c>
      <c r="BL140" s="18" t="s">
        <v>4307</v>
      </c>
      <c r="BM140" s="18" t="s">
        <v>4393</v>
      </c>
    </row>
    <row r="141" s="1" customFormat="1">
      <c r="B141" s="36"/>
      <c r="D141" s="188" t="s">
        <v>254</v>
      </c>
      <c r="F141" s="189" t="s">
        <v>4392</v>
      </c>
      <c r="I141" s="121"/>
      <c r="L141" s="36"/>
      <c r="M141" s="190"/>
      <c r="N141" s="66"/>
      <c r="O141" s="66"/>
      <c r="P141" s="66"/>
      <c r="Q141" s="66"/>
      <c r="R141" s="66"/>
      <c r="S141" s="66"/>
      <c r="T141" s="67"/>
      <c r="AT141" s="18" t="s">
        <v>254</v>
      </c>
      <c r="AU141" s="18" t="s">
        <v>79</v>
      </c>
    </row>
    <row r="142" s="12" customFormat="1">
      <c r="B142" s="192"/>
      <c r="D142" s="188" t="s">
        <v>258</v>
      </c>
      <c r="E142" s="193" t="s">
        <v>1</v>
      </c>
      <c r="F142" s="194" t="s">
        <v>4394</v>
      </c>
      <c r="H142" s="193" t="s">
        <v>1</v>
      </c>
      <c r="I142" s="195"/>
      <c r="L142" s="192"/>
      <c r="M142" s="196"/>
      <c r="N142" s="197"/>
      <c r="O142" s="197"/>
      <c r="P142" s="197"/>
      <c r="Q142" s="197"/>
      <c r="R142" s="197"/>
      <c r="S142" s="197"/>
      <c r="T142" s="198"/>
      <c r="AT142" s="193" t="s">
        <v>258</v>
      </c>
      <c r="AU142" s="193" t="s">
        <v>79</v>
      </c>
      <c r="AV142" s="12" t="s">
        <v>79</v>
      </c>
      <c r="AW142" s="12" t="s">
        <v>35</v>
      </c>
      <c r="AX142" s="12" t="s">
        <v>72</v>
      </c>
      <c r="AY142" s="193" t="s">
        <v>246</v>
      </c>
    </row>
    <row r="143" s="12" customFormat="1">
      <c r="B143" s="192"/>
      <c r="D143" s="188" t="s">
        <v>258</v>
      </c>
      <c r="E143" s="193" t="s">
        <v>1</v>
      </c>
      <c r="F143" s="194" t="s">
        <v>4395</v>
      </c>
      <c r="H143" s="193" t="s">
        <v>1</v>
      </c>
      <c r="I143" s="195"/>
      <c r="L143" s="192"/>
      <c r="M143" s="196"/>
      <c r="N143" s="197"/>
      <c r="O143" s="197"/>
      <c r="P143" s="197"/>
      <c r="Q143" s="197"/>
      <c r="R143" s="197"/>
      <c r="S143" s="197"/>
      <c r="T143" s="198"/>
      <c r="AT143" s="193" t="s">
        <v>258</v>
      </c>
      <c r="AU143" s="193" t="s">
        <v>79</v>
      </c>
      <c r="AV143" s="12" t="s">
        <v>79</v>
      </c>
      <c r="AW143" s="12" t="s">
        <v>35</v>
      </c>
      <c r="AX143" s="12" t="s">
        <v>72</v>
      </c>
      <c r="AY143" s="193" t="s">
        <v>246</v>
      </c>
    </row>
    <row r="144" s="13" customFormat="1">
      <c r="B144" s="199"/>
      <c r="D144" s="188" t="s">
        <v>258</v>
      </c>
      <c r="E144" s="200" t="s">
        <v>1</v>
      </c>
      <c r="F144" s="201" t="s">
        <v>280</v>
      </c>
      <c r="H144" s="202">
        <v>1</v>
      </c>
      <c r="I144" s="203"/>
      <c r="L144" s="199"/>
      <c r="M144" s="204"/>
      <c r="N144" s="205"/>
      <c r="O144" s="205"/>
      <c r="P144" s="205"/>
      <c r="Q144" s="205"/>
      <c r="R144" s="205"/>
      <c r="S144" s="205"/>
      <c r="T144" s="206"/>
      <c r="AT144" s="200" t="s">
        <v>258</v>
      </c>
      <c r="AU144" s="200" t="s">
        <v>79</v>
      </c>
      <c r="AV144" s="13" t="s">
        <v>81</v>
      </c>
      <c r="AW144" s="13" t="s">
        <v>35</v>
      </c>
      <c r="AX144" s="13" t="s">
        <v>79</v>
      </c>
      <c r="AY144" s="200" t="s">
        <v>246</v>
      </c>
    </row>
    <row r="145" s="1" customFormat="1" ht="16.5" customHeight="1">
      <c r="B145" s="175"/>
      <c r="C145" s="176" t="s">
        <v>387</v>
      </c>
      <c r="D145" s="176" t="s">
        <v>248</v>
      </c>
      <c r="E145" s="177" t="s">
        <v>4396</v>
      </c>
      <c r="F145" s="178" t="s">
        <v>4397</v>
      </c>
      <c r="G145" s="179" t="s">
        <v>4306</v>
      </c>
      <c r="H145" s="180">
        <v>1</v>
      </c>
      <c r="I145" s="181"/>
      <c r="J145" s="182">
        <f>ROUND(I145*H145,2)</f>
        <v>0</v>
      </c>
      <c r="K145" s="178" t="s">
        <v>1</v>
      </c>
      <c r="L145" s="36"/>
      <c r="M145" s="183" t="s">
        <v>1</v>
      </c>
      <c r="N145" s="184" t="s">
        <v>43</v>
      </c>
      <c r="O145" s="66"/>
      <c r="P145" s="185">
        <f>O145*H145</f>
        <v>0</v>
      </c>
      <c r="Q145" s="185">
        <v>0</v>
      </c>
      <c r="R145" s="185">
        <f>Q145*H145</f>
        <v>0</v>
      </c>
      <c r="S145" s="185">
        <v>0</v>
      </c>
      <c r="T145" s="186">
        <f>S145*H145</f>
        <v>0</v>
      </c>
      <c r="AR145" s="18" t="s">
        <v>4307</v>
      </c>
      <c r="AT145" s="18" t="s">
        <v>248</v>
      </c>
      <c r="AU145" s="18" t="s">
        <v>79</v>
      </c>
      <c r="AY145" s="18" t="s">
        <v>246</v>
      </c>
      <c r="BE145" s="187">
        <f>IF(N145="základní",J145,0)</f>
        <v>0</v>
      </c>
      <c r="BF145" s="187">
        <f>IF(N145="snížená",J145,0)</f>
        <v>0</v>
      </c>
      <c r="BG145" s="187">
        <f>IF(N145="zákl. přenesená",J145,0)</f>
        <v>0</v>
      </c>
      <c r="BH145" s="187">
        <f>IF(N145="sníž. přenesená",J145,0)</f>
        <v>0</v>
      </c>
      <c r="BI145" s="187">
        <f>IF(N145="nulová",J145,0)</f>
        <v>0</v>
      </c>
      <c r="BJ145" s="18" t="s">
        <v>79</v>
      </c>
      <c r="BK145" s="187">
        <f>ROUND(I145*H145,2)</f>
        <v>0</v>
      </c>
      <c r="BL145" s="18" t="s">
        <v>4307</v>
      </c>
      <c r="BM145" s="18" t="s">
        <v>4398</v>
      </c>
    </row>
    <row r="146" s="1" customFormat="1">
      <c r="B146" s="36"/>
      <c r="D146" s="188" t="s">
        <v>254</v>
      </c>
      <c r="F146" s="189" t="s">
        <v>4397</v>
      </c>
      <c r="I146" s="121"/>
      <c r="L146" s="36"/>
      <c r="M146" s="190"/>
      <c r="N146" s="66"/>
      <c r="O146" s="66"/>
      <c r="P146" s="66"/>
      <c r="Q146" s="66"/>
      <c r="R146" s="66"/>
      <c r="S146" s="66"/>
      <c r="T146" s="67"/>
      <c r="AT146" s="18" t="s">
        <v>254</v>
      </c>
      <c r="AU146" s="18" t="s">
        <v>79</v>
      </c>
    </row>
    <row r="147" s="12" customFormat="1">
      <c r="B147" s="192"/>
      <c r="D147" s="188" t="s">
        <v>258</v>
      </c>
      <c r="E147" s="193" t="s">
        <v>1</v>
      </c>
      <c r="F147" s="194" t="s">
        <v>4399</v>
      </c>
      <c r="H147" s="193" t="s">
        <v>1</v>
      </c>
      <c r="I147" s="195"/>
      <c r="L147" s="192"/>
      <c r="M147" s="196"/>
      <c r="N147" s="197"/>
      <c r="O147" s="197"/>
      <c r="P147" s="197"/>
      <c r="Q147" s="197"/>
      <c r="R147" s="197"/>
      <c r="S147" s="197"/>
      <c r="T147" s="198"/>
      <c r="AT147" s="193" t="s">
        <v>258</v>
      </c>
      <c r="AU147" s="193" t="s">
        <v>79</v>
      </c>
      <c r="AV147" s="12" t="s">
        <v>79</v>
      </c>
      <c r="AW147" s="12" t="s">
        <v>35</v>
      </c>
      <c r="AX147" s="12" t="s">
        <v>72</v>
      </c>
      <c r="AY147" s="193" t="s">
        <v>246</v>
      </c>
    </row>
    <row r="148" s="13" customFormat="1">
      <c r="B148" s="199"/>
      <c r="D148" s="188" t="s">
        <v>258</v>
      </c>
      <c r="E148" s="200" t="s">
        <v>1</v>
      </c>
      <c r="F148" s="201" t="s">
        <v>280</v>
      </c>
      <c r="H148" s="202">
        <v>1</v>
      </c>
      <c r="I148" s="203"/>
      <c r="L148" s="199"/>
      <c r="M148" s="204"/>
      <c r="N148" s="205"/>
      <c r="O148" s="205"/>
      <c r="P148" s="205"/>
      <c r="Q148" s="205"/>
      <c r="R148" s="205"/>
      <c r="S148" s="205"/>
      <c r="T148" s="206"/>
      <c r="AT148" s="200" t="s">
        <v>258</v>
      </c>
      <c r="AU148" s="200" t="s">
        <v>79</v>
      </c>
      <c r="AV148" s="13" t="s">
        <v>81</v>
      </c>
      <c r="AW148" s="13" t="s">
        <v>35</v>
      </c>
      <c r="AX148" s="13" t="s">
        <v>79</v>
      </c>
      <c r="AY148" s="200" t="s">
        <v>246</v>
      </c>
    </row>
    <row r="149" s="1" customFormat="1" ht="16.5" customHeight="1">
      <c r="B149" s="175"/>
      <c r="C149" s="176" t="s">
        <v>394</v>
      </c>
      <c r="D149" s="176" t="s">
        <v>248</v>
      </c>
      <c r="E149" s="177" t="s">
        <v>4400</v>
      </c>
      <c r="F149" s="178" t="s">
        <v>4401</v>
      </c>
      <c r="G149" s="179" t="s">
        <v>4306</v>
      </c>
      <c r="H149" s="180">
        <v>1</v>
      </c>
      <c r="I149" s="181"/>
      <c r="J149" s="182">
        <f>ROUND(I149*H149,2)</f>
        <v>0</v>
      </c>
      <c r="K149" s="178" t="s">
        <v>1</v>
      </c>
      <c r="L149" s="36"/>
      <c r="M149" s="183" t="s">
        <v>1</v>
      </c>
      <c r="N149" s="184" t="s">
        <v>43</v>
      </c>
      <c r="O149" s="66"/>
      <c r="P149" s="185">
        <f>O149*H149</f>
        <v>0</v>
      </c>
      <c r="Q149" s="185">
        <v>0</v>
      </c>
      <c r="R149" s="185">
        <f>Q149*H149</f>
        <v>0</v>
      </c>
      <c r="S149" s="185">
        <v>0</v>
      </c>
      <c r="T149" s="186">
        <f>S149*H149</f>
        <v>0</v>
      </c>
      <c r="AR149" s="18" t="s">
        <v>4307</v>
      </c>
      <c r="AT149" s="18" t="s">
        <v>248</v>
      </c>
      <c r="AU149" s="18" t="s">
        <v>79</v>
      </c>
      <c r="AY149" s="18" t="s">
        <v>246</v>
      </c>
      <c r="BE149" s="187">
        <f>IF(N149="základní",J149,0)</f>
        <v>0</v>
      </c>
      <c r="BF149" s="187">
        <f>IF(N149="snížená",J149,0)</f>
        <v>0</v>
      </c>
      <c r="BG149" s="187">
        <f>IF(N149="zákl. přenesená",J149,0)</f>
        <v>0</v>
      </c>
      <c r="BH149" s="187">
        <f>IF(N149="sníž. přenesená",J149,0)</f>
        <v>0</v>
      </c>
      <c r="BI149" s="187">
        <f>IF(N149="nulová",J149,0)</f>
        <v>0</v>
      </c>
      <c r="BJ149" s="18" t="s">
        <v>79</v>
      </c>
      <c r="BK149" s="187">
        <f>ROUND(I149*H149,2)</f>
        <v>0</v>
      </c>
      <c r="BL149" s="18" t="s">
        <v>4307</v>
      </c>
      <c r="BM149" s="18" t="s">
        <v>4402</v>
      </c>
    </row>
    <row r="150" s="1" customFormat="1">
      <c r="B150" s="36"/>
      <c r="D150" s="188" t="s">
        <v>254</v>
      </c>
      <c r="F150" s="189" t="s">
        <v>4401</v>
      </c>
      <c r="I150" s="121"/>
      <c r="L150" s="36"/>
      <c r="M150" s="190"/>
      <c r="N150" s="66"/>
      <c r="O150" s="66"/>
      <c r="P150" s="66"/>
      <c r="Q150" s="66"/>
      <c r="R150" s="66"/>
      <c r="S150" s="66"/>
      <c r="T150" s="67"/>
      <c r="AT150" s="18" t="s">
        <v>254</v>
      </c>
      <c r="AU150" s="18" t="s">
        <v>79</v>
      </c>
    </row>
    <row r="151" s="12" customFormat="1">
      <c r="B151" s="192"/>
      <c r="D151" s="188" t="s">
        <v>258</v>
      </c>
      <c r="E151" s="193" t="s">
        <v>1</v>
      </c>
      <c r="F151" s="194" t="s">
        <v>4403</v>
      </c>
      <c r="H151" s="193" t="s">
        <v>1</v>
      </c>
      <c r="I151" s="195"/>
      <c r="L151" s="192"/>
      <c r="M151" s="196"/>
      <c r="N151" s="197"/>
      <c r="O151" s="197"/>
      <c r="P151" s="197"/>
      <c r="Q151" s="197"/>
      <c r="R151" s="197"/>
      <c r="S151" s="197"/>
      <c r="T151" s="198"/>
      <c r="AT151" s="193" t="s">
        <v>258</v>
      </c>
      <c r="AU151" s="193" t="s">
        <v>79</v>
      </c>
      <c r="AV151" s="12" t="s">
        <v>79</v>
      </c>
      <c r="AW151" s="12" t="s">
        <v>35</v>
      </c>
      <c r="AX151" s="12" t="s">
        <v>72</v>
      </c>
      <c r="AY151" s="193" t="s">
        <v>246</v>
      </c>
    </row>
    <row r="152" s="13" customFormat="1">
      <c r="B152" s="199"/>
      <c r="D152" s="188" t="s">
        <v>258</v>
      </c>
      <c r="E152" s="200" t="s">
        <v>1</v>
      </c>
      <c r="F152" s="201" t="s">
        <v>280</v>
      </c>
      <c r="H152" s="202">
        <v>1</v>
      </c>
      <c r="I152" s="203"/>
      <c r="L152" s="199"/>
      <c r="M152" s="204"/>
      <c r="N152" s="205"/>
      <c r="O152" s="205"/>
      <c r="P152" s="205"/>
      <c r="Q152" s="205"/>
      <c r="R152" s="205"/>
      <c r="S152" s="205"/>
      <c r="T152" s="206"/>
      <c r="AT152" s="200" t="s">
        <v>258</v>
      </c>
      <c r="AU152" s="200" t="s">
        <v>79</v>
      </c>
      <c r="AV152" s="13" t="s">
        <v>81</v>
      </c>
      <c r="AW152" s="13" t="s">
        <v>35</v>
      </c>
      <c r="AX152" s="13" t="s">
        <v>79</v>
      </c>
      <c r="AY152" s="200" t="s">
        <v>246</v>
      </c>
    </row>
    <row r="153" s="1" customFormat="1" ht="16.5" customHeight="1">
      <c r="B153" s="175"/>
      <c r="C153" s="176" t="s">
        <v>8</v>
      </c>
      <c r="D153" s="176" t="s">
        <v>248</v>
      </c>
      <c r="E153" s="177" t="s">
        <v>4404</v>
      </c>
      <c r="F153" s="178" t="s">
        <v>4405</v>
      </c>
      <c r="G153" s="179" t="s">
        <v>4306</v>
      </c>
      <c r="H153" s="180">
        <v>1</v>
      </c>
      <c r="I153" s="181"/>
      <c r="J153" s="182">
        <f>ROUND(I153*H153,2)</f>
        <v>0</v>
      </c>
      <c r="K153" s="178" t="s">
        <v>1</v>
      </c>
      <c r="L153" s="36"/>
      <c r="M153" s="183" t="s">
        <v>1</v>
      </c>
      <c r="N153" s="184" t="s">
        <v>43</v>
      </c>
      <c r="O153" s="66"/>
      <c r="P153" s="185">
        <f>O153*H153</f>
        <v>0</v>
      </c>
      <c r="Q153" s="185">
        <v>0</v>
      </c>
      <c r="R153" s="185">
        <f>Q153*H153</f>
        <v>0</v>
      </c>
      <c r="S153" s="185">
        <v>0</v>
      </c>
      <c r="T153" s="186">
        <f>S153*H153</f>
        <v>0</v>
      </c>
      <c r="AR153" s="18" t="s">
        <v>4307</v>
      </c>
      <c r="AT153" s="18" t="s">
        <v>248</v>
      </c>
      <c r="AU153" s="18" t="s">
        <v>79</v>
      </c>
      <c r="AY153" s="18" t="s">
        <v>246</v>
      </c>
      <c r="BE153" s="187">
        <f>IF(N153="základní",J153,0)</f>
        <v>0</v>
      </c>
      <c r="BF153" s="187">
        <f>IF(N153="snížená",J153,0)</f>
        <v>0</v>
      </c>
      <c r="BG153" s="187">
        <f>IF(N153="zákl. přenesená",J153,0)</f>
        <v>0</v>
      </c>
      <c r="BH153" s="187">
        <f>IF(N153="sníž. přenesená",J153,0)</f>
        <v>0</v>
      </c>
      <c r="BI153" s="187">
        <f>IF(N153="nulová",J153,0)</f>
        <v>0</v>
      </c>
      <c r="BJ153" s="18" t="s">
        <v>79</v>
      </c>
      <c r="BK153" s="187">
        <f>ROUND(I153*H153,2)</f>
        <v>0</v>
      </c>
      <c r="BL153" s="18" t="s">
        <v>4307</v>
      </c>
      <c r="BM153" s="18" t="s">
        <v>4406</v>
      </c>
    </row>
    <row r="154" s="1" customFormat="1">
      <c r="B154" s="36"/>
      <c r="D154" s="188" t="s">
        <v>254</v>
      </c>
      <c r="F154" s="189" t="s">
        <v>4405</v>
      </c>
      <c r="I154" s="121"/>
      <c r="L154" s="36"/>
      <c r="M154" s="190"/>
      <c r="N154" s="66"/>
      <c r="O154" s="66"/>
      <c r="P154" s="66"/>
      <c r="Q154" s="66"/>
      <c r="R154" s="66"/>
      <c r="S154" s="66"/>
      <c r="T154" s="67"/>
      <c r="AT154" s="18" t="s">
        <v>254</v>
      </c>
      <c r="AU154" s="18" t="s">
        <v>79</v>
      </c>
    </row>
    <row r="155" s="12" customFormat="1">
      <c r="B155" s="192"/>
      <c r="D155" s="188" t="s">
        <v>258</v>
      </c>
      <c r="E155" s="193" t="s">
        <v>1</v>
      </c>
      <c r="F155" s="194" t="s">
        <v>4407</v>
      </c>
      <c r="H155" s="193" t="s">
        <v>1</v>
      </c>
      <c r="I155" s="195"/>
      <c r="L155" s="192"/>
      <c r="M155" s="196"/>
      <c r="N155" s="197"/>
      <c r="O155" s="197"/>
      <c r="P155" s="197"/>
      <c r="Q155" s="197"/>
      <c r="R155" s="197"/>
      <c r="S155" s="197"/>
      <c r="T155" s="198"/>
      <c r="AT155" s="193" t="s">
        <v>258</v>
      </c>
      <c r="AU155" s="193" t="s">
        <v>79</v>
      </c>
      <c r="AV155" s="12" t="s">
        <v>79</v>
      </c>
      <c r="AW155" s="12" t="s">
        <v>35</v>
      </c>
      <c r="AX155" s="12" t="s">
        <v>72</v>
      </c>
      <c r="AY155" s="193" t="s">
        <v>246</v>
      </c>
    </row>
    <row r="156" s="13" customFormat="1">
      <c r="B156" s="199"/>
      <c r="D156" s="188" t="s">
        <v>258</v>
      </c>
      <c r="E156" s="200" t="s">
        <v>1</v>
      </c>
      <c r="F156" s="201" t="s">
        <v>280</v>
      </c>
      <c r="H156" s="202">
        <v>1</v>
      </c>
      <c r="I156" s="203"/>
      <c r="L156" s="199"/>
      <c r="M156" s="204"/>
      <c r="N156" s="205"/>
      <c r="O156" s="205"/>
      <c r="P156" s="205"/>
      <c r="Q156" s="205"/>
      <c r="R156" s="205"/>
      <c r="S156" s="205"/>
      <c r="T156" s="206"/>
      <c r="AT156" s="200" t="s">
        <v>258</v>
      </c>
      <c r="AU156" s="200" t="s">
        <v>79</v>
      </c>
      <c r="AV156" s="13" t="s">
        <v>81</v>
      </c>
      <c r="AW156" s="13" t="s">
        <v>35</v>
      </c>
      <c r="AX156" s="13" t="s">
        <v>79</v>
      </c>
      <c r="AY156" s="200" t="s">
        <v>246</v>
      </c>
    </row>
    <row r="157" s="1" customFormat="1" ht="16.5" customHeight="1">
      <c r="B157" s="175"/>
      <c r="C157" s="176" t="s">
        <v>409</v>
      </c>
      <c r="D157" s="176" t="s">
        <v>248</v>
      </c>
      <c r="E157" s="177" t="s">
        <v>4408</v>
      </c>
      <c r="F157" s="178" t="s">
        <v>4409</v>
      </c>
      <c r="G157" s="179" t="s">
        <v>4410</v>
      </c>
      <c r="H157" s="180">
        <v>1</v>
      </c>
      <c r="I157" s="181"/>
      <c r="J157" s="182">
        <f>ROUND(I157*H157,2)</f>
        <v>0</v>
      </c>
      <c r="K157" s="178" t="s">
        <v>1</v>
      </c>
      <c r="L157" s="36"/>
      <c r="M157" s="183" t="s">
        <v>1</v>
      </c>
      <c r="N157" s="184" t="s">
        <v>43</v>
      </c>
      <c r="O157" s="66"/>
      <c r="P157" s="185">
        <f>O157*H157</f>
        <v>0</v>
      </c>
      <c r="Q157" s="185">
        <v>0</v>
      </c>
      <c r="R157" s="185">
        <f>Q157*H157</f>
        <v>0</v>
      </c>
      <c r="S157" s="185">
        <v>0</v>
      </c>
      <c r="T157" s="186">
        <f>S157*H157</f>
        <v>0</v>
      </c>
      <c r="AR157" s="18" t="s">
        <v>4307</v>
      </c>
      <c r="AT157" s="18" t="s">
        <v>248</v>
      </c>
      <c r="AU157" s="18" t="s">
        <v>79</v>
      </c>
      <c r="AY157" s="18" t="s">
        <v>246</v>
      </c>
      <c r="BE157" s="187">
        <f>IF(N157="základní",J157,0)</f>
        <v>0</v>
      </c>
      <c r="BF157" s="187">
        <f>IF(N157="snížená",J157,0)</f>
        <v>0</v>
      </c>
      <c r="BG157" s="187">
        <f>IF(N157="zákl. přenesená",J157,0)</f>
        <v>0</v>
      </c>
      <c r="BH157" s="187">
        <f>IF(N157="sníž. přenesená",J157,0)</f>
        <v>0</v>
      </c>
      <c r="BI157" s="187">
        <f>IF(N157="nulová",J157,0)</f>
        <v>0</v>
      </c>
      <c r="BJ157" s="18" t="s">
        <v>79</v>
      </c>
      <c r="BK157" s="187">
        <f>ROUND(I157*H157,2)</f>
        <v>0</v>
      </c>
      <c r="BL157" s="18" t="s">
        <v>4307</v>
      </c>
      <c r="BM157" s="18" t="s">
        <v>4411</v>
      </c>
    </row>
    <row r="158" s="1" customFormat="1">
      <c r="B158" s="36"/>
      <c r="D158" s="188" t="s">
        <v>254</v>
      </c>
      <c r="F158" s="189" t="s">
        <v>4409</v>
      </c>
      <c r="I158" s="121"/>
      <c r="L158" s="36"/>
      <c r="M158" s="190"/>
      <c r="N158" s="66"/>
      <c r="O158" s="66"/>
      <c r="P158" s="66"/>
      <c r="Q158" s="66"/>
      <c r="R158" s="66"/>
      <c r="S158" s="66"/>
      <c r="T158" s="67"/>
      <c r="AT158" s="18" t="s">
        <v>254</v>
      </c>
      <c r="AU158" s="18" t="s">
        <v>79</v>
      </c>
    </row>
    <row r="159" s="1" customFormat="1" ht="16.5" customHeight="1">
      <c r="B159" s="175"/>
      <c r="C159" s="176" t="s">
        <v>416</v>
      </c>
      <c r="D159" s="176" t="s">
        <v>248</v>
      </c>
      <c r="E159" s="177" t="s">
        <v>4412</v>
      </c>
      <c r="F159" s="178" t="s">
        <v>4413</v>
      </c>
      <c r="G159" s="179" t="s">
        <v>3446</v>
      </c>
      <c r="H159" s="180">
        <v>100</v>
      </c>
      <c r="I159" s="181"/>
      <c r="J159" s="182">
        <f>ROUND(I159*H159,2)</f>
        <v>0</v>
      </c>
      <c r="K159" s="178" t="s">
        <v>1</v>
      </c>
      <c r="L159" s="36"/>
      <c r="M159" s="183" t="s">
        <v>1</v>
      </c>
      <c r="N159" s="184" t="s">
        <v>43</v>
      </c>
      <c r="O159" s="66"/>
      <c r="P159" s="185">
        <f>O159*H159</f>
        <v>0</v>
      </c>
      <c r="Q159" s="185">
        <v>0</v>
      </c>
      <c r="R159" s="185">
        <f>Q159*H159</f>
        <v>0</v>
      </c>
      <c r="S159" s="185">
        <v>0</v>
      </c>
      <c r="T159" s="186">
        <f>S159*H159</f>
        <v>0</v>
      </c>
      <c r="AR159" s="18" t="s">
        <v>4307</v>
      </c>
      <c r="AT159" s="18" t="s">
        <v>248</v>
      </c>
      <c r="AU159" s="18" t="s">
        <v>79</v>
      </c>
      <c r="AY159" s="18" t="s">
        <v>246</v>
      </c>
      <c r="BE159" s="187">
        <f>IF(N159="základní",J159,0)</f>
        <v>0</v>
      </c>
      <c r="BF159" s="187">
        <f>IF(N159="snížená",J159,0)</f>
        <v>0</v>
      </c>
      <c r="BG159" s="187">
        <f>IF(N159="zákl. přenesená",J159,0)</f>
        <v>0</v>
      </c>
      <c r="BH159" s="187">
        <f>IF(N159="sníž. přenesená",J159,0)</f>
        <v>0</v>
      </c>
      <c r="BI159" s="187">
        <f>IF(N159="nulová",J159,0)</f>
        <v>0</v>
      </c>
      <c r="BJ159" s="18" t="s">
        <v>79</v>
      </c>
      <c r="BK159" s="187">
        <f>ROUND(I159*H159,2)</f>
        <v>0</v>
      </c>
      <c r="BL159" s="18" t="s">
        <v>4307</v>
      </c>
      <c r="BM159" s="18" t="s">
        <v>4414</v>
      </c>
    </row>
    <row r="160" s="1" customFormat="1">
      <c r="B160" s="36"/>
      <c r="D160" s="188" t="s">
        <v>254</v>
      </c>
      <c r="F160" s="189" t="s">
        <v>4413</v>
      </c>
      <c r="I160" s="121"/>
      <c r="L160" s="36"/>
      <c r="M160" s="190"/>
      <c r="N160" s="66"/>
      <c r="O160" s="66"/>
      <c r="P160" s="66"/>
      <c r="Q160" s="66"/>
      <c r="R160" s="66"/>
      <c r="S160" s="66"/>
      <c r="T160" s="67"/>
      <c r="AT160" s="18" t="s">
        <v>254</v>
      </c>
      <c r="AU160" s="18" t="s">
        <v>79</v>
      </c>
    </row>
    <row r="161" s="1" customFormat="1" ht="22.5" customHeight="1">
      <c r="B161" s="175"/>
      <c r="C161" s="176" t="s">
        <v>422</v>
      </c>
      <c r="D161" s="176" t="s">
        <v>248</v>
      </c>
      <c r="E161" s="177" t="s">
        <v>4415</v>
      </c>
      <c r="F161" s="178" t="s">
        <v>4416</v>
      </c>
      <c r="G161" s="179" t="s">
        <v>4306</v>
      </c>
      <c r="H161" s="180">
        <v>1</v>
      </c>
      <c r="I161" s="181"/>
      <c r="J161" s="182">
        <f>ROUND(I161*H161,2)</f>
        <v>0</v>
      </c>
      <c r="K161" s="178" t="s">
        <v>1</v>
      </c>
      <c r="L161" s="36"/>
      <c r="M161" s="183" t="s">
        <v>1</v>
      </c>
      <c r="N161" s="184" t="s">
        <v>43</v>
      </c>
      <c r="O161" s="66"/>
      <c r="P161" s="185">
        <f>O161*H161</f>
        <v>0</v>
      </c>
      <c r="Q161" s="185">
        <v>0</v>
      </c>
      <c r="R161" s="185">
        <f>Q161*H161</f>
        <v>0</v>
      </c>
      <c r="S161" s="185">
        <v>0</v>
      </c>
      <c r="T161" s="186">
        <f>S161*H161</f>
        <v>0</v>
      </c>
      <c r="AR161" s="18" t="s">
        <v>4307</v>
      </c>
      <c r="AT161" s="18" t="s">
        <v>248</v>
      </c>
      <c r="AU161" s="18" t="s">
        <v>79</v>
      </c>
      <c r="AY161" s="18" t="s">
        <v>246</v>
      </c>
      <c r="BE161" s="187">
        <f>IF(N161="základní",J161,0)</f>
        <v>0</v>
      </c>
      <c r="BF161" s="187">
        <f>IF(N161="snížená",J161,0)</f>
        <v>0</v>
      </c>
      <c r="BG161" s="187">
        <f>IF(N161="zákl. přenesená",J161,0)</f>
        <v>0</v>
      </c>
      <c r="BH161" s="187">
        <f>IF(N161="sníž. přenesená",J161,0)</f>
        <v>0</v>
      </c>
      <c r="BI161" s="187">
        <f>IF(N161="nulová",J161,0)</f>
        <v>0</v>
      </c>
      <c r="BJ161" s="18" t="s">
        <v>79</v>
      </c>
      <c r="BK161" s="187">
        <f>ROUND(I161*H161,2)</f>
        <v>0</v>
      </c>
      <c r="BL161" s="18" t="s">
        <v>4307</v>
      </c>
      <c r="BM161" s="18" t="s">
        <v>4417</v>
      </c>
    </row>
    <row r="162" s="1" customFormat="1">
      <c r="B162" s="36"/>
      <c r="D162" s="188" t="s">
        <v>254</v>
      </c>
      <c r="F162" s="189" t="s">
        <v>4416</v>
      </c>
      <c r="I162" s="121"/>
      <c r="L162" s="36"/>
      <c r="M162" s="190"/>
      <c r="N162" s="66"/>
      <c r="O162" s="66"/>
      <c r="P162" s="66"/>
      <c r="Q162" s="66"/>
      <c r="R162" s="66"/>
      <c r="S162" s="66"/>
      <c r="T162" s="67"/>
      <c r="AT162" s="18" t="s">
        <v>254</v>
      </c>
      <c r="AU162" s="18" t="s">
        <v>79</v>
      </c>
    </row>
    <row r="163" s="11" customFormat="1" ht="25.92" customHeight="1">
      <c r="B163" s="162"/>
      <c r="D163" s="163" t="s">
        <v>71</v>
      </c>
      <c r="E163" s="164" t="s">
        <v>706</v>
      </c>
      <c r="F163" s="164" t="s">
        <v>707</v>
      </c>
      <c r="I163" s="165"/>
      <c r="J163" s="166">
        <f>BK163</f>
        <v>0</v>
      </c>
      <c r="L163" s="162"/>
      <c r="M163" s="167"/>
      <c r="N163" s="168"/>
      <c r="O163" s="168"/>
      <c r="P163" s="169">
        <f>SUM(P164:P176)</f>
        <v>0</v>
      </c>
      <c r="Q163" s="168"/>
      <c r="R163" s="169">
        <f>SUM(R164:R176)</f>
        <v>0</v>
      </c>
      <c r="S163" s="168"/>
      <c r="T163" s="170">
        <f>SUM(T164:T176)</f>
        <v>0</v>
      </c>
      <c r="AR163" s="163" t="s">
        <v>283</v>
      </c>
      <c r="AT163" s="171" t="s">
        <v>71</v>
      </c>
      <c r="AU163" s="171" t="s">
        <v>72</v>
      </c>
      <c r="AY163" s="163" t="s">
        <v>246</v>
      </c>
      <c r="BK163" s="172">
        <f>SUM(BK164:BK176)</f>
        <v>0</v>
      </c>
    </row>
    <row r="164" s="1" customFormat="1" ht="16.5" customHeight="1">
      <c r="B164" s="175"/>
      <c r="C164" s="176" t="s">
        <v>427</v>
      </c>
      <c r="D164" s="176" t="s">
        <v>248</v>
      </c>
      <c r="E164" s="177" t="s">
        <v>4418</v>
      </c>
      <c r="F164" s="178" t="s">
        <v>4419</v>
      </c>
      <c r="G164" s="179" t="s">
        <v>4306</v>
      </c>
      <c r="H164" s="180">
        <v>1</v>
      </c>
      <c r="I164" s="181"/>
      <c r="J164" s="182">
        <f>ROUND(I164*H164,2)</f>
        <v>0</v>
      </c>
      <c r="K164" s="178" t="s">
        <v>1</v>
      </c>
      <c r="L164" s="36"/>
      <c r="M164" s="183" t="s">
        <v>1</v>
      </c>
      <c r="N164" s="184" t="s">
        <v>43</v>
      </c>
      <c r="O164" s="66"/>
      <c r="P164" s="185">
        <f>O164*H164</f>
        <v>0</v>
      </c>
      <c r="Q164" s="185">
        <v>0</v>
      </c>
      <c r="R164" s="185">
        <f>Q164*H164</f>
        <v>0</v>
      </c>
      <c r="S164" s="185">
        <v>0</v>
      </c>
      <c r="T164" s="186">
        <f>S164*H164</f>
        <v>0</v>
      </c>
      <c r="AR164" s="18" t="s">
        <v>713</v>
      </c>
      <c r="AT164" s="18" t="s">
        <v>248</v>
      </c>
      <c r="AU164" s="18" t="s">
        <v>79</v>
      </c>
      <c r="AY164" s="18" t="s">
        <v>246</v>
      </c>
      <c r="BE164" s="187">
        <f>IF(N164="základní",J164,0)</f>
        <v>0</v>
      </c>
      <c r="BF164" s="187">
        <f>IF(N164="snížená",J164,0)</f>
        <v>0</v>
      </c>
      <c r="BG164" s="187">
        <f>IF(N164="zákl. přenesená",J164,0)</f>
        <v>0</v>
      </c>
      <c r="BH164" s="187">
        <f>IF(N164="sníž. přenesená",J164,0)</f>
        <v>0</v>
      </c>
      <c r="BI164" s="187">
        <f>IF(N164="nulová",J164,0)</f>
        <v>0</v>
      </c>
      <c r="BJ164" s="18" t="s">
        <v>79</v>
      </c>
      <c r="BK164" s="187">
        <f>ROUND(I164*H164,2)</f>
        <v>0</v>
      </c>
      <c r="BL164" s="18" t="s">
        <v>713</v>
      </c>
      <c r="BM164" s="18" t="s">
        <v>4420</v>
      </c>
    </row>
    <row r="165" s="1" customFormat="1">
      <c r="B165" s="36"/>
      <c r="D165" s="188" t="s">
        <v>254</v>
      </c>
      <c r="F165" s="189" t="s">
        <v>4419</v>
      </c>
      <c r="I165" s="121"/>
      <c r="L165" s="36"/>
      <c r="M165" s="190"/>
      <c r="N165" s="66"/>
      <c r="O165" s="66"/>
      <c r="P165" s="66"/>
      <c r="Q165" s="66"/>
      <c r="R165" s="66"/>
      <c r="S165" s="66"/>
      <c r="T165" s="67"/>
      <c r="AT165" s="18" t="s">
        <v>254</v>
      </c>
      <c r="AU165" s="18" t="s">
        <v>79</v>
      </c>
    </row>
    <row r="166" s="12" customFormat="1">
      <c r="B166" s="192"/>
      <c r="D166" s="188" t="s">
        <v>258</v>
      </c>
      <c r="E166" s="193" t="s">
        <v>1</v>
      </c>
      <c r="F166" s="194" t="s">
        <v>4421</v>
      </c>
      <c r="H166" s="193" t="s">
        <v>1</v>
      </c>
      <c r="I166" s="195"/>
      <c r="L166" s="192"/>
      <c r="M166" s="196"/>
      <c r="N166" s="197"/>
      <c r="O166" s="197"/>
      <c r="P166" s="197"/>
      <c r="Q166" s="197"/>
      <c r="R166" s="197"/>
      <c r="S166" s="197"/>
      <c r="T166" s="198"/>
      <c r="AT166" s="193" t="s">
        <v>258</v>
      </c>
      <c r="AU166" s="193" t="s">
        <v>79</v>
      </c>
      <c r="AV166" s="12" t="s">
        <v>79</v>
      </c>
      <c r="AW166" s="12" t="s">
        <v>35</v>
      </c>
      <c r="AX166" s="12" t="s">
        <v>72</v>
      </c>
      <c r="AY166" s="193" t="s">
        <v>246</v>
      </c>
    </row>
    <row r="167" s="12" customFormat="1">
      <c r="B167" s="192"/>
      <c r="D167" s="188" t="s">
        <v>258</v>
      </c>
      <c r="E167" s="193" t="s">
        <v>1</v>
      </c>
      <c r="F167" s="194" t="s">
        <v>4422</v>
      </c>
      <c r="H167" s="193" t="s">
        <v>1</v>
      </c>
      <c r="I167" s="195"/>
      <c r="L167" s="192"/>
      <c r="M167" s="196"/>
      <c r="N167" s="197"/>
      <c r="O167" s="197"/>
      <c r="P167" s="197"/>
      <c r="Q167" s="197"/>
      <c r="R167" s="197"/>
      <c r="S167" s="197"/>
      <c r="T167" s="198"/>
      <c r="AT167" s="193" t="s">
        <v>258</v>
      </c>
      <c r="AU167" s="193" t="s">
        <v>79</v>
      </c>
      <c r="AV167" s="12" t="s">
        <v>79</v>
      </c>
      <c r="AW167" s="12" t="s">
        <v>35</v>
      </c>
      <c r="AX167" s="12" t="s">
        <v>72</v>
      </c>
      <c r="AY167" s="193" t="s">
        <v>246</v>
      </c>
    </row>
    <row r="168" s="13" customFormat="1">
      <c r="B168" s="199"/>
      <c r="D168" s="188" t="s">
        <v>258</v>
      </c>
      <c r="E168" s="200" t="s">
        <v>1</v>
      </c>
      <c r="F168" s="201" t="s">
        <v>280</v>
      </c>
      <c r="H168" s="202">
        <v>1</v>
      </c>
      <c r="I168" s="203"/>
      <c r="L168" s="199"/>
      <c r="M168" s="204"/>
      <c r="N168" s="205"/>
      <c r="O168" s="205"/>
      <c r="P168" s="205"/>
      <c r="Q168" s="205"/>
      <c r="R168" s="205"/>
      <c r="S168" s="205"/>
      <c r="T168" s="206"/>
      <c r="AT168" s="200" t="s">
        <v>258</v>
      </c>
      <c r="AU168" s="200" t="s">
        <v>79</v>
      </c>
      <c r="AV168" s="13" t="s">
        <v>81</v>
      </c>
      <c r="AW168" s="13" t="s">
        <v>35</v>
      </c>
      <c r="AX168" s="13" t="s">
        <v>79</v>
      </c>
      <c r="AY168" s="200" t="s">
        <v>246</v>
      </c>
    </row>
    <row r="169" s="1" customFormat="1" ht="16.5" customHeight="1">
      <c r="B169" s="175"/>
      <c r="C169" s="176" t="s">
        <v>433</v>
      </c>
      <c r="D169" s="176" t="s">
        <v>248</v>
      </c>
      <c r="E169" s="177" t="s">
        <v>4423</v>
      </c>
      <c r="F169" s="178" t="s">
        <v>4424</v>
      </c>
      <c r="G169" s="179" t="s">
        <v>4306</v>
      </c>
      <c r="H169" s="180">
        <v>1</v>
      </c>
      <c r="I169" s="181"/>
      <c r="J169" s="182">
        <f>ROUND(I169*H169,2)</f>
        <v>0</v>
      </c>
      <c r="K169" s="178" t="s">
        <v>1</v>
      </c>
      <c r="L169" s="36"/>
      <c r="M169" s="183" t="s">
        <v>1</v>
      </c>
      <c r="N169" s="184" t="s">
        <v>43</v>
      </c>
      <c r="O169" s="66"/>
      <c r="P169" s="185">
        <f>O169*H169</f>
        <v>0</v>
      </c>
      <c r="Q169" s="185">
        <v>0</v>
      </c>
      <c r="R169" s="185">
        <f>Q169*H169</f>
        <v>0</v>
      </c>
      <c r="S169" s="185">
        <v>0</v>
      </c>
      <c r="T169" s="186">
        <f>S169*H169</f>
        <v>0</v>
      </c>
      <c r="AR169" s="18" t="s">
        <v>713</v>
      </c>
      <c r="AT169" s="18" t="s">
        <v>248</v>
      </c>
      <c r="AU169" s="18" t="s">
        <v>79</v>
      </c>
      <c r="AY169" s="18" t="s">
        <v>246</v>
      </c>
      <c r="BE169" s="187">
        <f>IF(N169="základní",J169,0)</f>
        <v>0</v>
      </c>
      <c r="BF169" s="187">
        <f>IF(N169="snížená",J169,0)</f>
        <v>0</v>
      </c>
      <c r="BG169" s="187">
        <f>IF(N169="zákl. přenesená",J169,0)</f>
        <v>0</v>
      </c>
      <c r="BH169" s="187">
        <f>IF(N169="sníž. přenesená",J169,0)</f>
        <v>0</v>
      </c>
      <c r="BI169" s="187">
        <f>IF(N169="nulová",J169,0)</f>
        <v>0</v>
      </c>
      <c r="BJ169" s="18" t="s">
        <v>79</v>
      </c>
      <c r="BK169" s="187">
        <f>ROUND(I169*H169,2)</f>
        <v>0</v>
      </c>
      <c r="BL169" s="18" t="s">
        <v>713</v>
      </c>
      <c r="BM169" s="18" t="s">
        <v>4425</v>
      </c>
    </row>
    <row r="170" s="1" customFormat="1">
      <c r="B170" s="36"/>
      <c r="D170" s="188" t="s">
        <v>254</v>
      </c>
      <c r="F170" s="189" t="s">
        <v>4424</v>
      </c>
      <c r="I170" s="121"/>
      <c r="L170" s="36"/>
      <c r="M170" s="190"/>
      <c r="N170" s="66"/>
      <c r="O170" s="66"/>
      <c r="P170" s="66"/>
      <c r="Q170" s="66"/>
      <c r="R170" s="66"/>
      <c r="S170" s="66"/>
      <c r="T170" s="67"/>
      <c r="AT170" s="18" t="s">
        <v>254</v>
      </c>
      <c r="AU170" s="18" t="s">
        <v>79</v>
      </c>
    </row>
    <row r="171" s="12" customFormat="1">
      <c r="B171" s="192"/>
      <c r="D171" s="188" t="s">
        <v>258</v>
      </c>
      <c r="E171" s="193" t="s">
        <v>1</v>
      </c>
      <c r="F171" s="194" t="s">
        <v>4426</v>
      </c>
      <c r="H171" s="193" t="s">
        <v>1</v>
      </c>
      <c r="I171" s="195"/>
      <c r="L171" s="192"/>
      <c r="M171" s="196"/>
      <c r="N171" s="197"/>
      <c r="O171" s="197"/>
      <c r="P171" s="197"/>
      <c r="Q171" s="197"/>
      <c r="R171" s="197"/>
      <c r="S171" s="197"/>
      <c r="T171" s="198"/>
      <c r="AT171" s="193" t="s">
        <v>258</v>
      </c>
      <c r="AU171" s="193" t="s">
        <v>79</v>
      </c>
      <c r="AV171" s="12" t="s">
        <v>79</v>
      </c>
      <c r="AW171" s="12" t="s">
        <v>35</v>
      </c>
      <c r="AX171" s="12" t="s">
        <v>72</v>
      </c>
      <c r="AY171" s="193" t="s">
        <v>246</v>
      </c>
    </row>
    <row r="172" s="13" customFormat="1">
      <c r="B172" s="199"/>
      <c r="D172" s="188" t="s">
        <v>258</v>
      </c>
      <c r="E172" s="200" t="s">
        <v>1</v>
      </c>
      <c r="F172" s="201" t="s">
        <v>280</v>
      </c>
      <c r="H172" s="202">
        <v>1</v>
      </c>
      <c r="I172" s="203"/>
      <c r="L172" s="199"/>
      <c r="M172" s="204"/>
      <c r="N172" s="205"/>
      <c r="O172" s="205"/>
      <c r="P172" s="205"/>
      <c r="Q172" s="205"/>
      <c r="R172" s="205"/>
      <c r="S172" s="205"/>
      <c r="T172" s="206"/>
      <c r="AT172" s="200" t="s">
        <v>258</v>
      </c>
      <c r="AU172" s="200" t="s">
        <v>79</v>
      </c>
      <c r="AV172" s="13" t="s">
        <v>81</v>
      </c>
      <c r="AW172" s="13" t="s">
        <v>35</v>
      </c>
      <c r="AX172" s="13" t="s">
        <v>79</v>
      </c>
      <c r="AY172" s="200" t="s">
        <v>246</v>
      </c>
    </row>
    <row r="173" s="1" customFormat="1" ht="16.5" customHeight="1">
      <c r="B173" s="175"/>
      <c r="C173" s="176" t="s">
        <v>7</v>
      </c>
      <c r="D173" s="176" t="s">
        <v>248</v>
      </c>
      <c r="E173" s="177" t="s">
        <v>4427</v>
      </c>
      <c r="F173" s="178" t="s">
        <v>4428</v>
      </c>
      <c r="G173" s="179" t="s">
        <v>4306</v>
      </c>
      <c r="H173" s="180">
        <v>1</v>
      </c>
      <c r="I173" s="181"/>
      <c r="J173" s="182">
        <f>ROUND(I173*H173,2)</f>
        <v>0</v>
      </c>
      <c r="K173" s="178" t="s">
        <v>1</v>
      </c>
      <c r="L173" s="36"/>
      <c r="M173" s="183" t="s">
        <v>1</v>
      </c>
      <c r="N173" s="184" t="s">
        <v>43</v>
      </c>
      <c r="O173" s="66"/>
      <c r="P173" s="185">
        <f>O173*H173</f>
        <v>0</v>
      </c>
      <c r="Q173" s="185">
        <v>0</v>
      </c>
      <c r="R173" s="185">
        <f>Q173*H173</f>
        <v>0</v>
      </c>
      <c r="S173" s="185">
        <v>0</v>
      </c>
      <c r="T173" s="186">
        <f>S173*H173</f>
        <v>0</v>
      </c>
      <c r="AR173" s="18" t="s">
        <v>713</v>
      </c>
      <c r="AT173" s="18" t="s">
        <v>248</v>
      </c>
      <c r="AU173" s="18" t="s">
        <v>79</v>
      </c>
      <c r="AY173" s="18" t="s">
        <v>246</v>
      </c>
      <c r="BE173" s="187">
        <f>IF(N173="základní",J173,0)</f>
        <v>0</v>
      </c>
      <c r="BF173" s="187">
        <f>IF(N173="snížená",J173,0)</f>
        <v>0</v>
      </c>
      <c r="BG173" s="187">
        <f>IF(N173="zákl. přenesená",J173,0)</f>
        <v>0</v>
      </c>
      <c r="BH173" s="187">
        <f>IF(N173="sníž. přenesená",J173,0)</f>
        <v>0</v>
      </c>
      <c r="BI173" s="187">
        <f>IF(N173="nulová",J173,0)</f>
        <v>0</v>
      </c>
      <c r="BJ173" s="18" t="s">
        <v>79</v>
      </c>
      <c r="BK173" s="187">
        <f>ROUND(I173*H173,2)</f>
        <v>0</v>
      </c>
      <c r="BL173" s="18" t="s">
        <v>713</v>
      </c>
      <c r="BM173" s="18" t="s">
        <v>4429</v>
      </c>
    </row>
    <row r="174" s="1" customFormat="1">
      <c r="B174" s="36"/>
      <c r="D174" s="188" t="s">
        <v>254</v>
      </c>
      <c r="F174" s="189" t="s">
        <v>4428</v>
      </c>
      <c r="I174" s="121"/>
      <c r="L174" s="36"/>
      <c r="M174" s="190"/>
      <c r="N174" s="66"/>
      <c r="O174" s="66"/>
      <c r="P174" s="66"/>
      <c r="Q174" s="66"/>
      <c r="R174" s="66"/>
      <c r="S174" s="66"/>
      <c r="T174" s="67"/>
      <c r="AT174" s="18" t="s">
        <v>254</v>
      </c>
      <c r="AU174" s="18" t="s">
        <v>79</v>
      </c>
    </row>
    <row r="175" s="12" customFormat="1">
      <c r="B175" s="192"/>
      <c r="D175" s="188" t="s">
        <v>258</v>
      </c>
      <c r="E175" s="193" t="s">
        <v>1</v>
      </c>
      <c r="F175" s="194" t="s">
        <v>4430</v>
      </c>
      <c r="H175" s="193" t="s">
        <v>1</v>
      </c>
      <c r="I175" s="195"/>
      <c r="L175" s="192"/>
      <c r="M175" s="196"/>
      <c r="N175" s="197"/>
      <c r="O175" s="197"/>
      <c r="P175" s="197"/>
      <c r="Q175" s="197"/>
      <c r="R175" s="197"/>
      <c r="S175" s="197"/>
      <c r="T175" s="198"/>
      <c r="AT175" s="193" t="s">
        <v>258</v>
      </c>
      <c r="AU175" s="193" t="s">
        <v>79</v>
      </c>
      <c r="AV175" s="12" t="s">
        <v>79</v>
      </c>
      <c r="AW175" s="12" t="s">
        <v>35</v>
      </c>
      <c r="AX175" s="12" t="s">
        <v>72</v>
      </c>
      <c r="AY175" s="193" t="s">
        <v>246</v>
      </c>
    </row>
    <row r="176" s="13" customFormat="1">
      <c r="B176" s="199"/>
      <c r="D176" s="188" t="s">
        <v>258</v>
      </c>
      <c r="E176" s="200" t="s">
        <v>1</v>
      </c>
      <c r="F176" s="201" t="s">
        <v>280</v>
      </c>
      <c r="H176" s="202">
        <v>1</v>
      </c>
      <c r="I176" s="203"/>
      <c r="L176" s="199"/>
      <c r="M176" s="207"/>
      <c r="N176" s="208"/>
      <c r="O176" s="208"/>
      <c r="P176" s="208"/>
      <c r="Q176" s="208"/>
      <c r="R176" s="208"/>
      <c r="S176" s="208"/>
      <c r="T176" s="209"/>
      <c r="AT176" s="200" t="s">
        <v>258</v>
      </c>
      <c r="AU176" s="200" t="s">
        <v>79</v>
      </c>
      <c r="AV176" s="13" t="s">
        <v>81</v>
      </c>
      <c r="AW176" s="13" t="s">
        <v>35</v>
      </c>
      <c r="AX176" s="13" t="s">
        <v>79</v>
      </c>
      <c r="AY176" s="200" t="s">
        <v>246</v>
      </c>
    </row>
    <row r="177" s="1" customFormat="1" ht="6.96" customHeight="1">
      <c r="B177" s="51"/>
      <c r="C177" s="52"/>
      <c r="D177" s="52"/>
      <c r="E177" s="52"/>
      <c r="F177" s="52"/>
      <c r="G177" s="52"/>
      <c r="H177" s="52"/>
      <c r="I177" s="137"/>
      <c r="J177" s="52"/>
      <c r="K177" s="52"/>
      <c r="L177" s="36"/>
    </row>
  </sheetData>
  <autoFilter ref="C86:K176"/>
  <mergeCells count="12">
    <mergeCell ref="E7:H7"/>
    <mergeCell ref="E9:H9"/>
    <mergeCell ref="E11:H11"/>
    <mergeCell ref="E20:H20"/>
    <mergeCell ref="E29:H29"/>
    <mergeCell ref="E50:H50"/>
    <mergeCell ref="E52:H52"/>
    <mergeCell ref="E54:H54"/>
    <mergeCell ref="E75:H75"/>
    <mergeCell ref="E77:H77"/>
    <mergeCell ref="E79:H7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Veronika Čiklová</dc:creator>
  <cp:lastModifiedBy>Veronika Čiklová</cp:lastModifiedBy>
  <dcterms:created xsi:type="dcterms:W3CDTF">2019-05-06T14:21:02Z</dcterms:created>
  <dcterms:modified xsi:type="dcterms:W3CDTF">2019-05-06T14:21:42Z</dcterms:modified>
</cp:coreProperties>
</file>